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1.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47.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drawings/drawing51.xml" ContentType="application/vnd.openxmlformats-officedocument.drawing+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52.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drawings/drawing53.xml" ContentType="application/vnd.openxmlformats-officedocument.drawing+xml"/>
  <Override PartName="/xl/charts/chart38.xml" ContentType="application/vnd.openxmlformats-officedocument.drawingml.chart+xml"/>
  <Override PartName="/xl/charts/chart39.xml" ContentType="application/vnd.openxmlformats-officedocument.drawingml.chart+xml"/>
  <Override PartName="/xl/drawings/drawing54.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drawings/drawing58.xml" ContentType="application/vnd.openxmlformats-officedocument.drawing+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59.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78.xml" ContentType="application/vnd.openxmlformats-officedocument.drawing+xml"/>
  <Override PartName="/xl/drawings/drawing79.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drawings/drawing80.xml" ContentType="application/vnd.openxmlformats-officedocument.drawing+xml"/>
  <Override PartName="/xl/charts/chart68.xml" ContentType="application/vnd.openxmlformats-officedocument.drawingml.chart+xml"/>
  <Override PartName="/xl/charts/chart69.xml" ContentType="application/vnd.openxmlformats-officedocument.drawingml.chart+xml"/>
  <Override PartName="/xl/drawings/drawing81.xml" ContentType="application/vnd.openxmlformats-officedocument.drawing+xml"/>
  <Override PartName="/xl/charts/chart70.xml" ContentType="application/vnd.openxmlformats-officedocument.drawingml.chart+xml"/>
  <Override PartName="/xl/drawings/drawing82.xml" ContentType="application/vnd.openxmlformats-officedocument.drawingml.chartshapes+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drawings/drawing83.xml" ContentType="application/vnd.openxmlformats-officedocument.drawingml.chartshapes+xml"/>
  <Override PartName="/xl/charts/chart74.xml" ContentType="application/vnd.openxmlformats-officedocument.drawingml.chart+xml"/>
  <Override PartName="/xl/charts/chart75.xml" ContentType="application/vnd.openxmlformats-officedocument.drawingml.chart+xml"/>
  <Override PartName="/xl/drawings/drawing84.xml" ContentType="application/vnd.openxmlformats-officedocument.drawing+xml"/>
  <Override PartName="/xl/charts/chart76.xml" ContentType="application/vnd.openxmlformats-officedocument.drawingml.chart+xml"/>
  <Override PartName="/xl/drawings/drawing85.xml" ContentType="application/vnd.openxmlformats-officedocument.drawingml.chartshapes+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86.xml" ContentType="application/vnd.openxmlformats-officedocument.drawingml.chartshapes+xml"/>
  <Override PartName="/xl/charts/chart80.xml" ContentType="application/vnd.openxmlformats-officedocument.drawingml.chart+xml"/>
  <Override PartName="/xl/charts/chart81.xml" ContentType="application/vnd.openxmlformats-officedocument.drawingml.chart+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130" windowWidth="9795" windowHeight="1170" tabRatio="840"/>
  </bookViews>
  <sheets>
    <sheet name="Portada" sheetId="1" r:id="rId1"/>
    <sheet name="Sheet3" sheetId="130" state="hidden" r:id="rId2"/>
    <sheet name="1" sheetId="2" state="hidden" r:id="rId3"/>
    <sheet name="Sheet2" sheetId="129" state="hidden" r:id="rId4"/>
    <sheet name="2da. página" sheetId="131" r:id="rId5"/>
    <sheet name="Contenido" sheetId="167" r:id="rId6"/>
    <sheet name="Presentación" sheetId="135" r:id="rId7"/>
    <sheet name="Resumen Ejecutivo" sheetId="181" r:id="rId8"/>
    <sheet name="1ra  Parte" sheetId="6" r:id="rId9"/>
    <sheet name="Contenido 1ra. parte" sheetId="175" r:id="rId10"/>
    <sheet name="OFICINAS RECAUD" sheetId="163" r:id="rId11"/>
    <sheet name=" PART. DGII ING TRIB " sheetId="191" r:id="rId12"/>
    <sheet name="PART DGII PIB" sheetId="86" r:id="rId13"/>
    <sheet name="Pagos Extraordinarios" sheetId="188" r:id="rId14"/>
    <sheet name="Ingresos por oper. mineras" sheetId="201" r:id="rId15"/>
    <sheet name="Impacto de la Reforma" sheetId="193" r:id="rId16"/>
    <sheet name="Amnistía" sheetId="194" r:id="rId17"/>
    <sheet name="Recaudo por act ecn" sheetId="195" r:id="rId18"/>
    <sheet name=" COMPARATIVO RECAUD DGII" sheetId="7" r:id="rId19"/>
    <sheet name=" PARTICIPACION %" sheetId="8" r:id="rId20"/>
    <sheet name=" RECAUDACION MENSUAL " sheetId="9" r:id="rId21"/>
    <sheet name=" PARTICIPACION % MENSUAL" sheetId="10" r:id="rId22"/>
    <sheet name="ELASTICIDAD INGRESO" sheetId="11" r:id="rId23"/>
    <sheet name="FONDOS ESPECIALES" sheetId="12" r:id="rId24"/>
    <sheet name=" C-7 COMPARATIVO DOLARES" sheetId="13" state="hidden" r:id="rId25"/>
    <sheet name=" DOLARES POR MESES" sheetId="14" r:id="rId26"/>
    <sheet name=" RECAUDACION ANUAL DGII" sheetId="19" r:id="rId27"/>
    <sheet name="2da Parte" sheetId="20" r:id="rId28"/>
    <sheet name="Contenido 2da. parte" sheetId="171" r:id="rId29"/>
    <sheet name=" COMPARATIVO POR ADM" sheetId="21" r:id="rId30"/>
    <sheet name="ADMINISTRACIONES EN %" sheetId="168" r:id="rId31"/>
    <sheet name="ADM Y REPORTES" sheetId="189" r:id="rId32"/>
    <sheet name=" AZUA" sheetId="73" r:id="rId33"/>
    <sheet name="AZUA POR AÑOS" sheetId="74" r:id="rId34"/>
    <sheet name=" BANI" sheetId="71" r:id="rId35"/>
    <sheet name="BANI POR AÑOS" sheetId="72" r:id="rId36"/>
    <sheet name=" BARAHONA" sheetId="75" r:id="rId37"/>
    <sheet name=" BARAHONA POR AÑOS" sheetId="76" r:id="rId38"/>
    <sheet name=" BOCA CHICA-" sheetId="126" r:id="rId39"/>
    <sheet name=" BOCA CHICA POR AÑOS" sheetId="36" r:id="rId40"/>
    <sheet name=" BONAO" sheetId="49" r:id="rId41"/>
    <sheet name=" BONAO POR AÑOS" sheetId="50" r:id="rId42"/>
    <sheet name=" CENTRAL POR AÑOS" sheetId="26" r:id="rId43"/>
    <sheet name=" EL SEYBO" sheetId="67" r:id="rId44"/>
    <sheet name=" EL SEYBO POR AÑOS" sheetId="68" r:id="rId45"/>
    <sheet name="COMPARATIVO GGC" sheetId="22" r:id="rId46"/>
    <sheet name=" GGC MENSUAL" sheetId="23" r:id="rId47"/>
    <sheet name="GGC POR AÑOS" sheetId="24" r:id="rId48"/>
    <sheet name=" HERRERA" sheetId="29" r:id="rId49"/>
    <sheet name="HERRERA POR AÑOS" sheetId="30" r:id="rId50"/>
    <sheet name=" HIGUEY" sheetId="65" r:id="rId51"/>
    <sheet name=" HIGUEY POR AÑOS" sheetId="66" r:id="rId52"/>
    <sheet name="LA FE POR AÑOS" sheetId="40" r:id="rId53"/>
    <sheet name=" FERIA" sheetId="27" r:id="rId54"/>
    <sheet name=" FERIA POR AÑOS" sheetId="28" r:id="rId55"/>
    <sheet name=" ROMANA" sheetId="63" r:id="rId56"/>
    <sheet name=" ROMANA POR AÑOS" sheetId="64" r:id="rId57"/>
    <sheet name=" LA VEGA" sheetId="47" r:id="rId58"/>
    <sheet name=" LA VEGA POR AÑOS" sheetId="48" r:id="rId59"/>
    <sheet name=" LOS MINA" sheetId="37" r:id="rId60"/>
    <sheet name=" LOS MINA POR AÑOS" sheetId="38" r:id="rId61"/>
    <sheet name=" LOS PROCERES" sheetId="39" r:id="rId62"/>
    <sheet name="LOS PROCERES P0R AÑOS" sheetId="186" r:id="rId63"/>
    <sheet name=" MAXIMO GOMEZ" sheetId="138" r:id="rId64"/>
    <sheet name="MAXIMO GOMEZ POR AÑOS" sheetId="187" r:id="rId65"/>
    <sheet name=" MOCA" sheetId="51" r:id="rId66"/>
    <sheet name=" MOCA POR AÑOS" sheetId="52" r:id="rId67"/>
    <sheet name="MONTECRISTI" sheetId="59" r:id="rId68"/>
    <sheet name=" MONTECRISTI POR AÑOS" sheetId="60" r:id="rId69"/>
    <sheet name=" NAGUA" sheetId="57" r:id="rId70"/>
    <sheet name=" NAGUA POR AÑOS" sheetId="58" r:id="rId71"/>
    <sheet name="OGC SANTIAGO" sheetId="81" r:id="rId72"/>
    <sheet name="OGC SANTIAGO POR AÑOS" sheetId="127" r:id="rId73"/>
    <sheet name=" PUERTO PLATA" sheetId="43" r:id="rId74"/>
    <sheet name="PUERTO PLATA POR AÑOS" sheetId="44" r:id="rId75"/>
    <sheet name=" SALCEDO" sheetId="53" r:id="rId76"/>
    <sheet name=" SALCEDO POR AÑOS" sheetId="54" r:id="rId77"/>
    <sheet name=" SAMANA" sheetId="79" r:id="rId78"/>
    <sheet name=" SAMANA POR AÑOS" sheetId="80" r:id="rId79"/>
    <sheet name=" SAN CARLOS MENSUAL" sheetId="25" r:id="rId80"/>
    <sheet name="SAN CARLOS POR AÑOS" sheetId="184" r:id="rId81"/>
    <sheet name=" SAN CRISTOBAL" sheetId="69" r:id="rId82"/>
    <sheet name=" SAN CRISTOBAL POR AÑOS" sheetId="70" r:id="rId83"/>
    <sheet name=" SAN FCO." sheetId="45" r:id="rId84"/>
    <sheet name="SAN FCO. POR AÑOS" sheetId="46" r:id="rId85"/>
    <sheet name=" SAN JUAN" sheetId="77" r:id="rId86"/>
    <sheet name=" SAN JUAN POR AÑOS" sheetId="78" r:id="rId87"/>
    <sheet name=" SAN PEDRO" sheetId="61" r:id="rId88"/>
    <sheet name=" SAN PEDRO POR AÑOS" sheetId="62" r:id="rId89"/>
    <sheet name=" SANTIAGO" sheetId="41" r:id="rId90"/>
    <sheet name="SANTIAGO POR AÑOS" sheetId="42" r:id="rId91"/>
    <sheet name=" VALVERDE" sheetId="55" r:id="rId92"/>
    <sheet name="VALVERDE POR AÑOS" sheetId="56" r:id="rId93"/>
    <sheet name=" VILLA MELLA" sheetId="33" r:id="rId94"/>
    <sheet name=" VILLA MELLA POR AÑOS" sheetId="34" r:id="rId95"/>
    <sheet name=" ORIENTAL" sheetId="31" r:id="rId96"/>
    <sheet name="ORIENTAL POR AÑOS" sheetId="32" r:id="rId97"/>
    <sheet name="BORRAR" sheetId="35" state="hidden" r:id="rId98"/>
    <sheet name=" REC. POR DOMIC. FISCAL" sheetId="82" r:id="rId99"/>
    <sheet name="MAPA POR DOMICILIO" sheetId="178" r:id="rId100"/>
    <sheet name=" POR REGIONES E IMP." sheetId="83" r:id="rId101"/>
    <sheet name="3ra Parte" sheetId="84" r:id="rId102"/>
    <sheet name="Contenido 3ra. parte" sheetId="173" r:id="rId103"/>
    <sheet name=" PERSONAS FISICAS " sheetId="88" r:id="rId104"/>
    <sheet name="SOCIEDADES" sheetId="89" r:id="rId105"/>
    <sheet name="RETENCIONES" sheetId="90" r:id="rId106"/>
    <sheet name=" RET. SALARIOS" sheetId="91" r:id="rId107"/>
    <sheet name=" PREST. DE SERV." sheetId="92" r:id="rId108"/>
    <sheet name=" PREMIOS DE LOTERIA" sheetId="93" r:id="rId109"/>
    <sheet name=" ALQUILER" sheetId="94" r:id="rId110"/>
    <sheet name="RETRIB.COMPLEM." sheetId="95" r:id="rId111"/>
    <sheet name=" DIVIDENDOS" sheetId="96" r:id="rId112"/>
    <sheet name=" INT. PAGADOS" sheetId="97" r:id="rId113"/>
    <sheet name=" PROV. BS DEL EST" sheetId="98" r:id="rId114"/>
    <sheet name=" PAGOS AL EXTERIOR" sheetId="100" r:id="rId115"/>
    <sheet name="OTRAS RETENCIONES" sheetId="99" r:id="rId116"/>
    <sheet name="CASINOS" sheetId="101" r:id="rId117"/>
    <sheet name="OPERACIONES INMOB " sheetId="102" r:id="rId118"/>
    <sheet name=" IPI" sheetId="103" r:id="rId119"/>
    <sheet name=" SUC Y DON" sheetId="104" r:id="rId120"/>
    <sheet name=" ACTIVOS" sheetId="105" r:id="rId121"/>
    <sheet name="PRIMERA PLACA" sheetId="106" r:id="rId122"/>
    <sheet name=" ITBIS" sheetId="107" r:id="rId123"/>
    <sheet name="ITBIS POR ACTIVIDAD ECN." sheetId="169" r:id="rId124"/>
    <sheet name="ALCOHOLES Y CERVEZAS" sheetId="108" r:id="rId125"/>
    <sheet name=" TABACO" sheetId="109" r:id="rId126"/>
    <sheet name="HIDROCARBUROS 16% Ad-v" sheetId="110" r:id="rId127"/>
    <sheet name="HIDROCARBUROS ESPC." sheetId="165" r:id="rId128"/>
    <sheet name="POR TIPO DE COMBUSTIBLE" sheetId="177" r:id="rId129"/>
    <sheet name="CHEQUES Y TRANSF" sheetId="139" r:id="rId130"/>
    <sheet name="TELECOMUNICACIONES" sheetId="140" r:id="rId131"/>
    <sheet name=" SEGUROS" sheetId="141" r:id="rId132"/>
    <sheet name=" VEHICULOS" sheetId="111" r:id="rId133"/>
    <sheet name=" DOLARES" sheetId="112" r:id="rId134"/>
    <sheet name="Reembolsos" sheetId="182" r:id="rId135"/>
    <sheet name="CUARTA PARTE" sheetId="179" r:id="rId136"/>
    <sheet name="Contenido 4ta. parte" sheetId="174" r:id="rId137"/>
    <sheet name="DEC. JURADA Form. IR-1" sheetId="143" r:id="rId138"/>
    <sheet name="DEC. JURADA Form. IR-2" sheetId="145" r:id="rId139"/>
    <sheet name="BALANCE GENERAL ANEXO A1, IR-2" sheetId="146" r:id="rId140"/>
    <sheet name="ANEXO A2, IR-2" sheetId="147" r:id="rId141"/>
    <sheet name="ANEXO A3, IR-2 BALANCE GENERAL" sheetId="148" r:id="rId142"/>
    <sheet name="ANEXO B1, IR-2 EST RESULTADOS" sheetId="149" r:id="rId143"/>
    <sheet name="ANEXO B2, IR2 EST. RESULTADOS" sheetId="150" r:id="rId144"/>
    <sheet name="ANEXO B3, IR-2 EST. RESULTADOS" sheetId="144" r:id="rId145"/>
    <sheet name="ANEXO B4, IR2 ESTA. RESULTADOS" sheetId="151" r:id="rId146"/>
    <sheet name="INST. SIN FINES DE LUCRO" sheetId="202" r:id="rId147"/>
    <sheet name="Hid. Advalorem y Especifico" sheetId="155" r:id="rId148"/>
    <sheet name="Operaciones Totales" sheetId="156" r:id="rId149"/>
    <sheet name="Operaciones Gravadas" sheetId="157" r:id="rId150"/>
    <sheet name="Cervezas" sheetId="158" r:id="rId151"/>
    <sheet name="Ron" sheetId="159" r:id="rId152"/>
    <sheet name="Whisky" sheetId="200" r:id="rId153"/>
    <sheet name="Vodka" sheetId="199" r:id="rId154"/>
    <sheet name="Vinos " sheetId="198" r:id="rId155"/>
    <sheet name="Alcohol Etílico" sheetId="197" r:id="rId156"/>
    <sheet name="Tabaco" sheetId="160" r:id="rId157"/>
    <sheet name="QUINTA PARTE" sheetId="180" r:id="rId158"/>
    <sheet name="Contenido 5ta. parte" sheetId="176" r:id="rId159"/>
    <sheet name="Dolar" sheetId="161" r:id="rId160"/>
    <sheet name="Euro" sheetId="162" r:id="rId161"/>
    <sheet name="SEXTA PARTE" sheetId="113" r:id="rId162"/>
    <sheet name="ENERO" sheetId="114" r:id="rId163"/>
    <sheet name="FEBRERO" sheetId="115" r:id="rId164"/>
    <sheet name="MARZO" sheetId="116" r:id="rId165"/>
    <sheet name="ABRIL" sheetId="117" r:id="rId166"/>
    <sheet name="MAYO" sheetId="118" r:id="rId167"/>
    <sheet name="JUNIO" sheetId="119" r:id="rId168"/>
    <sheet name="JULIO" sheetId="120" r:id="rId169"/>
    <sheet name="AGOSTO" sheetId="121" r:id="rId170"/>
    <sheet name="SEPTIEMBRE" sheetId="122" r:id="rId171"/>
    <sheet name="OCTUBRE" sheetId="123" r:id="rId172"/>
    <sheet name="NOVIEMBRE" sheetId="124" r:id="rId173"/>
    <sheet name="DICIEMBRE" sheetId="125" r:id="rId174"/>
    <sheet name="CONTRAPORTADA" sheetId="196" r:id="rId175"/>
  </sheets>
  <definedNames>
    <definedName name="_xlnm._FilterDatabase" localSheetId="25" hidden="1">' DOLARES POR MESES'!$D$1:$D$37</definedName>
    <definedName name="_xlnm.Print_Area" localSheetId="120">' ACTIVOS'!$A$1:$J$42</definedName>
    <definedName name="_xlnm.Print_Area" localSheetId="109">' ALQUILER'!$A$1:$L$42</definedName>
    <definedName name="_xlnm.Print_Area" localSheetId="32">' AZUA'!$A$1:$N$55</definedName>
    <definedName name="_xlnm.Print_Area" localSheetId="34">' BANI'!$A$1:$N$54</definedName>
    <definedName name="_xlnm.Print_Area" localSheetId="36">' BARAHONA'!$A$1:$N$57</definedName>
    <definedName name="_xlnm.Print_Area" localSheetId="37">' BARAHONA POR AÑOS'!$A$1:$K$58</definedName>
    <definedName name="_xlnm.Print_Area" localSheetId="38">' BOCA CHICA-'!$A$1:$N$55</definedName>
    <definedName name="_xlnm.Print_Area" localSheetId="39">' BOCA CHICA POR AÑOS'!$A$1:$K$51</definedName>
    <definedName name="_xlnm.Print_Area" localSheetId="40">' BONAO'!$A$1:$N$58</definedName>
    <definedName name="_xlnm.Print_Area" localSheetId="41">' BONAO POR AÑOS'!$A$1:$K$55</definedName>
    <definedName name="_xlnm.Print_Area" localSheetId="24">' C-7 COMPARATIVO DOLARES'!$A$1:$F$30</definedName>
    <definedName name="_xlnm.Print_Area" localSheetId="42">' CENTRAL POR AÑOS'!$A$1:$H$64</definedName>
    <definedName name="_xlnm.Print_Area" localSheetId="29">' COMPARATIVO POR ADM'!$A$1:$E$59</definedName>
    <definedName name="_xlnm.Print_Area" localSheetId="18">' COMPARATIVO RECAUD DGII'!$A$1:$F$86</definedName>
    <definedName name="_xlnm.Print_Area" localSheetId="133">' DOLARES'!$A$1:$K$36</definedName>
    <definedName name="_xlnm.Print_Area" localSheetId="25">' DOLARES POR MESES'!$A$1:$N$37</definedName>
    <definedName name="_xlnm.Print_Area" localSheetId="43">' EL SEYBO'!$A$1:$N$54</definedName>
    <definedName name="_xlnm.Print_Area" localSheetId="44">' EL SEYBO POR AÑOS'!$A$1:$K$52</definedName>
    <definedName name="_xlnm.Print_Area" localSheetId="53">' FERIA'!$A$1:$N$61</definedName>
    <definedName name="_xlnm.Print_Area" localSheetId="54">' FERIA POR AÑOS'!$A$1:$K$56</definedName>
    <definedName name="_xlnm.Print_Area" localSheetId="46">' GGC MENSUAL'!$A$1:$N$74</definedName>
    <definedName name="_xlnm.Print_Area" localSheetId="48">' HERRERA'!$A$1:$N$59</definedName>
    <definedName name="_xlnm.Print_Area" localSheetId="50">' HIGUEY'!$A$1:$N$59</definedName>
    <definedName name="_xlnm.Print_Area" localSheetId="51">' HIGUEY POR AÑOS'!$A$1:$K$60</definedName>
    <definedName name="_xlnm.Print_Area" localSheetId="112">' INT. PAGADOS'!$A$1:$L$37</definedName>
    <definedName name="_xlnm.Print_Area" localSheetId="118">' IPI'!$A$1:$K$36</definedName>
    <definedName name="_xlnm.Print_Area" localSheetId="122">' ITBIS'!$A$1:$K$39</definedName>
    <definedName name="_xlnm.Print_Area" localSheetId="57">' LA VEGA'!$A$1:$N$57</definedName>
    <definedName name="_xlnm.Print_Area" localSheetId="58">' LA VEGA POR AÑOS'!$A$1:$K$59</definedName>
    <definedName name="_xlnm.Print_Area" localSheetId="59">' LOS MINA'!$A$1:$N$58</definedName>
    <definedName name="_xlnm.Print_Area" localSheetId="60">' LOS MINA POR AÑOS'!$A$1:$K$56</definedName>
    <definedName name="_xlnm.Print_Area" localSheetId="61">' LOS PROCERES'!$A$1:$N$59</definedName>
    <definedName name="_xlnm.Print_Area" localSheetId="63">' MAXIMO GOMEZ'!$A$1:$N$57</definedName>
    <definedName name="_xlnm.Print_Area" localSheetId="65">' MOCA'!$A$1:$N$55</definedName>
    <definedName name="_xlnm.Print_Area" localSheetId="66">' MOCA POR AÑOS'!$A$1:$K$57</definedName>
    <definedName name="_xlnm.Print_Area" localSheetId="68">' MONTECRISTI POR AÑOS'!$A$1:$K$58</definedName>
    <definedName name="_xlnm.Print_Area" localSheetId="69">' NAGUA'!$A$1:$N$58</definedName>
    <definedName name="_xlnm.Print_Area" localSheetId="70">' NAGUA POR AÑOS'!$A$1:$K$59</definedName>
    <definedName name="_xlnm.Print_Area" localSheetId="95">' ORIENTAL'!$A$1:$N$56</definedName>
    <definedName name="_xlnm.Print_Area" localSheetId="114">' PAGOS AL EXTERIOR'!$A$1:$K$40</definedName>
    <definedName name="_xlnm.Print_Area" localSheetId="11">' PART. DGII ING TRIB '!$A$1:$J$40</definedName>
    <definedName name="_xlnm.Print_Area" localSheetId="19">' PARTICIPACION %'!$A$1:$F$88</definedName>
    <definedName name="_xlnm.Print_Area" localSheetId="21">' PARTICIPACION % MENSUAL'!$A$1:$N$81</definedName>
    <definedName name="_xlnm.Print_Area" localSheetId="103">' PERSONAS FISICAS '!$A$1:$K$42</definedName>
    <definedName name="_xlnm.Print_Area" localSheetId="100">' POR REGIONES E IMP.'!$A$1:$G$82</definedName>
    <definedName name="_xlnm.Print_Area" localSheetId="108">' PREMIOS DE LOTERIA'!$A$1:$K$40</definedName>
    <definedName name="_xlnm.Print_Area" localSheetId="107">' PREST. DE SERV.'!$A$1:$K$39</definedName>
    <definedName name="_xlnm.Print_Area" localSheetId="113">' PROV. BS DEL EST'!$A$1:$K$37</definedName>
    <definedName name="_xlnm.Print_Area" localSheetId="73">' PUERTO PLATA'!$A$1:$N$60</definedName>
    <definedName name="_xlnm.Print_Area" localSheetId="98">' REC. POR DOMIC. FISCAL'!$A$1:$G$56</definedName>
    <definedName name="_xlnm.Print_Area" localSheetId="26">' RECAUDACION ANUAL DGII'!$A$1:$K$109</definedName>
    <definedName name="_xlnm.Print_Area" localSheetId="20">' RECAUDACION MENSUAL '!$A$1:$N$82</definedName>
    <definedName name="_xlnm.Print_Area" localSheetId="106">' RET. SALARIOS'!$A$1:$L$44</definedName>
    <definedName name="_xlnm.Print_Area" localSheetId="55">' ROMANA'!$A$1:$N$54</definedName>
    <definedName name="_xlnm.Print_Area" localSheetId="56">' ROMANA POR AÑOS'!$A$1:$K$57</definedName>
    <definedName name="_xlnm.Print_Area" localSheetId="75">' SALCEDO'!$A$1:$N$56</definedName>
    <definedName name="_xlnm.Print_Area" localSheetId="76">' SALCEDO POR AÑOS'!$A$1:$K$53</definedName>
    <definedName name="_xlnm.Print_Area" localSheetId="77">' SAMANA'!$A$1:$N$53</definedName>
    <definedName name="_xlnm.Print_Area" localSheetId="78">' SAMANA POR AÑOS'!$A$1:$H$57</definedName>
    <definedName name="_xlnm.Print_Area" localSheetId="79">' SAN CARLOS MENSUAL'!$A$1:$N$60</definedName>
    <definedName name="_xlnm.Print_Area" localSheetId="81">' SAN CRISTOBAL'!$A$1:$N$58</definedName>
    <definedName name="_xlnm.Print_Area" localSheetId="82">' SAN CRISTOBAL POR AÑOS'!$A$1:$K$55</definedName>
    <definedName name="_xlnm.Print_Area" localSheetId="83">' SAN FCO.'!$A$1:$N$56</definedName>
    <definedName name="_xlnm.Print_Area" localSheetId="85">' SAN JUAN'!$A$1:$N$55</definedName>
    <definedName name="_xlnm.Print_Area" localSheetId="86">' SAN JUAN POR AÑOS'!$A$1:$K$63</definedName>
    <definedName name="_xlnm.Print_Area" localSheetId="87">' SAN PEDRO'!$A$1:$N$56</definedName>
    <definedName name="_xlnm.Print_Area" localSheetId="88">' SAN PEDRO POR AÑOS'!$A$1:$K$58</definedName>
    <definedName name="_xlnm.Print_Area" localSheetId="89">' SANTIAGO'!$A$1:$N$57</definedName>
    <definedName name="_xlnm.Print_Area" localSheetId="131">' SEGUROS'!$A$3:$I$41</definedName>
    <definedName name="_xlnm.Print_Area" localSheetId="119">' SUC Y DON'!$A$1:$L$38</definedName>
    <definedName name="_xlnm.Print_Area" localSheetId="125">' TABACO'!$A$1:$K$41</definedName>
    <definedName name="_xlnm.Print_Area" localSheetId="91">' VALVERDE'!$A$1:$N$59</definedName>
    <definedName name="_xlnm.Print_Area" localSheetId="132">' VEHICULOS'!$A$3:$K$45</definedName>
    <definedName name="_xlnm.Print_Area" localSheetId="93">' VILLA MELLA'!$A$1:$N$58</definedName>
    <definedName name="_xlnm.Print_Area" localSheetId="94">' VILLA MELLA POR AÑOS'!$A$1:$K$65</definedName>
    <definedName name="_xlnm.Print_Area" localSheetId="165">ABRIL!$A$1:$B$62</definedName>
    <definedName name="_xlnm.Print_Area" localSheetId="31">'ADM Y REPORTES'!$A$1:$E$58</definedName>
    <definedName name="_xlnm.Print_Area" localSheetId="30">'ADMINISTRACIONES EN %'!$A$1:$L$57</definedName>
    <definedName name="_xlnm.Print_Area" localSheetId="169">AGOSTO!$A$2:$D$61</definedName>
    <definedName name="_xlnm.Print_Area" localSheetId="155">'Alcohol Etílico'!$A$1:$I$41</definedName>
    <definedName name="_xlnm.Print_Area" localSheetId="124">'ALCOHOLES Y CERVEZAS'!$A$1:$K$38</definedName>
    <definedName name="_xlnm.Print_Area" localSheetId="140">'ANEXO A2, IR-2'!$A$2:$H$90</definedName>
    <definedName name="_xlnm.Print_Area" localSheetId="141">'ANEXO A3, IR-2 BALANCE GENERAL'!$A$3:$H$72</definedName>
    <definedName name="_xlnm.Print_Area" localSheetId="142">'ANEXO B1, IR-2 EST RESULTADOS'!$A$2:$H$101</definedName>
    <definedName name="_xlnm.Print_Area" localSheetId="143">'ANEXO B2, IR2 EST. RESULTADOS'!$A$2:$H$90</definedName>
    <definedName name="_xlnm.Print_Area" localSheetId="144">'ANEXO B3, IR-2 EST. RESULTADOS'!$A$1:$H$99</definedName>
    <definedName name="_xlnm.Print_Area" localSheetId="145">'ANEXO B4, IR2 ESTA. RESULTADOS'!$A$2:$H$93</definedName>
    <definedName name="_xlnm.Print_Area" localSheetId="33">'AZUA POR AÑOS'!$A$1:$K$56</definedName>
    <definedName name="_xlnm.Print_Area" localSheetId="139">'BALANCE GENERAL ANEXO A1, IR-2'!$A$2:$H$79</definedName>
    <definedName name="_xlnm.Print_Area" localSheetId="35">'BANI POR AÑOS'!$A$1:$K$59</definedName>
    <definedName name="_xlnm.Print_Area" localSheetId="116">CASINOS!$A$1:$K$36</definedName>
    <definedName name="_xlnm.Print_Area" localSheetId="129">'CHEQUES Y TRANSF'!$A$3:$L$38</definedName>
    <definedName name="_xlnm.Print_Area" localSheetId="45">'COMPARATIVO GGC'!$A$1:$F$75</definedName>
    <definedName name="_xlnm.Print_Area" localSheetId="28">'Contenido 2da. parte'!$A$1:$C$80</definedName>
    <definedName name="_xlnm.Print_Area" localSheetId="102">'Contenido 3ra. parte'!$A$1:$C$41</definedName>
    <definedName name="_xlnm.Print_Area" localSheetId="136">'Contenido 4ta. parte'!$A$1:$C$33</definedName>
    <definedName name="_xlnm.Print_Area" localSheetId="137">'DEC. JURADA Form. IR-1'!$A$1:$H$68</definedName>
    <definedName name="_xlnm.Print_Area" localSheetId="138">'DEC. JURADA Form. IR-2'!$A$3:$H$73</definedName>
    <definedName name="_xlnm.Print_Area" localSheetId="173">DICIEMBRE!$A$1:$C$65</definedName>
    <definedName name="_xlnm.Print_Area" localSheetId="22">'ELASTICIDAD INGRESO'!$A$2:$I$93</definedName>
    <definedName name="_xlnm.Print_Area" localSheetId="162">ENERO!$A$1:$B$68</definedName>
    <definedName name="_xlnm.Print_Area" localSheetId="163">FEBRERO!$A$1:$E$64</definedName>
    <definedName name="_xlnm.Print_Area" localSheetId="23">'FONDOS ESPECIALES'!$A$1:$H$35</definedName>
    <definedName name="_xlnm.Print_Area" localSheetId="47">'GGC POR AÑOS'!$A$1:$K$86</definedName>
    <definedName name="_xlnm.Print_Area" localSheetId="49">'HERRERA POR AÑOS'!$A$1:$L$65</definedName>
    <definedName name="_xlnm.Print_Area" localSheetId="147">'Hid. Advalorem y Especifico'!$A$1:$F$72</definedName>
    <definedName name="_xlnm.Print_Area" localSheetId="126">'HIDROCARBUROS 16% Ad-v'!$A$1:$J$35</definedName>
    <definedName name="_xlnm.Print_Area" localSheetId="127">'HIDROCARBUROS ESPC.'!$A$1:$H$36</definedName>
    <definedName name="_xlnm.Print_Area" localSheetId="15">'Impacto de la Reforma'!$A$1:$N$33</definedName>
    <definedName name="_xlnm.Print_Area" localSheetId="146">'INST. SIN FINES DE LUCRO'!$A$1:$G$30</definedName>
    <definedName name="_xlnm.Print_Area" localSheetId="123">'ITBIS POR ACTIVIDAD ECN.'!$A$1:$I$72</definedName>
    <definedName name="_xlnm.Print_Area" localSheetId="168">JULIO!$A$1:$B$67</definedName>
    <definedName name="_xlnm.Print_Area" localSheetId="167">JUNIO!$A$1:$D$56</definedName>
    <definedName name="_xlnm.Print_Area" localSheetId="52">'LA FE POR AÑOS'!$A$1:$G$60</definedName>
    <definedName name="_xlnm.Print_Area" localSheetId="62">'LOS PROCERES P0R AÑOS'!$A$1:$F$57</definedName>
    <definedName name="_xlnm.Print_Area" localSheetId="164">MARZO!$A$1:$C$65</definedName>
    <definedName name="_xlnm.Print_Area" localSheetId="64">'MAXIMO GOMEZ POR AÑOS'!$A$1:$F$59</definedName>
    <definedName name="_xlnm.Print_Area" localSheetId="166">MAYO!$A$1:$B$61</definedName>
    <definedName name="_xlnm.Print_Area" localSheetId="67">MONTECRISTI!$A$1:$N$54</definedName>
    <definedName name="_xlnm.Print_Area" localSheetId="172">NOVIEMBRE!$A$1:$C$56</definedName>
    <definedName name="_xlnm.Print_Area" localSheetId="171">OCTUBRE!$A$1:$C$70</definedName>
    <definedName name="_xlnm.Print_Area" localSheetId="71">'OGC SANTIAGO'!$A$1:$N$56</definedName>
    <definedName name="_xlnm.Print_Area" localSheetId="72">'OGC SANTIAGO POR AÑOS'!$A$1:$H$52</definedName>
    <definedName name="_xlnm.Print_Area" localSheetId="149">'Operaciones Gravadas'!$A$1:$I$70</definedName>
    <definedName name="_xlnm.Print_Area" localSheetId="117">'OPERACIONES INMOB '!$A$1:$K$35</definedName>
    <definedName name="_xlnm.Print_Area" localSheetId="148">'Operaciones Totales'!$A$1:$I$72</definedName>
    <definedName name="_xlnm.Print_Area" localSheetId="96">'ORIENTAL POR AÑOS'!$A$1:$K$77</definedName>
    <definedName name="_xlnm.Print_Area" localSheetId="115">'OTRAS RETENCIONES'!$A$1:$K$35</definedName>
    <definedName name="_xlnm.Print_Area" localSheetId="13">'Pagos Extraordinarios'!$A$1:$F$39</definedName>
    <definedName name="_xlnm.Print_Area" localSheetId="12">'PART DGII PIB'!$A$1:$F$37</definedName>
    <definedName name="_xlnm.Print_Area" localSheetId="128">'POR TIPO DE COMBUSTIBLE'!$A$1:$F$67</definedName>
    <definedName name="_xlnm.Print_Area" localSheetId="0">Portada!$A$1:$T$97</definedName>
    <definedName name="_xlnm.Print_Area" localSheetId="121">'PRIMERA PLACA'!$A$1:$J$42</definedName>
    <definedName name="_xlnm.Print_Area" localSheetId="74">'PUERTO PLATA POR AÑOS'!$A$1:$K$56</definedName>
    <definedName name="_xlnm.Print_Area" localSheetId="134">Reembolsos!$A$1:$I$43</definedName>
    <definedName name="_xlnm.Print_Area" localSheetId="7">'Resumen Ejecutivo'!$A$1:$A$17</definedName>
    <definedName name="_xlnm.Print_Area" localSheetId="105">RETENCIONES!$A$1:$K$38</definedName>
    <definedName name="_xlnm.Print_Area" localSheetId="110">RETRIB.COMPLEM.!$A$1:$L$39</definedName>
    <definedName name="_xlnm.Print_Area" localSheetId="151">Ron!$A$1:$H$39</definedName>
    <definedName name="_xlnm.Print_Area" localSheetId="80">'SAN CARLOS POR AÑOS'!$A$1:$G$55</definedName>
    <definedName name="_xlnm.Print_Area" localSheetId="84">'SAN FCO. POR AÑOS'!$A$1:$K$56</definedName>
    <definedName name="_xlnm.Print_Area" localSheetId="90">'SANTIAGO POR AÑOS'!$A$1:$K$63</definedName>
    <definedName name="_xlnm.Print_Area" localSheetId="170">SEPTIEMBRE!$A$1:$B$64</definedName>
    <definedName name="_xlnm.Print_Area" localSheetId="104">SOCIEDADES!$A$1:$K$44</definedName>
    <definedName name="_xlnm.Print_Area" localSheetId="156">Tabaco!$A$1:$H$37</definedName>
    <definedName name="_xlnm.Print_Area" localSheetId="130">TELECOMUNICACIONES!$A$3:$K$38</definedName>
    <definedName name="_xlnm.Print_Area" localSheetId="92">'VALVERDE POR AÑOS'!$A$1:$K$53</definedName>
    <definedName name="Z_45E423DD_7FD2_487F_8372_5798D7D06C15_.wvu.Cols" localSheetId="28" hidden="1">'Contenido 2da. parte'!$D:$D</definedName>
    <definedName name="Z_45E423DD_7FD2_487F_8372_5798D7D06C15_.wvu.Cols" localSheetId="102" hidden="1">'Contenido 3ra. parte'!$D:$D</definedName>
    <definedName name="Z_45E423DD_7FD2_487F_8372_5798D7D06C15_.wvu.Cols" localSheetId="136" hidden="1">'Contenido 4ta. parte'!$D:$D</definedName>
    <definedName name="Z_45E423DD_7FD2_487F_8372_5798D7D06C15_.wvu.Cols" localSheetId="23" hidden="1">'FONDOS ESPECIALES'!$F:$F,'FONDOS ESPECIALES'!$I:$S</definedName>
    <definedName name="Z_45E423DD_7FD2_487F_8372_5798D7D06C15_.wvu.Cols" localSheetId="117" hidden="1">'OPERACIONES INMOB '!#REF!</definedName>
    <definedName name="Z_45E423DD_7FD2_487F_8372_5798D7D06C15_.wvu.FilterData" localSheetId="25" hidden="1">' DOLARES POR MESES'!$D$1:$D$37</definedName>
    <definedName name="Z_45E423DD_7FD2_487F_8372_5798D7D06C15_.wvu.PrintArea" localSheetId="120" hidden="1">' ACTIVOS'!$A$1:$G$48</definedName>
    <definedName name="Z_45E423DD_7FD2_487F_8372_5798D7D06C15_.wvu.PrintArea" localSheetId="109" hidden="1">' ALQUILER'!$A$1:$G$42</definedName>
    <definedName name="Z_45E423DD_7FD2_487F_8372_5798D7D06C15_.wvu.PrintArea" localSheetId="32" hidden="1">' AZUA'!$A$1:$N$57</definedName>
    <definedName name="Z_45E423DD_7FD2_487F_8372_5798D7D06C15_.wvu.PrintArea" localSheetId="34" hidden="1">' BANI'!$A$1:$N$54</definedName>
    <definedName name="Z_45E423DD_7FD2_487F_8372_5798D7D06C15_.wvu.PrintArea" localSheetId="36" hidden="1">' BARAHONA'!$A$1:$N$72</definedName>
    <definedName name="Z_45E423DD_7FD2_487F_8372_5798D7D06C15_.wvu.PrintArea" localSheetId="37" hidden="1">' BARAHONA POR AÑOS'!$A$1:$G$58</definedName>
    <definedName name="Z_45E423DD_7FD2_487F_8372_5798D7D06C15_.wvu.PrintArea" localSheetId="39" hidden="1">' BOCA CHICA POR AÑOS'!$A$1:$G$54</definedName>
    <definedName name="Z_45E423DD_7FD2_487F_8372_5798D7D06C15_.wvu.PrintArea" localSheetId="40" hidden="1">' BONAO'!$A$1:$N$59</definedName>
    <definedName name="Z_45E423DD_7FD2_487F_8372_5798D7D06C15_.wvu.PrintArea" localSheetId="41" hidden="1">' BONAO POR AÑOS'!$A$1:$G$62</definedName>
    <definedName name="Z_45E423DD_7FD2_487F_8372_5798D7D06C15_.wvu.PrintArea" localSheetId="24" hidden="1">' C-7 COMPARATIVO DOLARES'!$A$1:$F$30</definedName>
    <definedName name="Z_45E423DD_7FD2_487F_8372_5798D7D06C15_.wvu.PrintArea" localSheetId="42" hidden="1">' CENTRAL POR AÑOS'!$A$1:$G$73</definedName>
    <definedName name="Z_45E423DD_7FD2_487F_8372_5798D7D06C15_.wvu.PrintArea" localSheetId="29" hidden="1">' COMPARATIVO POR ADM'!$A$1:$E$60</definedName>
    <definedName name="Z_45E423DD_7FD2_487F_8372_5798D7D06C15_.wvu.PrintArea" localSheetId="18" hidden="1">' COMPARATIVO RECAUD DGII'!$A$1:$E$83</definedName>
    <definedName name="Z_45E423DD_7FD2_487F_8372_5798D7D06C15_.wvu.PrintArea" localSheetId="133" hidden="1">' DOLARES'!$A$1:$G$36</definedName>
    <definedName name="Z_45E423DD_7FD2_487F_8372_5798D7D06C15_.wvu.PrintArea" localSheetId="25" hidden="1">' DOLARES POR MESES'!$A$1:$N$37</definedName>
    <definedName name="Z_45E423DD_7FD2_487F_8372_5798D7D06C15_.wvu.PrintArea" localSheetId="43" hidden="1">' EL SEYBO'!$A$1:$N$55</definedName>
    <definedName name="Z_45E423DD_7FD2_487F_8372_5798D7D06C15_.wvu.PrintArea" localSheetId="44" hidden="1">' EL SEYBO POR AÑOS'!$A$1:$H$52</definedName>
    <definedName name="Z_45E423DD_7FD2_487F_8372_5798D7D06C15_.wvu.PrintArea" localSheetId="53" hidden="1">' FERIA'!$A$1:$N$62</definedName>
    <definedName name="Z_45E423DD_7FD2_487F_8372_5798D7D06C15_.wvu.PrintArea" localSheetId="54" hidden="1">' FERIA POR AÑOS'!$A$1:$G$61</definedName>
    <definedName name="Z_45E423DD_7FD2_487F_8372_5798D7D06C15_.wvu.PrintArea" localSheetId="46" hidden="1">' GGC MENSUAL'!$A$1:$N$67</definedName>
    <definedName name="Z_45E423DD_7FD2_487F_8372_5798D7D06C15_.wvu.PrintArea" localSheetId="48" hidden="1">' HERRERA'!$A$1:$N$57</definedName>
    <definedName name="Z_45E423DD_7FD2_487F_8372_5798D7D06C15_.wvu.PrintArea" localSheetId="50" hidden="1">' HIGUEY'!$A$1:$N$57</definedName>
    <definedName name="Z_45E423DD_7FD2_487F_8372_5798D7D06C15_.wvu.PrintArea" localSheetId="51" hidden="1">' HIGUEY POR AÑOS'!$A$1:$H$60</definedName>
    <definedName name="Z_45E423DD_7FD2_487F_8372_5798D7D06C15_.wvu.PrintArea" localSheetId="112" hidden="1">' INT. PAGADOS'!$A$1:$G$35</definedName>
    <definedName name="Z_45E423DD_7FD2_487F_8372_5798D7D06C15_.wvu.PrintArea" localSheetId="118" hidden="1">' IPI'!$A$1:$H$44</definedName>
    <definedName name="Z_45E423DD_7FD2_487F_8372_5798D7D06C15_.wvu.PrintArea" localSheetId="122" hidden="1">' ITBIS'!$A$1:$H$36</definedName>
    <definedName name="Z_45E423DD_7FD2_487F_8372_5798D7D06C15_.wvu.PrintArea" localSheetId="57" hidden="1">' LA VEGA'!$A$1:$N$61</definedName>
    <definedName name="Z_45E423DD_7FD2_487F_8372_5798D7D06C15_.wvu.PrintArea" localSheetId="58" hidden="1">' LA VEGA POR AÑOS'!$A$1:$G$59</definedName>
    <definedName name="Z_45E423DD_7FD2_487F_8372_5798D7D06C15_.wvu.PrintArea" localSheetId="59" hidden="1">' LOS MINA'!$A$1:$N$56</definedName>
    <definedName name="Z_45E423DD_7FD2_487F_8372_5798D7D06C15_.wvu.PrintArea" localSheetId="60" hidden="1">' LOS MINA POR AÑOS'!$A$1:$H$70</definedName>
    <definedName name="Z_45E423DD_7FD2_487F_8372_5798D7D06C15_.wvu.PrintArea" localSheetId="61" hidden="1">' LOS PROCERES'!$A$1:$N$60</definedName>
    <definedName name="Z_45E423DD_7FD2_487F_8372_5798D7D06C15_.wvu.PrintArea" localSheetId="65" hidden="1">' MOCA'!$A$1:$N$58</definedName>
    <definedName name="Z_45E423DD_7FD2_487F_8372_5798D7D06C15_.wvu.PrintArea" localSheetId="66" hidden="1">' MOCA POR AÑOS'!$A$1:$G$57</definedName>
    <definedName name="Z_45E423DD_7FD2_487F_8372_5798D7D06C15_.wvu.PrintArea" localSheetId="68" hidden="1">' MONTECRISTI POR AÑOS'!$A$1:$G$58</definedName>
    <definedName name="Z_45E423DD_7FD2_487F_8372_5798D7D06C15_.wvu.PrintArea" localSheetId="69" hidden="1">' NAGUA'!$A$1:$P$60</definedName>
    <definedName name="Z_45E423DD_7FD2_487F_8372_5798D7D06C15_.wvu.PrintArea" localSheetId="70" hidden="1">' NAGUA POR AÑOS'!$A$1:$G$59</definedName>
    <definedName name="Z_45E423DD_7FD2_487F_8372_5798D7D06C15_.wvu.PrintArea" localSheetId="95" hidden="1">' ORIENTAL'!$A$1:$O$54</definedName>
    <definedName name="Z_45E423DD_7FD2_487F_8372_5798D7D06C15_.wvu.PrintArea" localSheetId="114" hidden="1">' PAGOS AL EXTERIOR'!$A$1:$G$40</definedName>
    <definedName name="Z_45E423DD_7FD2_487F_8372_5798D7D06C15_.wvu.PrintArea" localSheetId="19" hidden="1">' PARTICIPACION %'!$A$1:$C$80</definedName>
    <definedName name="Z_45E423DD_7FD2_487F_8372_5798D7D06C15_.wvu.PrintArea" localSheetId="21" hidden="1">' PARTICIPACION % MENSUAL'!$A$1:$N$73</definedName>
    <definedName name="Z_45E423DD_7FD2_487F_8372_5798D7D06C15_.wvu.PrintArea" localSheetId="103" hidden="1">' PERSONAS FISICAS '!$A$1:$G$44</definedName>
    <definedName name="Z_45E423DD_7FD2_487F_8372_5798D7D06C15_.wvu.PrintArea" localSheetId="100" hidden="1">' POR REGIONES E IMP.'!$A$1:$E$78</definedName>
    <definedName name="Z_45E423DD_7FD2_487F_8372_5798D7D06C15_.wvu.PrintArea" localSheetId="108" hidden="1">' PREMIOS DE LOTERIA'!$A$1:$G$42</definedName>
    <definedName name="Z_45E423DD_7FD2_487F_8372_5798D7D06C15_.wvu.PrintArea" localSheetId="113" hidden="1">' PROV. BS DEL EST'!$A$1:$H$37</definedName>
    <definedName name="Z_45E423DD_7FD2_487F_8372_5798D7D06C15_.wvu.PrintArea" localSheetId="73" hidden="1">' PUERTO PLATA'!$A$1:$N$61</definedName>
    <definedName name="Z_45E423DD_7FD2_487F_8372_5798D7D06C15_.wvu.PrintArea" localSheetId="98" hidden="1">' REC. POR DOMIC. FISCAL'!$A$1:$E$7</definedName>
    <definedName name="Z_45E423DD_7FD2_487F_8372_5798D7D06C15_.wvu.PrintArea" localSheetId="26" hidden="1">' RECAUDACION ANUAL DGII'!$A$1:$F$106</definedName>
    <definedName name="Z_45E423DD_7FD2_487F_8372_5798D7D06C15_.wvu.PrintArea" localSheetId="20" hidden="1">' RECAUDACION MENSUAL '!$A$1:$N$77</definedName>
    <definedName name="Z_45E423DD_7FD2_487F_8372_5798D7D06C15_.wvu.PrintArea" localSheetId="106" hidden="1">' RET. SALARIOS'!$A$1:$H$44</definedName>
    <definedName name="Z_45E423DD_7FD2_487F_8372_5798D7D06C15_.wvu.PrintArea" localSheetId="55" hidden="1">' ROMANA'!$A$1:$N$52</definedName>
    <definedName name="Z_45E423DD_7FD2_487F_8372_5798D7D06C15_.wvu.PrintArea" localSheetId="56" hidden="1">' ROMANA POR AÑOS'!$A$1:$H$57</definedName>
    <definedName name="Z_45E423DD_7FD2_487F_8372_5798D7D06C15_.wvu.PrintArea" localSheetId="75" hidden="1">' SALCEDO'!$A$1:$N$62</definedName>
    <definedName name="Z_45E423DD_7FD2_487F_8372_5798D7D06C15_.wvu.PrintArea" localSheetId="76" hidden="1">' SALCEDO POR AÑOS'!$A$1:$G$60</definedName>
    <definedName name="Z_45E423DD_7FD2_487F_8372_5798D7D06C15_.wvu.PrintArea" localSheetId="77" hidden="1">' SAMANA'!$A$1:$N$54</definedName>
    <definedName name="Z_45E423DD_7FD2_487F_8372_5798D7D06C15_.wvu.PrintArea" localSheetId="78" hidden="1">' SAMANA POR AÑOS'!$A$1:$E$57</definedName>
    <definedName name="Z_45E423DD_7FD2_487F_8372_5798D7D06C15_.wvu.PrintArea" localSheetId="79" hidden="1">' SAN CARLOS MENSUAL'!$A$1:$N$59</definedName>
    <definedName name="Z_45E423DD_7FD2_487F_8372_5798D7D06C15_.wvu.PrintArea" localSheetId="81" hidden="1">' SAN CRISTOBAL'!$A$1:$N$62</definedName>
    <definedName name="Z_45E423DD_7FD2_487F_8372_5798D7D06C15_.wvu.PrintArea" localSheetId="82" hidden="1">' SAN CRISTOBAL POR AÑOS'!$A$1:$H$59</definedName>
    <definedName name="Z_45E423DD_7FD2_487F_8372_5798D7D06C15_.wvu.PrintArea" localSheetId="83" hidden="1">' SAN FCO.'!$A$1:$N$57</definedName>
    <definedName name="Z_45E423DD_7FD2_487F_8372_5798D7D06C15_.wvu.PrintArea" localSheetId="85" hidden="1">' SAN JUAN'!$A$1:$N$56</definedName>
    <definedName name="Z_45E423DD_7FD2_487F_8372_5798D7D06C15_.wvu.PrintArea" localSheetId="86" hidden="1">' SAN JUAN POR AÑOS'!$A$1:$H$64</definedName>
    <definedName name="Z_45E423DD_7FD2_487F_8372_5798D7D06C15_.wvu.PrintArea" localSheetId="87" hidden="1">' SAN PEDRO'!$A$1:$O$57</definedName>
    <definedName name="Z_45E423DD_7FD2_487F_8372_5798D7D06C15_.wvu.PrintArea" localSheetId="88" hidden="1">' SAN PEDRO POR AÑOS'!$A$1:$H$58</definedName>
    <definedName name="Z_45E423DD_7FD2_487F_8372_5798D7D06C15_.wvu.PrintArea" localSheetId="89" hidden="1">' SANTIAGO'!$A$1:$N$55</definedName>
    <definedName name="Z_45E423DD_7FD2_487F_8372_5798D7D06C15_.wvu.PrintArea" localSheetId="119" hidden="1">' SUC Y DON'!$A$1:$G$38</definedName>
    <definedName name="Z_45E423DD_7FD2_487F_8372_5798D7D06C15_.wvu.PrintArea" localSheetId="125" hidden="1">' TABACO'!$A$1:$G$41</definedName>
    <definedName name="Z_45E423DD_7FD2_487F_8372_5798D7D06C15_.wvu.PrintArea" localSheetId="91" hidden="1">' VALVERDE'!$A$1:$N$62</definedName>
    <definedName name="Z_45E423DD_7FD2_487F_8372_5798D7D06C15_.wvu.PrintArea" localSheetId="132" hidden="1">' VEHICULOS'!$A$3:$G$46</definedName>
    <definedName name="Z_45E423DD_7FD2_487F_8372_5798D7D06C15_.wvu.PrintArea" localSheetId="93" hidden="1">' VILLA MELLA'!$A$1:$N$55</definedName>
    <definedName name="Z_45E423DD_7FD2_487F_8372_5798D7D06C15_.wvu.PrintArea" localSheetId="94" hidden="1">' VILLA MELLA POR AÑOS'!$A$1:$G$65</definedName>
    <definedName name="Z_45E423DD_7FD2_487F_8372_5798D7D06C15_.wvu.PrintArea" localSheetId="165" hidden="1">ABRIL!$B$1:$C$68</definedName>
    <definedName name="Z_45E423DD_7FD2_487F_8372_5798D7D06C15_.wvu.PrintArea" localSheetId="169" hidden="1">AGOSTO!$B$1:$D$80</definedName>
    <definedName name="Z_45E423DD_7FD2_487F_8372_5798D7D06C15_.wvu.PrintArea" localSheetId="124" hidden="1">'ALCOHOLES Y CERVEZAS'!$A$1:$G$38</definedName>
    <definedName name="Z_45E423DD_7FD2_487F_8372_5798D7D06C15_.wvu.PrintArea" localSheetId="33" hidden="1">'AZUA POR AÑOS'!$A$1:$G$58</definedName>
    <definedName name="Z_45E423DD_7FD2_487F_8372_5798D7D06C15_.wvu.PrintArea" localSheetId="35" hidden="1">'BANI POR AÑOS'!$A$1:$K$59</definedName>
    <definedName name="Z_45E423DD_7FD2_487F_8372_5798D7D06C15_.wvu.PrintArea" localSheetId="116" hidden="1">CASINOS!$A$1:$G$38</definedName>
    <definedName name="Z_45E423DD_7FD2_487F_8372_5798D7D06C15_.wvu.PrintArea" localSheetId="45" hidden="1">'COMPARATIVO GGC'!$A$1:$F$68</definedName>
    <definedName name="Z_45E423DD_7FD2_487F_8372_5798D7D06C15_.wvu.PrintArea" localSheetId="28" hidden="1">'Contenido 2da. parte'!$A$1:$C$135</definedName>
    <definedName name="Z_45E423DD_7FD2_487F_8372_5798D7D06C15_.wvu.PrintArea" localSheetId="102" hidden="1">'Contenido 3ra. parte'!$A$3:$C$40</definedName>
    <definedName name="Z_45E423DD_7FD2_487F_8372_5798D7D06C15_.wvu.PrintArea" localSheetId="136" hidden="1">'Contenido 4ta. parte'!$A$1:$C$33</definedName>
    <definedName name="Z_45E423DD_7FD2_487F_8372_5798D7D06C15_.wvu.PrintArea" localSheetId="173" hidden="1">DICIEMBRE!$B$1:$B$89</definedName>
    <definedName name="Z_45E423DD_7FD2_487F_8372_5798D7D06C15_.wvu.PrintArea" localSheetId="22" hidden="1">'ELASTICIDAD INGRESO'!$A$2:$G$79</definedName>
    <definedName name="Z_45E423DD_7FD2_487F_8372_5798D7D06C15_.wvu.PrintArea" localSheetId="163" hidden="1">FEBRERO!$B$1:$B$53</definedName>
    <definedName name="Z_45E423DD_7FD2_487F_8372_5798D7D06C15_.wvu.PrintArea" localSheetId="23" hidden="1">'FONDOS ESPECIALES'!$A$1:$G$41</definedName>
    <definedName name="Z_45E423DD_7FD2_487F_8372_5798D7D06C15_.wvu.PrintArea" localSheetId="47" hidden="1">'GGC POR AÑOS'!$A$1:$G$78</definedName>
    <definedName name="Z_45E423DD_7FD2_487F_8372_5798D7D06C15_.wvu.PrintArea" localSheetId="49" hidden="1">'HERRERA POR AÑOS'!$A$1:$H$65</definedName>
    <definedName name="Z_45E423DD_7FD2_487F_8372_5798D7D06C15_.wvu.PrintArea" localSheetId="126" hidden="1">'HIDROCARBUROS 16% Ad-v'!$A$1:$G$34</definedName>
    <definedName name="Z_45E423DD_7FD2_487F_8372_5798D7D06C15_.wvu.PrintArea" localSheetId="168" hidden="1">JULIO!$B$1:$B$71</definedName>
    <definedName name="Z_45E423DD_7FD2_487F_8372_5798D7D06C15_.wvu.PrintArea" localSheetId="167" hidden="1">JUNIO!$B$1:$B$67</definedName>
    <definedName name="Z_45E423DD_7FD2_487F_8372_5798D7D06C15_.wvu.PrintArea" localSheetId="52" hidden="1">'LA FE POR AÑOS'!$A$1:$G$60</definedName>
    <definedName name="Z_45E423DD_7FD2_487F_8372_5798D7D06C15_.wvu.PrintArea" localSheetId="166" hidden="1">MAYO!$B$1:$B$67</definedName>
    <definedName name="Z_45E423DD_7FD2_487F_8372_5798D7D06C15_.wvu.PrintArea" localSheetId="67" hidden="1">MONTECRISTI!$A$1:$N$55</definedName>
    <definedName name="Z_45E423DD_7FD2_487F_8372_5798D7D06C15_.wvu.PrintArea" localSheetId="172" hidden="1">NOVIEMBRE!$B$1:$B$82</definedName>
    <definedName name="Z_45E423DD_7FD2_487F_8372_5798D7D06C15_.wvu.PrintArea" localSheetId="171" hidden="1">OCTUBRE!$B$1:$B$74</definedName>
    <definedName name="Z_45E423DD_7FD2_487F_8372_5798D7D06C15_.wvu.PrintArea" localSheetId="71" hidden="1">'OGC SANTIAGO'!$A$1:$N$54</definedName>
    <definedName name="Z_45E423DD_7FD2_487F_8372_5798D7D06C15_.wvu.PrintArea" localSheetId="72" hidden="1">'OGC SANTIAGO POR AÑOS'!$A$1:$H$50</definedName>
    <definedName name="Z_45E423DD_7FD2_487F_8372_5798D7D06C15_.wvu.PrintArea" localSheetId="117" hidden="1">'OPERACIONES INMOB '!$A$1:$G$35</definedName>
    <definedName name="Z_45E423DD_7FD2_487F_8372_5798D7D06C15_.wvu.PrintArea" localSheetId="96" hidden="1">'ORIENTAL POR AÑOS'!$A$1:$H$77</definedName>
    <definedName name="Z_45E423DD_7FD2_487F_8372_5798D7D06C15_.wvu.PrintArea" localSheetId="115" hidden="1">'OTRAS RETENCIONES'!$A$1:$H$32</definedName>
    <definedName name="Z_45E423DD_7FD2_487F_8372_5798D7D06C15_.wvu.PrintArea" localSheetId="12" hidden="1">'PART DGII PIB'!$A$1:$D$42</definedName>
    <definedName name="Z_45E423DD_7FD2_487F_8372_5798D7D06C15_.wvu.PrintArea" localSheetId="0" hidden="1">Portada!$A$1:$T$97</definedName>
    <definedName name="Z_45E423DD_7FD2_487F_8372_5798D7D06C15_.wvu.PrintArea" localSheetId="121" hidden="1">'PRIMERA PLACA'!$A$1:$F$45</definedName>
    <definedName name="Z_45E423DD_7FD2_487F_8372_5798D7D06C15_.wvu.PrintArea" localSheetId="74" hidden="1">'PUERTO PLATA POR AÑOS'!$A$1:$H$66</definedName>
    <definedName name="Z_45E423DD_7FD2_487F_8372_5798D7D06C15_.wvu.PrintArea" localSheetId="105" hidden="1">RETENCIONES!$A$1:$G$46</definedName>
    <definedName name="Z_45E423DD_7FD2_487F_8372_5798D7D06C15_.wvu.PrintArea" localSheetId="110" hidden="1">RETRIB.COMPLEM.!$A$1:$G$39</definedName>
    <definedName name="Z_45E423DD_7FD2_487F_8372_5798D7D06C15_.wvu.PrintArea" localSheetId="84" hidden="1">'SAN FCO. POR AÑOS'!$A$1:$G$59</definedName>
    <definedName name="Z_45E423DD_7FD2_487F_8372_5798D7D06C15_.wvu.PrintArea" localSheetId="90" hidden="1">'SANTIAGO POR AÑOS'!$A$1:$G$63</definedName>
    <definedName name="Z_45E423DD_7FD2_487F_8372_5798D7D06C15_.wvu.PrintArea" localSheetId="170" hidden="1">SEPTIEMBRE!$B$1:$B$63</definedName>
    <definedName name="Z_45E423DD_7FD2_487F_8372_5798D7D06C15_.wvu.PrintArea" localSheetId="104" hidden="1">SOCIEDADES!$A$1:$G$48</definedName>
    <definedName name="Z_45E423DD_7FD2_487F_8372_5798D7D06C15_.wvu.PrintArea" localSheetId="92" hidden="1">'VALVERDE POR AÑOS'!$A$1:$H$51</definedName>
    <definedName name="Z_45E423DD_7FD2_487F_8372_5798D7D06C15_.wvu.Rows" localSheetId="48" hidden="1">' HERRERA'!$5:$7</definedName>
    <definedName name="Z_45E423DD_7FD2_487F_8372_5798D7D06C15_.wvu.Rows" localSheetId="57" hidden="1">' LA VEGA'!$4:$4</definedName>
    <definedName name="Z_45E423DD_7FD2_487F_8372_5798D7D06C15_.wvu.Rows" localSheetId="19" hidden="1">' PARTICIPACION %'!$3:$3</definedName>
    <definedName name="Z_45E423DD_7FD2_487F_8372_5798D7D06C15_.wvu.Rows" localSheetId="21" hidden="1">' PARTICIPACION % MENSUAL'!$4:$4</definedName>
    <definedName name="Z_45E423DD_7FD2_487F_8372_5798D7D06C15_.wvu.Rows" localSheetId="26" hidden="1">' RECAUDACION ANUAL DGII'!$6:$6</definedName>
    <definedName name="Z_45E423DD_7FD2_487F_8372_5798D7D06C15_.wvu.Rows" localSheetId="132" hidden="1">' VEHICULOS'!$1:$2</definedName>
    <definedName name="Z_45E423DD_7FD2_487F_8372_5798D7D06C15_.wvu.Rows" localSheetId="22" hidden="1">'ELASTICIDAD INGRESO'!$26:$26</definedName>
    <definedName name="Z_45E423DD_7FD2_487F_8372_5798D7D06C15_.wvu.Rows" localSheetId="49" hidden="1">'HERRERA POR AÑOS'!$57:$57</definedName>
    <definedName name="Z_51F1D52B_5D55_4FCC_809B_9B4CC86C88B9_.wvu.Cols" localSheetId="28" hidden="1">'Contenido 2da. parte'!$D:$D</definedName>
    <definedName name="Z_51F1D52B_5D55_4FCC_809B_9B4CC86C88B9_.wvu.Cols" localSheetId="102" hidden="1">'Contenido 3ra. parte'!$D:$D</definedName>
    <definedName name="Z_51F1D52B_5D55_4FCC_809B_9B4CC86C88B9_.wvu.Cols" localSheetId="136" hidden="1">'Contenido 4ta. parte'!$D:$D</definedName>
    <definedName name="Z_51F1D52B_5D55_4FCC_809B_9B4CC86C88B9_.wvu.Cols" localSheetId="23" hidden="1">'FONDOS ESPECIALES'!$F:$F,'FONDOS ESPECIALES'!$I:$S</definedName>
    <definedName name="Z_51F1D52B_5D55_4FCC_809B_9B4CC86C88B9_.wvu.Cols" localSheetId="117" hidden="1">'OPERACIONES INMOB '!#REF!</definedName>
    <definedName name="Z_51F1D52B_5D55_4FCC_809B_9B4CC86C88B9_.wvu.FilterData" localSheetId="25" hidden="1">' DOLARES POR MESES'!$D$1:$D$37</definedName>
    <definedName name="Z_51F1D52B_5D55_4FCC_809B_9B4CC86C88B9_.wvu.PrintArea" localSheetId="120" hidden="1">' ACTIVOS'!$A$1:$G$48</definedName>
    <definedName name="Z_51F1D52B_5D55_4FCC_809B_9B4CC86C88B9_.wvu.PrintArea" localSheetId="109" hidden="1">' ALQUILER'!$A$1:$G$42</definedName>
    <definedName name="Z_51F1D52B_5D55_4FCC_809B_9B4CC86C88B9_.wvu.PrintArea" localSheetId="32" hidden="1">' AZUA'!$A$1:$N$57</definedName>
    <definedName name="Z_51F1D52B_5D55_4FCC_809B_9B4CC86C88B9_.wvu.PrintArea" localSheetId="34" hidden="1">' BANI'!$A$1:$N$54</definedName>
    <definedName name="Z_51F1D52B_5D55_4FCC_809B_9B4CC86C88B9_.wvu.PrintArea" localSheetId="36" hidden="1">' BARAHONA'!$A$1:$N$72</definedName>
    <definedName name="Z_51F1D52B_5D55_4FCC_809B_9B4CC86C88B9_.wvu.PrintArea" localSheetId="37" hidden="1">' BARAHONA POR AÑOS'!$A$1:$G$58</definedName>
    <definedName name="Z_51F1D52B_5D55_4FCC_809B_9B4CC86C88B9_.wvu.PrintArea" localSheetId="39" hidden="1">' BOCA CHICA POR AÑOS'!$A$1:$G$54</definedName>
    <definedName name="Z_51F1D52B_5D55_4FCC_809B_9B4CC86C88B9_.wvu.PrintArea" localSheetId="40" hidden="1">' BONAO'!$A$1:$N$59</definedName>
    <definedName name="Z_51F1D52B_5D55_4FCC_809B_9B4CC86C88B9_.wvu.PrintArea" localSheetId="41" hidden="1">' BONAO POR AÑOS'!$A$1:$G$62</definedName>
    <definedName name="Z_51F1D52B_5D55_4FCC_809B_9B4CC86C88B9_.wvu.PrintArea" localSheetId="24" hidden="1">' C-7 COMPARATIVO DOLARES'!$A$1:$F$30</definedName>
    <definedName name="Z_51F1D52B_5D55_4FCC_809B_9B4CC86C88B9_.wvu.PrintArea" localSheetId="42" hidden="1">' CENTRAL POR AÑOS'!$A$1:$G$73</definedName>
    <definedName name="Z_51F1D52B_5D55_4FCC_809B_9B4CC86C88B9_.wvu.PrintArea" localSheetId="29" hidden="1">' COMPARATIVO POR ADM'!$A$1:$E$60</definedName>
    <definedName name="Z_51F1D52B_5D55_4FCC_809B_9B4CC86C88B9_.wvu.PrintArea" localSheetId="18" hidden="1">' COMPARATIVO RECAUD DGII'!$A$1:$E$83</definedName>
    <definedName name="Z_51F1D52B_5D55_4FCC_809B_9B4CC86C88B9_.wvu.PrintArea" localSheetId="133" hidden="1">' DOLARES'!$A$1:$G$36</definedName>
    <definedName name="Z_51F1D52B_5D55_4FCC_809B_9B4CC86C88B9_.wvu.PrintArea" localSheetId="25" hidden="1">' DOLARES POR MESES'!$A$1:$N$37</definedName>
    <definedName name="Z_51F1D52B_5D55_4FCC_809B_9B4CC86C88B9_.wvu.PrintArea" localSheetId="43" hidden="1">' EL SEYBO'!$A$1:$N$55</definedName>
    <definedName name="Z_51F1D52B_5D55_4FCC_809B_9B4CC86C88B9_.wvu.PrintArea" localSheetId="44" hidden="1">' EL SEYBO POR AÑOS'!$A$1:$H$52</definedName>
    <definedName name="Z_51F1D52B_5D55_4FCC_809B_9B4CC86C88B9_.wvu.PrintArea" localSheetId="53" hidden="1">' FERIA'!$A$1:$N$62</definedName>
    <definedName name="Z_51F1D52B_5D55_4FCC_809B_9B4CC86C88B9_.wvu.PrintArea" localSheetId="54" hidden="1">' FERIA POR AÑOS'!$A$1:$G$61</definedName>
    <definedName name="Z_51F1D52B_5D55_4FCC_809B_9B4CC86C88B9_.wvu.PrintArea" localSheetId="46" hidden="1">' GGC MENSUAL'!$A$1:$N$67</definedName>
    <definedName name="Z_51F1D52B_5D55_4FCC_809B_9B4CC86C88B9_.wvu.PrintArea" localSheetId="48" hidden="1">' HERRERA'!$A$1:$N$57</definedName>
    <definedName name="Z_51F1D52B_5D55_4FCC_809B_9B4CC86C88B9_.wvu.PrintArea" localSheetId="50" hidden="1">' HIGUEY'!$A$1:$N$57</definedName>
    <definedName name="Z_51F1D52B_5D55_4FCC_809B_9B4CC86C88B9_.wvu.PrintArea" localSheetId="51" hidden="1">' HIGUEY POR AÑOS'!$A$1:$H$60</definedName>
    <definedName name="Z_51F1D52B_5D55_4FCC_809B_9B4CC86C88B9_.wvu.PrintArea" localSheetId="112" hidden="1">' INT. PAGADOS'!$A$1:$G$35</definedName>
    <definedName name="Z_51F1D52B_5D55_4FCC_809B_9B4CC86C88B9_.wvu.PrintArea" localSheetId="118" hidden="1">' IPI'!$A$1:$H$44</definedName>
    <definedName name="Z_51F1D52B_5D55_4FCC_809B_9B4CC86C88B9_.wvu.PrintArea" localSheetId="122" hidden="1">' ITBIS'!$A$1:$H$36</definedName>
    <definedName name="Z_51F1D52B_5D55_4FCC_809B_9B4CC86C88B9_.wvu.PrintArea" localSheetId="57" hidden="1">' LA VEGA'!$A$1:$N$61</definedName>
    <definedName name="Z_51F1D52B_5D55_4FCC_809B_9B4CC86C88B9_.wvu.PrintArea" localSheetId="58" hidden="1">' LA VEGA POR AÑOS'!$A$1:$G$59</definedName>
    <definedName name="Z_51F1D52B_5D55_4FCC_809B_9B4CC86C88B9_.wvu.PrintArea" localSheetId="59" hidden="1">' LOS MINA'!$A$1:$N$56</definedName>
    <definedName name="Z_51F1D52B_5D55_4FCC_809B_9B4CC86C88B9_.wvu.PrintArea" localSheetId="60" hidden="1">' LOS MINA POR AÑOS'!$A$1:$H$70</definedName>
    <definedName name="Z_51F1D52B_5D55_4FCC_809B_9B4CC86C88B9_.wvu.PrintArea" localSheetId="61" hidden="1">' LOS PROCERES'!$A$1:$N$60</definedName>
    <definedName name="Z_51F1D52B_5D55_4FCC_809B_9B4CC86C88B9_.wvu.PrintArea" localSheetId="65" hidden="1">' MOCA'!$A$1:$N$58</definedName>
    <definedName name="Z_51F1D52B_5D55_4FCC_809B_9B4CC86C88B9_.wvu.PrintArea" localSheetId="66" hidden="1">' MOCA POR AÑOS'!$A$1:$G$57</definedName>
    <definedName name="Z_51F1D52B_5D55_4FCC_809B_9B4CC86C88B9_.wvu.PrintArea" localSheetId="68" hidden="1">' MONTECRISTI POR AÑOS'!$A$1:$G$58</definedName>
    <definedName name="Z_51F1D52B_5D55_4FCC_809B_9B4CC86C88B9_.wvu.PrintArea" localSheetId="69" hidden="1">' NAGUA'!$A$1:$P$60</definedName>
    <definedName name="Z_51F1D52B_5D55_4FCC_809B_9B4CC86C88B9_.wvu.PrintArea" localSheetId="70" hidden="1">' NAGUA POR AÑOS'!$A$1:$G$59</definedName>
    <definedName name="Z_51F1D52B_5D55_4FCC_809B_9B4CC86C88B9_.wvu.PrintArea" localSheetId="95" hidden="1">' ORIENTAL'!$A$1:$O$54</definedName>
    <definedName name="Z_51F1D52B_5D55_4FCC_809B_9B4CC86C88B9_.wvu.PrintArea" localSheetId="114" hidden="1">' PAGOS AL EXTERIOR'!$A$1:$G$40</definedName>
    <definedName name="Z_51F1D52B_5D55_4FCC_809B_9B4CC86C88B9_.wvu.PrintArea" localSheetId="19" hidden="1">' PARTICIPACION %'!$A$1:$C$80</definedName>
    <definedName name="Z_51F1D52B_5D55_4FCC_809B_9B4CC86C88B9_.wvu.PrintArea" localSheetId="21" hidden="1">' PARTICIPACION % MENSUAL'!$A$1:$N$73</definedName>
    <definedName name="Z_51F1D52B_5D55_4FCC_809B_9B4CC86C88B9_.wvu.PrintArea" localSheetId="103" hidden="1">' PERSONAS FISICAS '!$A$1:$G$44</definedName>
    <definedName name="Z_51F1D52B_5D55_4FCC_809B_9B4CC86C88B9_.wvu.PrintArea" localSheetId="100" hidden="1">' POR REGIONES E IMP.'!$A$1:$E$78</definedName>
    <definedName name="Z_51F1D52B_5D55_4FCC_809B_9B4CC86C88B9_.wvu.PrintArea" localSheetId="108" hidden="1">' PREMIOS DE LOTERIA'!$A$1:$G$42</definedName>
    <definedName name="Z_51F1D52B_5D55_4FCC_809B_9B4CC86C88B9_.wvu.PrintArea" localSheetId="113" hidden="1">' PROV. BS DEL EST'!$A$1:$H$37</definedName>
    <definedName name="Z_51F1D52B_5D55_4FCC_809B_9B4CC86C88B9_.wvu.PrintArea" localSheetId="73" hidden="1">' PUERTO PLATA'!$A$1:$N$61</definedName>
    <definedName name="Z_51F1D52B_5D55_4FCC_809B_9B4CC86C88B9_.wvu.PrintArea" localSheetId="98" hidden="1">' REC. POR DOMIC. FISCAL'!$A$1:$E$7</definedName>
    <definedName name="Z_51F1D52B_5D55_4FCC_809B_9B4CC86C88B9_.wvu.PrintArea" localSheetId="26" hidden="1">' RECAUDACION ANUAL DGII'!$A$1:$F$106</definedName>
    <definedName name="Z_51F1D52B_5D55_4FCC_809B_9B4CC86C88B9_.wvu.PrintArea" localSheetId="20" hidden="1">' RECAUDACION MENSUAL '!$A$1:$N$77</definedName>
    <definedName name="Z_51F1D52B_5D55_4FCC_809B_9B4CC86C88B9_.wvu.PrintArea" localSheetId="106" hidden="1">' RET. SALARIOS'!$A$1:$H$44</definedName>
    <definedName name="Z_51F1D52B_5D55_4FCC_809B_9B4CC86C88B9_.wvu.PrintArea" localSheetId="55" hidden="1">' ROMANA'!$A$1:$N$52</definedName>
    <definedName name="Z_51F1D52B_5D55_4FCC_809B_9B4CC86C88B9_.wvu.PrintArea" localSheetId="56" hidden="1">' ROMANA POR AÑOS'!$A$1:$H$57</definedName>
    <definedName name="Z_51F1D52B_5D55_4FCC_809B_9B4CC86C88B9_.wvu.PrintArea" localSheetId="75" hidden="1">' SALCEDO'!$A$1:$N$62</definedName>
    <definedName name="Z_51F1D52B_5D55_4FCC_809B_9B4CC86C88B9_.wvu.PrintArea" localSheetId="76" hidden="1">' SALCEDO POR AÑOS'!$A$1:$G$60</definedName>
    <definedName name="Z_51F1D52B_5D55_4FCC_809B_9B4CC86C88B9_.wvu.PrintArea" localSheetId="77" hidden="1">' SAMANA'!$A$1:$N$54</definedName>
    <definedName name="Z_51F1D52B_5D55_4FCC_809B_9B4CC86C88B9_.wvu.PrintArea" localSheetId="78" hidden="1">' SAMANA POR AÑOS'!$A$1:$E$57</definedName>
    <definedName name="Z_51F1D52B_5D55_4FCC_809B_9B4CC86C88B9_.wvu.PrintArea" localSheetId="79" hidden="1">' SAN CARLOS MENSUAL'!$A$1:$N$59</definedName>
    <definedName name="Z_51F1D52B_5D55_4FCC_809B_9B4CC86C88B9_.wvu.PrintArea" localSheetId="81" hidden="1">' SAN CRISTOBAL'!$A$1:$N$62</definedName>
    <definedName name="Z_51F1D52B_5D55_4FCC_809B_9B4CC86C88B9_.wvu.PrintArea" localSheetId="82" hidden="1">' SAN CRISTOBAL POR AÑOS'!$A$1:$H$59</definedName>
    <definedName name="Z_51F1D52B_5D55_4FCC_809B_9B4CC86C88B9_.wvu.PrintArea" localSheetId="83" hidden="1">' SAN FCO.'!$A$1:$N$57</definedName>
    <definedName name="Z_51F1D52B_5D55_4FCC_809B_9B4CC86C88B9_.wvu.PrintArea" localSheetId="85" hidden="1">' SAN JUAN'!$A$1:$N$56</definedName>
    <definedName name="Z_51F1D52B_5D55_4FCC_809B_9B4CC86C88B9_.wvu.PrintArea" localSheetId="86" hidden="1">' SAN JUAN POR AÑOS'!$A$1:$H$64</definedName>
    <definedName name="Z_51F1D52B_5D55_4FCC_809B_9B4CC86C88B9_.wvu.PrintArea" localSheetId="87" hidden="1">' SAN PEDRO'!$A$1:$O$57</definedName>
    <definedName name="Z_51F1D52B_5D55_4FCC_809B_9B4CC86C88B9_.wvu.PrintArea" localSheetId="88" hidden="1">' SAN PEDRO POR AÑOS'!$A$1:$H$58</definedName>
    <definedName name="Z_51F1D52B_5D55_4FCC_809B_9B4CC86C88B9_.wvu.PrintArea" localSheetId="89" hidden="1">' SANTIAGO'!$A$1:$N$55</definedName>
    <definedName name="Z_51F1D52B_5D55_4FCC_809B_9B4CC86C88B9_.wvu.PrintArea" localSheetId="119" hidden="1">' SUC Y DON'!$A$1:$G$38</definedName>
    <definedName name="Z_51F1D52B_5D55_4FCC_809B_9B4CC86C88B9_.wvu.PrintArea" localSheetId="125" hidden="1">' TABACO'!$A$1:$G$41</definedName>
    <definedName name="Z_51F1D52B_5D55_4FCC_809B_9B4CC86C88B9_.wvu.PrintArea" localSheetId="91" hidden="1">' VALVERDE'!$A$1:$N$62</definedName>
    <definedName name="Z_51F1D52B_5D55_4FCC_809B_9B4CC86C88B9_.wvu.PrintArea" localSheetId="132" hidden="1">' VEHICULOS'!$A$3:$G$46</definedName>
    <definedName name="Z_51F1D52B_5D55_4FCC_809B_9B4CC86C88B9_.wvu.PrintArea" localSheetId="93" hidden="1">' VILLA MELLA'!$A$1:$N$55</definedName>
    <definedName name="Z_51F1D52B_5D55_4FCC_809B_9B4CC86C88B9_.wvu.PrintArea" localSheetId="94" hidden="1">' VILLA MELLA POR AÑOS'!$A$1:$G$65</definedName>
    <definedName name="Z_51F1D52B_5D55_4FCC_809B_9B4CC86C88B9_.wvu.PrintArea" localSheetId="165" hidden="1">ABRIL!$B$1:$C$68</definedName>
    <definedName name="Z_51F1D52B_5D55_4FCC_809B_9B4CC86C88B9_.wvu.PrintArea" localSheetId="169" hidden="1">AGOSTO!$B$1:$D$80</definedName>
    <definedName name="Z_51F1D52B_5D55_4FCC_809B_9B4CC86C88B9_.wvu.PrintArea" localSheetId="124" hidden="1">'ALCOHOLES Y CERVEZAS'!$A$1:$G$38</definedName>
    <definedName name="Z_51F1D52B_5D55_4FCC_809B_9B4CC86C88B9_.wvu.PrintArea" localSheetId="33" hidden="1">'AZUA POR AÑOS'!$A$1:$G$58</definedName>
    <definedName name="Z_51F1D52B_5D55_4FCC_809B_9B4CC86C88B9_.wvu.PrintArea" localSheetId="35" hidden="1">'BANI POR AÑOS'!$A$1:$K$59</definedName>
    <definedName name="Z_51F1D52B_5D55_4FCC_809B_9B4CC86C88B9_.wvu.PrintArea" localSheetId="116" hidden="1">CASINOS!$A$1:$G$38</definedName>
    <definedName name="Z_51F1D52B_5D55_4FCC_809B_9B4CC86C88B9_.wvu.PrintArea" localSheetId="45" hidden="1">'COMPARATIVO GGC'!$A$1:$F$68</definedName>
    <definedName name="Z_51F1D52B_5D55_4FCC_809B_9B4CC86C88B9_.wvu.PrintArea" localSheetId="28" hidden="1">'Contenido 2da. parte'!$A$1:$C$135</definedName>
    <definedName name="Z_51F1D52B_5D55_4FCC_809B_9B4CC86C88B9_.wvu.PrintArea" localSheetId="102" hidden="1">'Contenido 3ra. parte'!$A$3:$C$40</definedName>
    <definedName name="Z_51F1D52B_5D55_4FCC_809B_9B4CC86C88B9_.wvu.PrintArea" localSheetId="136" hidden="1">'Contenido 4ta. parte'!$A$1:$C$33</definedName>
    <definedName name="Z_51F1D52B_5D55_4FCC_809B_9B4CC86C88B9_.wvu.PrintArea" localSheetId="173" hidden="1">DICIEMBRE!$B$1:$B$89</definedName>
    <definedName name="Z_51F1D52B_5D55_4FCC_809B_9B4CC86C88B9_.wvu.PrintArea" localSheetId="22" hidden="1">'ELASTICIDAD INGRESO'!$A$2:$G$79</definedName>
    <definedName name="Z_51F1D52B_5D55_4FCC_809B_9B4CC86C88B9_.wvu.PrintArea" localSheetId="163" hidden="1">FEBRERO!$B$1:$B$53</definedName>
    <definedName name="Z_51F1D52B_5D55_4FCC_809B_9B4CC86C88B9_.wvu.PrintArea" localSheetId="23" hidden="1">'FONDOS ESPECIALES'!$A$1:$G$41</definedName>
    <definedName name="Z_51F1D52B_5D55_4FCC_809B_9B4CC86C88B9_.wvu.PrintArea" localSheetId="47" hidden="1">'GGC POR AÑOS'!$A$1:$G$78</definedName>
    <definedName name="Z_51F1D52B_5D55_4FCC_809B_9B4CC86C88B9_.wvu.PrintArea" localSheetId="49" hidden="1">'HERRERA POR AÑOS'!$A$1:$H$65</definedName>
    <definedName name="Z_51F1D52B_5D55_4FCC_809B_9B4CC86C88B9_.wvu.PrintArea" localSheetId="126" hidden="1">'HIDROCARBUROS 16% Ad-v'!$A$1:$G$34</definedName>
    <definedName name="Z_51F1D52B_5D55_4FCC_809B_9B4CC86C88B9_.wvu.PrintArea" localSheetId="168" hidden="1">JULIO!$B$1:$B$71</definedName>
    <definedName name="Z_51F1D52B_5D55_4FCC_809B_9B4CC86C88B9_.wvu.PrintArea" localSheetId="167" hidden="1">JUNIO!$B$1:$B$67</definedName>
    <definedName name="Z_51F1D52B_5D55_4FCC_809B_9B4CC86C88B9_.wvu.PrintArea" localSheetId="52" hidden="1">'LA FE POR AÑOS'!$A$1:$G$60</definedName>
    <definedName name="Z_51F1D52B_5D55_4FCC_809B_9B4CC86C88B9_.wvu.PrintArea" localSheetId="166" hidden="1">MAYO!$B$1:$B$67</definedName>
    <definedName name="Z_51F1D52B_5D55_4FCC_809B_9B4CC86C88B9_.wvu.PrintArea" localSheetId="67" hidden="1">MONTECRISTI!$A$1:$N$55</definedName>
    <definedName name="Z_51F1D52B_5D55_4FCC_809B_9B4CC86C88B9_.wvu.PrintArea" localSheetId="172" hidden="1">NOVIEMBRE!$B$1:$B$82</definedName>
    <definedName name="Z_51F1D52B_5D55_4FCC_809B_9B4CC86C88B9_.wvu.PrintArea" localSheetId="171" hidden="1">OCTUBRE!$B$1:$B$74</definedName>
    <definedName name="Z_51F1D52B_5D55_4FCC_809B_9B4CC86C88B9_.wvu.PrintArea" localSheetId="71" hidden="1">'OGC SANTIAGO'!$A$1:$N$54</definedName>
    <definedName name="Z_51F1D52B_5D55_4FCC_809B_9B4CC86C88B9_.wvu.PrintArea" localSheetId="72" hidden="1">'OGC SANTIAGO POR AÑOS'!$A$1:$H$50</definedName>
    <definedName name="Z_51F1D52B_5D55_4FCC_809B_9B4CC86C88B9_.wvu.PrintArea" localSheetId="117" hidden="1">'OPERACIONES INMOB '!$A$1:$G$35</definedName>
    <definedName name="Z_51F1D52B_5D55_4FCC_809B_9B4CC86C88B9_.wvu.PrintArea" localSheetId="96" hidden="1">'ORIENTAL POR AÑOS'!$A$1:$H$77</definedName>
    <definedName name="Z_51F1D52B_5D55_4FCC_809B_9B4CC86C88B9_.wvu.PrintArea" localSheetId="115" hidden="1">'OTRAS RETENCIONES'!$A$1:$H$32</definedName>
    <definedName name="Z_51F1D52B_5D55_4FCC_809B_9B4CC86C88B9_.wvu.PrintArea" localSheetId="12" hidden="1">'PART DGII PIB'!$A$1:$D$42</definedName>
    <definedName name="Z_51F1D52B_5D55_4FCC_809B_9B4CC86C88B9_.wvu.PrintArea" localSheetId="0" hidden="1">Portada!$A$1:$T$97</definedName>
    <definedName name="Z_51F1D52B_5D55_4FCC_809B_9B4CC86C88B9_.wvu.PrintArea" localSheetId="121" hidden="1">'PRIMERA PLACA'!$A$1:$F$45</definedName>
    <definedName name="Z_51F1D52B_5D55_4FCC_809B_9B4CC86C88B9_.wvu.PrintArea" localSheetId="74" hidden="1">'PUERTO PLATA POR AÑOS'!$A$1:$H$66</definedName>
    <definedName name="Z_51F1D52B_5D55_4FCC_809B_9B4CC86C88B9_.wvu.PrintArea" localSheetId="105" hidden="1">RETENCIONES!$A$1:$G$46</definedName>
    <definedName name="Z_51F1D52B_5D55_4FCC_809B_9B4CC86C88B9_.wvu.PrintArea" localSheetId="110" hidden="1">RETRIB.COMPLEM.!$A$1:$G$39</definedName>
    <definedName name="Z_51F1D52B_5D55_4FCC_809B_9B4CC86C88B9_.wvu.PrintArea" localSheetId="84" hidden="1">'SAN FCO. POR AÑOS'!$A$1:$G$59</definedName>
    <definedName name="Z_51F1D52B_5D55_4FCC_809B_9B4CC86C88B9_.wvu.PrintArea" localSheetId="90" hidden="1">'SANTIAGO POR AÑOS'!$A$1:$G$63</definedName>
    <definedName name="Z_51F1D52B_5D55_4FCC_809B_9B4CC86C88B9_.wvu.PrintArea" localSheetId="170" hidden="1">SEPTIEMBRE!$B$1:$B$63</definedName>
    <definedName name="Z_51F1D52B_5D55_4FCC_809B_9B4CC86C88B9_.wvu.PrintArea" localSheetId="104" hidden="1">SOCIEDADES!$A$1:$G$48</definedName>
    <definedName name="Z_51F1D52B_5D55_4FCC_809B_9B4CC86C88B9_.wvu.PrintArea" localSheetId="92" hidden="1">'VALVERDE POR AÑOS'!$A$1:$H$51</definedName>
    <definedName name="Z_51F1D52B_5D55_4FCC_809B_9B4CC86C88B9_.wvu.Rows" localSheetId="48" hidden="1">' HERRERA'!$5:$7</definedName>
    <definedName name="Z_51F1D52B_5D55_4FCC_809B_9B4CC86C88B9_.wvu.Rows" localSheetId="57" hidden="1">' LA VEGA'!$4:$4</definedName>
    <definedName name="Z_51F1D52B_5D55_4FCC_809B_9B4CC86C88B9_.wvu.Rows" localSheetId="19" hidden="1">' PARTICIPACION %'!$3:$3</definedName>
    <definedName name="Z_51F1D52B_5D55_4FCC_809B_9B4CC86C88B9_.wvu.Rows" localSheetId="21" hidden="1">' PARTICIPACION % MENSUAL'!$4:$4</definedName>
    <definedName name="Z_51F1D52B_5D55_4FCC_809B_9B4CC86C88B9_.wvu.Rows" localSheetId="26" hidden="1">' RECAUDACION ANUAL DGII'!$6:$6</definedName>
    <definedName name="Z_51F1D52B_5D55_4FCC_809B_9B4CC86C88B9_.wvu.Rows" localSheetId="132" hidden="1">' VEHICULOS'!$1:$2</definedName>
    <definedName name="Z_51F1D52B_5D55_4FCC_809B_9B4CC86C88B9_.wvu.Rows" localSheetId="22" hidden="1">'ELASTICIDAD INGRESO'!$26:$26</definedName>
    <definedName name="Z_51F1D52B_5D55_4FCC_809B_9B4CC86C88B9_.wvu.Rows" localSheetId="49" hidden="1">'HERRERA POR AÑOS'!$57:$57</definedName>
    <definedName name="Z_67BA8672_8137_4028_84CD_AA630649A2B3_.wvu.Cols" localSheetId="28" hidden="1">'Contenido 2da. parte'!$D:$D</definedName>
    <definedName name="Z_67BA8672_8137_4028_84CD_AA630649A2B3_.wvu.Cols" localSheetId="102" hidden="1">'Contenido 3ra. parte'!$D:$D</definedName>
    <definedName name="Z_67BA8672_8137_4028_84CD_AA630649A2B3_.wvu.Cols" localSheetId="136" hidden="1">'Contenido 4ta. parte'!$D:$D</definedName>
    <definedName name="Z_67BA8672_8137_4028_84CD_AA630649A2B3_.wvu.Cols" localSheetId="23" hidden="1">'FONDOS ESPECIALES'!$F:$F</definedName>
    <definedName name="Z_67BA8672_8137_4028_84CD_AA630649A2B3_.wvu.Cols" localSheetId="117" hidden="1">'OPERACIONES INMOB '!#REF!</definedName>
    <definedName name="Z_67BA8672_8137_4028_84CD_AA630649A2B3_.wvu.FilterData" localSheetId="25" hidden="1">' DOLARES POR MESES'!$D$1:$D$37</definedName>
    <definedName name="Z_67BA8672_8137_4028_84CD_AA630649A2B3_.wvu.PrintArea" localSheetId="120" hidden="1">' ACTIVOS'!$A$1:$F$52</definedName>
    <definedName name="Z_67BA8672_8137_4028_84CD_AA630649A2B3_.wvu.PrintArea" localSheetId="109" hidden="1">' ALQUILER'!$A$1:$E$47</definedName>
    <definedName name="Z_67BA8672_8137_4028_84CD_AA630649A2B3_.wvu.PrintArea" localSheetId="32" hidden="1">' AZUA'!$A$1:$N$59</definedName>
    <definedName name="Z_67BA8672_8137_4028_84CD_AA630649A2B3_.wvu.PrintArea" localSheetId="36" hidden="1">' BARAHONA'!$A$1:$N$73</definedName>
    <definedName name="Z_67BA8672_8137_4028_84CD_AA630649A2B3_.wvu.PrintArea" localSheetId="37" hidden="1">' BARAHONA POR AÑOS'!$A$1:$E$58</definedName>
    <definedName name="Z_67BA8672_8137_4028_84CD_AA630649A2B3_.wvu.PrintArea" localSheetId="39" hidden="1">' BOCA CHICA POR AÑOS'!$A$1:$E$54</definedName>
    <definedName name="Z_67BA8672_8137_4028_84CD_AA630649A2B3_.wvu.PrintArea" localSheetId="41" hidden="1">' BONAO POR AÑOS'!$A$1:$E$68</definedName>
    <definedName name="Z_67BA8672_8137_4028_84CD_AA630649A2B3_.wvu.PrintArea" localSheetId="24" hidden="1">' C-7 COMPARATIVO DOLARES'!$A$1:$E$46</definedName>
    <definedName name="Z_67BA8672_8137_4028_84CD_AA630649A2B3_.wvu.PrintArea" localSheetId="42" hidden="1">' CENTRAL POR AÑOS'!$A$1:$E$74</definedName>
    <definedName name="Z_67BA8672_8137_4028_84CD_AA630649A2B3_.wvu.PrintArea" localSheetId="29" hidden="1">' COMPARATIVO POR ADM'!$A$1:$E$60</definedName>
    <definedName name="Z_67BA8672_8137_4028_84CD_AA630649A2B3_.wvu.PrintArea" localSheetId="133" hidden="1">' DOLARES'!$A$1:$F$36</definedName>
    <definedName name="Z_67BA8672_8137_4028_84CD_AA630649A2B3_.wvu.PrintArea" localSheetId="25" hidden="1">' DOLARES POR MESES'!$A$1:$N$37</definedName>
    <definedName name="Z_67BA8672_8137_4028_84CD_AA630649A2B3_.wvu.PrintArea" localSheetId="44" hidden="1">' EL SEYBO POR AÑOS'!$A$1:$E$49</definedName>
    <definedName name="Z_67BA8672_8137_4028_84CD_AA630649A2B3_.wvu.PrintArea" localSheetId="54" hidden="1">' FERIA POR AÑOS'!$A$1:$E$66</definedName>
    <definedName name="Z_67BA8672_8137_4028_84CD_AA630649A2B3_.wvu.PrintArea" localSheetId="46" hidden="1">' GGC MENSUAL'!$A$1:$N$67</definedName>
    <definedName name="Z_67BA8672_8137_4028_84CD_AA630649A2B3_.wvu.PrintArea" localSheetId="48" hidden="1">' HERRERA'!$A$1:$N$54</definedName>
    <definedName name="Z_67BA8672_8137_4028_84CD_AA630649A2B3_.wvu.PrintArea" localSheetId="50" hidden="1">' HIGUEY'!$A$1:$N$67</definedName>
    <definedName name="Z_67BA8672_8137_4028_84CD_AA630649A2B3_.wvu.PrintArea" localSheetId="51" hidden="1">' HIGUEY POR AÑOS'!$A$1:$E$56</definedName>
    <definedName name="Z_67BA8672_8137_4028_84CD_AA630649A2B3_.wvu.PrintArea" localSheetId="112" hidden="1">' INT. PAGADOS'!$A$1:$E$37</definedName>
    <definedName name="Z_67BA8672_8137_4028_84CD_AA630649A2B3_.wvu.PrintArea" localSheetId="122" hidden="1">' ITBIS'!$A$3:$F$40</definedName>
    <definedName name="Z_67BA8672_8137_4028_84CD_AA630649A2B3_.wvu.PrintArea" localSheetId="57" hidden="1">' LA VEGA'!$A$1:$N$61</definedName>
    <definedName name="Z_67BA8672_8137_4028_84CD_AA630649A2B3_.wvu.PrintArea" localSheetId="58" hidden="1">' LA VEGA POR AÑOS'!$A$1:$E$62</definedName>
    <definedName name="Z_67BA8672_8137_4028_84CD_AA630649A2B3_.wvu.PrintArea" localSheetId="60" hidden="1">' LOS MINA POR AÑOS'!$A$1:$E$72</definedName>
    <definedName name="Z_67BA8672_8137_4028_84CD_AA630649A2B3_.wvu.PrintArea" localSheetId="61" hidden="1">' LOS PROCERES'!$A$1:$N$70</definedName>
    <definedName name="Z_67BA8672_8137_4028_84CD_AA630649A2B3_.wvu.PrintArea" localSheetId="65" hidden="1">' MOCA'!$A$1:$N$58</definedName>
    <definedName name="Z_67BA8672_8137_4028_84CD_AA630649A2B3_.wvu.PrintArea" localSheetId="66" hidden="1">' MOCA POR AÑOS'!$A$1:$E$62</definedName>
    <definedName name="Z_67BA8672_8137_4028_84CD_AA630649A2B3_.wvu.PrintArea" localSheetId="68" hidden="1">' MONTECRISTI POR AÑOS'!$A$1:$F$61</definedName>
    <definedName name="Z_67BA8672_8137_4028_84CD_AA630649A2B3_.wvu.PrintArea" localSheetId="70" hidden="1">' NAGUA POR AÑOS'!$A$1:$E$65</definedName>
    <definedName name="Z_67BA8672_8137_4028_84CD_AA630649A2B3_.wvu.PrintArea" localSheetId="95" hidden="1">' ORIENTAL'!$A$1:$O$50</definedName>
    <definedName name="Z_67BA8672_8137_4028_84CD_AA630649A2B3_.wvu.PrintArea" localSheetId="21" hidden="1">' PARTICIPACION % MENSUAL'!$A$1:$N$73</definedName>
    <definedName name="Z_67BA8672_8137_4028_84CD_AA630649A2B3_.wvu.PrintArea" localSheetId="103" hidden="1">' PERSONAS FISICAS '!$A$1:$F$44</definedName>
    <definedName name="Z_67BA8672_8137_4028_84CD_AA630649A2B3_.wvu.PrintArea" localSheetId="100" hidden="1">' POR REGIONES E IMP.'!$A$1:$E$76</definedName>
    <definedName name="Z_67BA8672_8137_4028_84CD_AA630649A2B3_.wvu.PrintArea" localSheetId="108" hidden="1">' PREMIOS DE LOTERIA'!$A$1:$E$42</definedName>
    <definedName name="Z_67BA8672_8137_4028_84CD_AA630649A2B3_.wvu.PrintArea" localSheetId="113" hidden="1">' PROV. BS DEL EST'!$A$1:$E$37</definedName>
    <definedName name="Z_67BA8672_8137_4028_84CD_AA630649A2B3_.wvu.PrintArea" localSheetId="73" hidden="1">' PUERTO PLATA'!$A$1:$N$61</definedName>
    <definedName name="Z_67BA8672_8137_4028_84CD_AA630649A2B3_.wvu.PrintArea" localSheetId="98" hidden="1">' REC. POR DOMIC. FISCAL'!$A$1:$E$7</definedName>
    <definedName name="Z_67BA8672_8137_4028_84CD_AA630649A2B3_.wvu.PrintArea" localSheetId="26" hidden="1">' RECAUDACION ANUAL DGII'!$A$1:$D$106</definedName>
    <definedName name="Z_67BA8672_8137_4028_84CD_AA630649A2B3_.wvu.PrintArea" localSheetId="20" hidden="1">' RECAUDACION MENSUAL '!$A$1:$N$95</definedName>
    <definedName name="Z_67BA8672_8137_4028_84CD_AA630649A2B3_.wvu.PrintArea" localSheetId="106" hidden="1">' RET. SALARIOS'!$A$1:$E$48</definedName>
    <definedName name="Z_67BA8672_8137_4028_84CD_AA630649A2B3_.wvu.PrintArea" localSheetId="55" hidden="1">' ROMANA'!$A$1:$N$62</definedName>
    <definedName name="Z_67BA8672_8137_4028_84CD_AA630649A2B3_.wvu.PrintArea" localSheetId="56" hidden="1">' ROMANA POR AÑOS'!$A$1:$E$58</definedName>
    <definedName name="Z_67BA8672_8137_4028_84CD_AA630649A2B3_.wvu.PrintArea" localSheetId="76" hidden="1">' SALCEDO POR AÑOS'!$A$1:$E$63</definedName>
    <definedName name="Z_67BA8672_8137_4028_84CD_AA630649A2B3_.wvu.PrintArea" localSheetId="79" hidden="1">' SAN CARLOS MENSUAL'!$A$1:$N$55</definedName>
    <definedName name="Z_67BA8672_8137_4028_84CD_AA630649A2B3_.wvu.PrintArea" localSheetId="81" hidden="1">' SAN CRISTOBAL'!$A$1:$N$62</definedName>
    <definedName name="Z_67BA8672_8137_4028_84CD_AA630649A2B3_.wvu.PrintArea" localSheetId="82" hidden="1">' SAN CRISTOBAL POR AÑOS'!$A$1:$E$60</definedName>
    <definedName name="Z_67BA8672_8137_4028_84CD_AA630649A2B3_.wvu.PrintArea" localSheetId="83" hidden="1">' SAN FCO.'!$A$1:$N$57</definedName>
    <definedName name="Z_67BA8672_8137_4028_84CD_AA630649A2B3_.wvu.PrintArea" localSheetId="85" hidden="1">' SAN JUAN'!$A$1:$N$86</definedName>
    <definedName name="Z_67BA8672_8137_4028_84CD_AA630649A2B3_.wvu.PrintArea" localSheetId="86" hidden="1">' SAN JUAN POR AÑOS'!$A$1:$E$65</definedName>
    <definedName name="Z_67BA8672_8137_4028_84CD_AA630649A2B3_.wvu.PrintArea" localSheetId="87" hidden="1">' SAN PEDRO'!$A$1:$O$59</definedName>
    <definedName name="Z_67BA8672_8137_4028_84CD_AA630649A2B3_.wvu.PrintArea" localSheetId="88" hidden="1">' SAN PEDRO POR AÑOS'!$A$1:$E$59</definedName>
    <definedName name="Z_67BA8672_8137_4028_84CD_AA630649A2B3_.wvu.PrintArea" localSheetId="89" hidden="1">' SANTIAGO'!$A$1:$N$92</definedName>
    <definedName name="Z_67BA8672_8137_4028_84CD_AA630649A2B3_.wvu.PrintArea" localSheetId="119" hidden="1">' SUC Y DON'!$A$1:$F$40</definedName>
    <definedName name="Z_67BA8672_8137_4028_84CD_AA630649A2B3_.wvu.PrintArea" localSheetId="132" hidden="1">' VEHICULOS'!$A$3:$E$50</definedName>
    <definedName name="Z_67BA8672_8137_4028_84CD_AA630649A2B3_.wvu.PrintArea" localSheetId="94" hidden="1">' VILLA MELLA POR AÑOS'!$A$1:$E$66</definedName>
    <definedName name="Z_67BA8672_8137_4028_84CD_AA630649A2B3_.wvu.PrintArea" localSheetId="169" hidden="1">AGOSTO!$B$1:$C$88</definedName>
    <definedName name="Z_67BA8672_8137_4028_84CD_AA630649A2B3_.wvu.PrintArea" localSheetId="124" hidden="1">'ALCOHOLES Y CERVEZAS'!$A$2:$F$41</definedName>
    <definedName name="Z_67BA8672_8137_4028_84CD_AA630649A2B3_.wvu.PrintArea" localSheetId="33" hidden="1">'AZUA POR AÑOS'!$A$1:$E$64</definedName>
    <definedName name="Z_67BA8672_8137_4028_84CD_AA630649A2B3_.wvu.PrintArea" localSheetId="35" hidden="1">'BANI POR AÑOS'!$A$1:$E$59</definedName>
    <definedName name="Z_67BA8672_8137_4028_84CD_AA630649A2B3_.wvu.PrintArea" localSheetId="116" hidden="1">CASINOS!$A$1:$G$52</definedName>
    <definedName name="Z_67BA8672_8137_4028_84CD_AA630649A2B3_.wvu.PrintArea" localSheetId="45" hidden="1">'COMPARATIVO GGC'!$A$1:$F$72</definedName>
    <definedName name="Z_67BA8672_8137_4028_84CD_AA630649A2B3_.wvu.PrintArea" localSheetId="28" hidden="1">'Contenido 2da. parte'!$A$1:$C$135</definedName>
    <definedName name="Z_67BA8672_8137_4028_84CD_AA630649A2B3_.wvu.PrintArea" localSheetId="102" hidden="1">'Contenido 3ra. parte'!$A$3:$C$40</definedName>
    <definedName name="Z_67BA8672_8137_4028_84CD_AA630649A2B3_.wvu.PrintArea" localSheetId="136" hidden="1">'Contenido 4ta. parte'!$A$1:$C$33</definedName>
    <definedName name="Z_67BA8672_8137_4028_84CD_AA630649A2B3_.wvu.PrintArea" localSheetId="173" hidden="1">DICIEMBRE!$B$1:$B$85</definedName>
    <definedName name="Z_67BA8672_8137_4028_84CD_AA630649A2B3_.wvu.PrintArea" localSheetId="22" hidden="1">'ELASTICIDAD INGRESO'!$A$2:$F$79</definedName>
    <definedName name="Z_67BA8672_8137_4028_84CD_AA630649A2B3_.wvu.PrintArea" localSheetId="163" hidden="1">FEBRERO!$B$3:$B$58</definedName>
    <definedName name="Z_67BA8672_8137_4028_84CD_AA630649A2B3_.wvu.PrintArea" localSheetId="23" hidden="1">'FONDOS ESPECIALES'!$A$1:$E$49</definedName>
    <definedName name="Z_67BA8672_8137_4028_84CD_AA630649A2B3_.wvu.PrintArea" localSheetId="47" hidden="1">'GGC POR AÑOS'!$A$1:$E$85</definedName>
    <definedName name="Z_67BA8672_8137_4028_84CD_AA630649A2B3_.wvu.PrintArea" localSheetId="49" hidden="1">'HERRERA POR AÑOS'!$A$1:$F$65</definedName>
    <definedName name="Z_67BA8672_8137_4028_84CD_AA630649A2B3_.wvu.PrintArea" localSheetId="126" hidden="1">'HIDROCARBUROS 16% Ad-v'!$A$1:$E$34</definedName>
    <definedName name="Z_67BA8672_8137_4028_84CD_AA630649A2B3_.wvu.PrintArea" localSheetId="168" hidden="1">JULIO!$B$1:$B$69</definedName>
    <definedName name="Z_67BA8672_8137_4028_84CD_AA630649A2B3_.wvu.PrintArea" localSheetId="52" hidden="1">'LA FE POR AÑOS'!$A$1:$E$60</definedName>
    <definedName name="Z_67BA8672_8137_4028_84CD_AA630649A2B3_.wvu.PrintArea" localSheetId="166" hidden="1">MAYO!$B$3:$B$61</definedName>
    <definedName name="Z_67BA8672_8137_4028_84CD_AA630649A2B3_.wvu.PrintArea" localSheetId="67" hidden="1">MONTECRISTI!$A$1:$N$55</definedName>
    <definedName name="Z_67BA8672_8137_4028_84CD_AA630649A2B3_.wvu.PrintArea" localSheetId="171" hidden="1">OCTUBRE!$B$1:$B$76</definedName>
    <definedName name="Z_67BA8672_8137_4028_84CD_AA630649A2B3_.wvu.PrintArea" localSheetId="117" hidden="1">'OPERACIONES INMOB '!$A$1:$F$55</definedName>
    <definedName name="Z_67BA8672_8137_4028_84CD_AA630649A2B3_.wvu.PrintArea" localSheetId="96" hidden="1">'ORIENTAL POR AÑOS'!$A$1:$E$88</definedName>
    <definedName name="Z_67BA8672_8137_4028_84CD_AA630649A2B3_.wvu.PrintArea" localSheetId="12" hidden="1">'PART DGII PIB'!$A$1:$D$40</definedName>
    <definedName name="Z_67BA8672_8137_4028_84CD_AA630649A2B3_.wvu.PrintArea" localSheetId="121" hidden="1">'PRIMERA PLACA'!$A$1:$F$51</definedName>
    <definedName name="Z_67BA8672_8137_4028_84CD_AA630649A2B3_.wvu.PrintArea" localSheetId="74" hidden="1">'PUERTO PLATA POR AÑOS'!$A$1:$E$69</definedName>
    <definedName name="Z_67BA8672_8137_4028_84CD_AA630649A2B3_.wvu.PrintArea" localSheetId="105" hidden="1">RETENCIONES!$A$1:$F$46</definedName>
    <definedName name="Z_67BA8672_8137_4028_84CD_AA630649A2B3_.wvu.PrintArea" localSheetId="110" hidden="1">RETRIB.COMPLEM.!$A$1:$E$39</definedName>
    <definedName name="Z_67BA8672_8137_4028_84CD_AA630649A2B3_.wvu.PrintArea" localSheetId="84" hidden="1">'SAN FCO. POR AÑOS'!$A$1:$E$67</definedName>
    <definedName name="Z_67BA8672_8137_4028_84CD_AA630649A2B3_.wvu.PrintArea" localSheetId="90" hidden="1">'SANTIAGO POR AÑOS'!$A$1:$E$67</definedName>
    <definedName name="Z_67BA8672_8137_4028_84CD_AA630649A2B3_.wvu.PrintArea" localSheetId="104" hidden="1">SOCIEDADES!$A$1:$F$51</definedName>
    <definedName name="Z_67BA8672_8137_4028_84CD_AA630649A2B3_.wvu.PrintArea" localSheetId="92" hidden="1">'VALVERDE POR AÑOS'!$A$1:$E$54</definedName>
    <definedName name="Z_67BA8672_8137_4028_84CD_AA630649A2B3_.wvu.Rows" localSheetId="25" hidden="1">' DOLARES POR MESES'!#REF!</definedName>
    <definedName name="Z_67BA8672_8137_4028_84CD_AA630649A2B3_.wvu.Rows" localSheetId="48" hidden="1">' HERRERA'!$5:$7,' HERRERA'!#REF!</definedName>
    <definedName name="Z_67BA8672_8137_4028_84CD_AA630649A2B3_.wvu.Rows" localSheetId="57" hidden="1">' LA VEGA'!$4:$4</definedName>
    <definedName name="Z_67BA8672_8137_4028_84CD_AA630649A2B3_.wvu.Rows" localSheetId="19" hidden="1">' PARTICIPACION %'!$3:$3</definedName>
    <definedName name="Z_67BA8672_8137_4028_84CD_AA630649A2B3_.wvu.Rows" localSheetId="21" hidden="1">' PARTICIPACION % MENSUAL'!$4:$4</definedName>
    <definedName name="Z_67BA8672_8137_4028_84CD_AA630649A2B3_.wvu.Rows" localSheetId="26" hidden="1">' RECAUDACION ANUAL DGII'!$6:$6</definedName>
    <definedName name="Z_67BA8672_8137_4028_84CD_AA630649A2B3_.wvu.Rows" localSheetId="132" hidden="1">' VEHICULOS'!$1:$2</definedName>
    <definedName name="Z_67BA8672_8137_4028_84CD_AA630649A2B3_.wvu.Rows" localSheetId="22" hidden="1">'ELASTICIDAD INGRESO'!$26:$26,'ELASTICIDAD INGRESO'!#REF!</definedName>
    <definedName name="Z_67BA8672_8137_4028_84CD_AA630649A2B3_.wvu.Rows" localSheetId="49" hidden="1">'HERRERA POR AÑOS'!$57:$57</definedName>
    <definedName name="Z_B297ACE3_C144_4411_A206_EE5C8D41CE1C_.wvu.Cols" localSheetId="28" hidden="1">'Contenido 2da. parte'!$D:$D</definedName>
    <definedName name="Z_B297ACE3_C144_4411_A206_EE5C8D41CE1C_.wvu.Cols" localSheetId="102" hidden="1">'Contenido 3ra. parte'!$D:$D</definedName>
    <definedName name="Z_B297ACE3_C144_4411_A206_EE5C8D41CE1C_.wvu.Cols" localSheetId="136" hidden="1">'Contenido 4ta. parte'!$D:$D</definedName>
    <definedName name="Z_B297ACE3_C144_4411_A206_EE5C8D41CE1C_.wvu.Cols" localSheetId="23" hidden="1">'FONDOS ESPECIALES'!$F:$F,'FONDOS ESPECIALES'!$I:$S</definedName>
    <definedName name="Z_B297ACE3_C144_4411_A206_EE5C8D41CE1C_.wvu.Cols" localSheetId="117" hidden="1">'OPERACIONES INMOB '!#REF!</definedName>
    <definedName name="Z_B297ACE3_C144_4411_A206_EE5C8D41CE1C_.wvu.FilterData" localSheetId="25" hidden="1">' DOLARES POR MESES'!$D$1:$D$37</definedName>
    <definedName name="Z_B297ACE3_C144_4411_A206_EE5C8D41CE1C_.wvu.PrintArea" localSheetId="120" hidden="1">' ACTIVOS'!$A$1:$G$52</definedName>
    <definedName name="Z_B297ACE3_C144_4411_A206_EE5C8D41CE1C_.wvu.PrintArea" localSheetId="109" hidden="1">' ALQUILER'!$A$1:$F$47</definedName>
    <definedName name="Z_B297ACE3_C144_4411_A206_EE5C8D41CE1C_.wvu.PrintArea" localSheetId="32" hidden="1">' AZUA'!$A$1:$N$59</definedName>
    <definedName name="Z_B297ACE3_C144_4411_A206_EE5C8D41CE1C_.wvu.PrintArea" localSheetId="34" hidden="1">' BANI'!$A$1:$N$56</definedName>
    <definedName name="Z_B297ACE3_C144_4411_A206_EE5C8D41CE1C_.wvu.PrintArea" localSheetId="36" hidden="1">' BARAHONA'!$A$1:$N$72</definedName>
    <definedName name="Z_B297ACE3_C144_4411_A206_EE5C8D41CE1C_.wvu.PrintArea" localSheetId="37" hidden="1">' BARAHONA POR AÑOS'!$A$1:$F$58</definedName>
    <definedName name="Z_B297ACE3_C144_4411_A206_EE5C8D41CE1C_.wvu.PrintArea" localSheetId="39" hidden="1">' BOCA CHICA POR AÑOS'!$A$1:$F$54</definedName>
    <definedName name="Z_B297ACE3_C144_4411_A206_EE5C8D41CE1C_.wvu.PrintArea" localSheetId="40" hidden="1">' BONAO'!$A$1:$N$61</definedName>
    <definedName name="Z_B297ACE3_C144_4411_A206_EE5C8D41CE1C_.wvu.PrintArea" localSheetId="41" hidden="1">' BONAO POR AÑOS'!$A$1:$F$68</definedName>
    <definedName name="Z_B297ACE3_C144_4411_A206_EE5C8D41CE1C_.wvu.PrintArea" localSheetId="24" hidden="1">' C-7 COMPARATIVO DOLARES'!$A$1:$E$46</definedName>
    <definedName name="Z_B297ACE3_C144_4411_A206_EE5C8D41CE1C_.wvu.PrintArea" localSheetId="42" hidden="1">' CENTRAL POR AÑOS'!$A$1:$F$74</definedName>
    <definedName name="Z_B297ACE3_C144_4411_A206_EE5C8D41CE1C_.wvu.PrintArea" localSheetId="29" hidden="1">' COMPARATIVO POR ADM'!$A$1:$E$60</definedName>
    <definedName name="Z_B297ACE3_C144_4411_A206_EE5C8D41CE1C_.wvu.PrintArea" localSheetId="133" hidden="1">' DOLARES'!$A$1:$F$36</definedName>
    <definedName name="Z_B297ACE3_C144_4411_A206_EE5C8D41CE1C_.wvu.PrintArea" localSheetId="25" hidden="1">' DOLARES POR MESES'!$A$1:$N$37</definedName>
    <definedName name="Z_B297ACE3_C144_4411_A206_EE5C8D41CE1C_.wvu.PrintArea" localSheetId="44" hidden="1">' EL SEYBO POR AÑOS'!$A$1:$F$49</definedName>
    <definedName name="Z_B297ACE3_C144_4411_A206_EE5C8D41CE1C_.wvu.PrintArea" localSheetId="53" hidden="1">' FERIA'!$A$1:$N$62</definedName>
    <definedName name="Z_B297ACE3_C144_4411_A206_EE5C8D41CE1C_.wvu.PrintArea" localSheetId="54" hidden="1">' FERIA POR AÑOS'!$A$1:$F$66</definedName>
    <definedName name="Z_B297ACE3_C144_4411_A206_EE5C8D41CE1C_.wvu.PrintArea" localSheetId="46" hidden="1">' GGC MENSUAL'!$A$1:$N$67</definedName>
    <definedName name="Z_B297ACE3_C144_4411_A206_EE5C8D41CE1C_.wvu.PrintArea" localSheetId="48" hidden="1">' HERRERA'!$A$1:$N$54</definedName>
    <definedName name="Z_B297ACE3_C144_4411_A206_EE5C8D41CE1C_.wvu.PrintArea" localSheetId="50" hidden="1">' HIGUEY'!$A$1:$N$67</definedName>
    <definedName name="Z_B297ACE3_C144_4411_A206_EE5C8D41CE1C_.wvu.PrintArea" localSheetId="51" hidden="1">' HIGUEY POR AÑOS'!$A$1:$F$56</definedName>
    <definedName name="Z_B297ACE3_C144_4411_A206_EE5C8D41CE1C_.wvu.PrintArea" localSheetId="112" hidden="1">' INT. PAGADOS'!$A$1:$F$35</definedName>
    <definedName name="Z_B297ACE3_C144_4411_A206_EE5C8D41CE1C_.wvu.PrintArea" localSheetId="122" hidden="1">' ITBIS'!$A$3:$F$40</definedName>
    <definedName name="Z_B297ACE3_C144_4411_A206_EE5C8D41CE1C_.wvu.PrintArea" localSheetId="57" hidden="1">' LA VEGA'!$A$1:$N$61</definedName>
    <definedName name="Z_B297ACE3_C144_4411_A206_EE5C8D41CE1C_.wvu.PrintArea" localSheetId="58" hidden="1">' LA VEGA POR AÑOS'!$A$1:$F$60</definedName>
    <definedName name="Z_B297ACE3_C144_4411_A206_EE5C8D41CE1C_.wvu.PrintArea" localSheetId="59" hidden="1">' LOS MINA'!$A$1:$N$9</definedName>
    <definedName name="Z_B297ACE3_C144_4411_A206_EE5C8D41CE1C_.wvu.PrintArea" localSheetId="60" hidden="1">' LOS MINA POR AÑOS'!$A$1:$F$72</definedName>
    <definedName name="Z_B297ACE3_C144_4411_A206_EE5C8D41CE1C_.wvu.PrintArea" localSheetId="61" hidden="1">' LOS PROCERES'!$A$1:$N$70</definedName>
    <definedName name="Z_B297ACE3_C144_4411_A206_EE5C8D41CE1C_.wvu.PrintArea" localSheetId="65" hidden="1">' MOCA'!$A$1:$N$58</definedName>
    <definedName name="Z_B297ACE3_C144_4411_A206_EE5C8D41CE1C_.wvu.PrintArea" localSheetId="66" hidden="1">' MOCA POR AÑOS'!$A$1:$F$62</definedName>
    <definedName name="Z_B297ACE3_C144_4411_A206_EE5C8D41CE1C_.wvu.PrintArea" localSheetId="68" hidden="1">' MONTECRISTI POR AÑOS'!$A$1:$F$61</definedName>
    <definedName name="Z_B297ACE3_C144_4411_A206_EE5C8D41CE1C_.wvu.PrintArea" localSheetId="70" hidden="1">' NAGUA POR AÑOS'!$A$1:$F$65</definedName>
    <definedName name="Z_B297ACE3_C144_4411_A206_EE5C8D41CE1C_.wvu.PrintArea" localSheetId="95" hidden="1">' ORIENTAL'!$A$1:$O$52</definedName>
    <definedName name="Z_B297ACE3_C144_4411_A206_EE5C8D41CE1C_.wvu.PrintArea" localSheetId="114" hidden="1">' PAGOS AL EXTERIOR'!$A$1:$F$47</definedName>
    <definedName name="Z_B297ACE3_C144_4411_A206_EE5C8D41CE1C_.wvu.PrintArea" localSheetId="21" hidden="1">' PARTICIPACION % MENSUAL'!$A$1:$N$73</definedName>
    <definedName name="Z_B297ACE3_C144_4411_A206_EE5C8D41CE1C_.wvu.PrintArea" localSheetId="103" hidden="1">' PERSONAS FISICAS '!$A$1:$F$44</definedName>
    <definedName name="Z_B297ACE3_C144_4411_A206_EE5C8D41CE1C_.wvu.PrintArea" localSheetId="100" hidden="1">' POR REGIONES E IMP.'!$A$1:$E$76</definedName>
    <definedName name="Z_B297ACE3_C144_4411_A206_EE5C8D41CE1C_.wvu.PrintArea" localSheetId="108" hidden="1">' PREMIOS DE LOTERIA'!$A$1:$F$42</definedName>
    <definedName name="Z_B297ACE3_C144_4411_A206_EE5C8D41CE1C_.wvu.PrintArea" localSheetId="113" hidden="1">' PROV. BS DEL EST'!$A$1:$F$37</definedName>
    <definedName name="Z_B297ACE3_C144_4411_A206_EE5C8D41CE1C_.wvu.PrintArea" localSheetId="73" hidden="1">' PUERTO PLATA'!$A$1:$N$61</definedName>
    <definedName name="Z_B297ACE3_C144_4411_A206_EE5C8D41CE1C_.wvu.PrintArea" localSheetId="98" hidden="1">' REC. POR DOMIC. FISCAL'!$A$1:$E$7</definedName>
    <definedName name="Z_B297ACE3_C144_4411_A206_EE5C8D41CE1C_.wvu.PrintArea" localSheetId="26" hidden="1">' RECAUDACION ANUAL DGII'!$A$1:$E$106</definedName>
    <definedName name="Z_B297ACE3_C144_4411_A206_EE5C8D41CE1C_.wvu.PrintArea" localSheetId="20" hidden="1">' RECAUDACION MENSUAL '!$A$1:$N$95</definedName>
    <definedName name="Z_B297ACE3_C144_4411_A206_EE5C8D41CE1C_.wvu.PrintArea" localSheetId="106" hidden="1">' RET. SALARIOS'!$A$1:$F$44</definedName>
    <definedName name="Z_B297ACE3_C144_4411_A206_EE5C8D41CE1C_.wvu.PrintArea" localSheetId="55" hidden="1">' ROMANA'!$A$1:$N$62</definedName>
    <definedName name="Z_B297ACE3_C144_4411_A206_EE5C8D41CE1C_.wvu.PrintArea" localSheetId="56" hidden="1">' ROMANA POR AÑOS'!$A$1:$F$58</definedName>
    <definedName name="Z_B297ACE3_C144_4411_A206_EE5C8D41CE1C_.wvu.PrintArea" localSheetId="75" hidden="1">' SALCEDO'!$A$1:$N$62</definedName>
    <definedName name="Z_B297ACE3_C144_4411_A206_EE5C8D41CE1C_.wvu.PrintArea" localSheetId="76" hidden="1">' SALCEDO POR AÑOS'!$A$1:$F$63</definedName>
    <definedName name="Z_B297ACE3_C144_4411_A206_EE5C8D41CE1C_.wvu.PrintArea" localSheetId="78" hidden="1">' SAMANA POR AÑOS'!$A$1:$E$58</definedName>
    <definedName name="Z_B297ACE3_C144_4411_A206_EE5C8D41CE1C_.wvu.PrintArea" localSheetId="79" hidden="1">' SAN CARLOS MENSUAL'!$A$1:$N$59</definedName>
    <definedName name="Z_B297ACE3_C144_4411_A206_EE5C8D41CE1C_.wvu.PrintArea" localSheetId="81" hidden="1">' SAN CRISTOBAL'!$A$1:$N$62</definedName>
    <definedName name="Z_B297ACE3_C144_4411_A206_EE5C8D41CE1C_.wvu.PrintArea" localSheetId="82" hidden="1">' SAN CRISTOBAL POR AÑOS'!$A$1:$F$60</definedName>
    <definedName name="Z_B297ACE3_C144_4411_A206_EE5C8D41CE1C_.wvu.PrintArea" localSheetId="83" hidden="1">' SAN FCO.'!$A$1:$N$57</definedName>
    <definedName name="Z_B297ACE3_C144_4411_A206_EE5C8D41CE1C_.wvu.PrintArea" localSheetId="85" hidden="1">' SAN JUAN'!$A$1:$N$85</definedName>
    <definedName name="Z_B297ACE3_C144_4411_A206_EE5C8D41CE1C_.wvu.PrintArea" localSheetId="86" hidden="1">' SAN JUAN POR AÑOS'!$A$1:$F$65</definedName>
    <definedName name="Z_B297ACE3_C144_4411_A206_EE5C8D41CE1C_.wvu.PrintArea" localSheetId="87" hidden="1">' SAN PEDRO'!$A$1:$O$59</definedName>
    <definedName name="Z_B297ACE3_C144_4411_A206_EE5C8D41CE1C_.wvu.PrintArea" localSheetId="88" hidden="1">' SAN PEDRO POR AÑOS'!$A$1:$F$59</definedName>
    <definedName name="Z_B297ACE3_C144_4411_A206_EE5C8D41CE1C_.wvu.PrintArea" localSheetId="89" hidden="1">' SANTIAGO'!$A$1:$N$92</definedName>
    <definedName name="Z_B297ACE3_C144_4411_A206_EE5C8D41CE1C_.wvu.PrintArea" localSheetId="119" hidden="1">' SUC Y DON'!$A$1:$F$40</definedName>
    <definedName name="Z_B297ACE3_C144_4411_A206_EE5C8D41CE1C_.wvu.PrintArea" localSheetId="91" hidden="1">' VALVERDE'!$A$1:$N$66</definedName>
    <definedName name="Z_B297ACE3_C144_4411_A206_EE5C8D41CE1C_.wvu.PrintArea" localSheetId="132" hidden="1">' VEHICULOS'!$A$3:$E$50</definedName>
    <definedName name="Z_B297ACE3_C144_4411_A206_EE5C8D41CE1C_.wvu.PrintArea" localSheetId="93" hidden="1">' VILLA MELLA'!$A$1:$N$10</definedName>
    <definedName name="Z_B297ACE3_C144_4411_A206_EE5C8D41CE1C_.wvu.PrintArea" localSheetId="94" hidden="1">' VILLA MELLA POR AÑOS'!$A$1:$F$66</definedName>
    <definedName name="Z_B297ACE3_C144_4411_A206_EE5C8D41CE1C_.wvu.PrintArea" localSheetId="165" hidden="1">ABRIL!$B$1:$B$57</definedName>
    <definedName name="Z_B297ACE3_C144_4411_A206_EE5C8D41CE1C_.wvu.PrintArea" localSheetId="169" hidden="1">AGOSTO!$B$1:$C$79</definedName>
    <definedName name="Z_B297ACE3_C144_4411_A206_EE5C8D41CE1C_.wvu.PrintArea" localSheetId="124" hidden="1">'ALCOHOLES Y CERVEZAS'!$A$2:$F$41</definedName>
    <definedName name="Z_B297ACE3_C144_4411_A206_EE5C8D41CE1C_.wvu.PrintArea" localSheetId="33" hidden="1">'AZUA POR AÑOS'!$A$1:$F$64</definedName>
    <definedName name="Z_B297ACE3_C144_4411_A206_EE5C8D41CE1C_.wvu.PrintArea" localSheetId="35" hidden="1">'BANI POR AÑOS'!$A$1:$F$59</definedName>
    <definedName name="Z_B297ACE3_C144_4411_A206_EE5C8D41CE1C_.wvu.PrintArea" localSheetId="116" hidden="1">CASINOS!$A$1:$G$52</definedName>
    <definedName name="Z_B297ACE3_C144_4411_A206_EE5C8D41CE1C_.wvu.PrintArea" localSheetId="45" hidden="1">'COMPARATIVO GGC'!$A$1:$F$72</definedName>
    <definedName name="Z_B297ACE3_C144_4411_A206_EE5C8D41CE1C_.wvu.PrintArea" localSheetId="28" hidden="1">'Contenido 2da. parte'!$A$1:$C$135</definedName>
    <definedName name="Z_B297ACE3_C144_4411_A206_EE5C8D41CE1C_.wvu.PrintArea" localSheetId="102" hidden="1">'Contenido 3ra. parte'!$A$3:$C$40</definedName>
    <definedName name="Z_B297ACE3_C144_4411_A206_EE5C8D41CE1C_.wvu.PrintArea" localSheetId="136" hidden="1">'Contenido 4ta. parte'!$A$1:$C$33</definedName>
    <definedName name="Z_B297ACE3_C144_4411_A206_EE5C8D41CE1C_.wvu.PrintArea" localSheetId="173" hidden="1">DICIEMBRE!$B$1:$B$89</definedName>
    <definedName name="Z_B297ACE3_C144_4411_A206_EE5C8D41CE1C_.wvu.PrintArea" localSheetId="22" hidden="1">'ELASTICIDAD INGRESO'!$A$2:$F$79</definedName>
    <definedName name="Z_B297ACE3_C144_4411_A206_EE5C8D41CE1C_.wvu.PrintArea" localSheetId="163" hidden="1">FEBRERO!$B$1:$B$57</definedName>
    <definedName name="Z_B297ACE3_C144_4411_A206_EE5C8D41CE1C_.wvu.PrintArea" localSheetId="23" hidden="1">'FONDOS ESPECIALES'!$A$1:$E$49</definedName>
    <definedName name="Z_B297ACE3_C144_4411_A206_EE5C8D41CE1C_.wvu.PrintArea" localSheetId="47" hidden="1">'GGC POR AÑOS'!$A$1:$F$85</definedName>
    <definedName name="Z_B297ACE3_C144_4411_A206_EE5C8D41CE1C_.wvu.PrintArea" localSheetId="49" hidden="1">'HERRERA POR AÑOS'!$A$1:$F$65</definedName>
    <definedName name="Z_B297ACE3_C144_4411_A206_EE5C8D41CE1C_.wvu.PrintArea" localSheetId="126" hidden="1">'HIDROCARBUROS 16% Ad-v'!$A$1:$E$34</definedName>
    <definedName name="Z_B297ACE3_C144_4411_A206_EE5C8D41CE1C_.wvu.PrintArea" localSheetId="168" hidden="1">JULIO!$B$1:$B$71</definedName>
    <definedName name="Z_B297ACE3_C144_4411_A206_EE5C8D41CE1C_.wvu.PrintArea" localSheetId="52" hidden="1">'LA FE POR AÑOS'!$A$1:$F$60</definedName>
    <definedName name="Z_B297ACE3_C144_4411_A206_EE5C8D41CE1C_.wvu.PrintArea" localSheetId="166" hidden="1">MAYO!$B$1:$B$67</definedName>
    <definedName name="Z_B297ACE3_C144_4411_A206_EE5C8D41CE1C_.wvu.PrintArea" localSheetId="67" hidden="1">MONTECRISTI!$A$1:$N$55</definedName>
    <definedName name="Z_B297ACE3_C144_4411_A206_EE5C8D41CE1C_.wvu.PrintArea" localSheetId="172" hidden="1">NOVIEMBRE!$B$1:$B$82</definedName>
    <definedName name="Z_B297ACE3_C144_4411_A206_EE5C8D41CE1C_.wvu.PrintArea" localSheetId="171" hidden="1">OCTUBRE!$B$1:$B$76</definedName>
    <definedName name="Z_B297ACE3_C144_4411_A206_EE5C8D41CE1C_.wvu.PrintArea" localSheetId="71" hidden="1">'OGC SANTIAGO'!$A$1:$N$68</definedName>
    <definedName name="Z_B297ACE3_C144_4411_A206_EE5C8D41CE1C_.wvu.PrintArea" localSheetId="117" hidden="1">'OPERACIONES INMOB '!$A$1:$F$55</definedName>
    <definedName name="Z_B297ACE3_C144_4411_A206_EE5C8D41CE1C_.wvu.PrintArea" localSheetId="96" hidden="1">'ORIENTAL POR AÑOS'!$A$1:$F$88</definedName>
    <definedName name="Z_B297ACE3_C144_4411_A206_EE5C8D41CE1C_.wvu.PrintArea" localSheetId="115" hidden="1">'OTRAS RETENCIONES'!$A$1:$F$32</definedName>
    <definedName name="Z_B297ACE3_C144_4411_A206_EE5C8D41CE1C_.wvu.PrintArea" localSheetId="12" hidden="1">'PART DGII PIB'!$A$1:$D$40</definedName>
    <definedName name="Z_B297ACE3_C144_4411_A206_EE5C8D41CE1C_.wvu.PrintArea" localSheetId="0" hidden="1">Portada!$A$1:$T$97</definedName>
    <definedName name="Z_B297ACE3_C144_4411_A206_EE5C8D41CE1C_.wvu.PrintArea" localSheetId="121" hidden="1">'PRIMERA PLACA'!$A$1:$F$51</definedName>
    <definedName name="Z_B297ACE3_C144_4411_A206_EE5C8D41CE1C_.wvu.PrintArea" localSheetId="74" hidden="1">'PUERTO PLATA POR AÑOS'!$A$1:$F$69</definedName>
    <definedName name="Z_B297ACE3_C144_4411_A206_EE5C8D41CE1C_.wvu.PrintArea" localSheetId="105" hidden="1">RETENCIONES!$A$1:$F$46</definedName>
    <definedName name="Z_B297ACE3_C144_4411_A206_EE5C8D41CE1C_.wvu.PrintArea" localSheetId="110" hidden="1">RETRIB.COMPLEM.!$A$1:$F$39</definedName>
    <definedName name="Z_B297ACE3_C144_4411_A206_EE5C8D41CE1C_.wvu.PrintArea" localSheetId="84" hidden="1">'SAN FCO. POR AÑOS'!$A$1:$F$67</definedName>
    <definedName name="Z_B297ACE3_C144_4411_A206_EE5C8D41CE1C_.wvu.PrintArea" localSheetId="90" hidden="1">'SANTIAGO POR AÑOS'!$A$1:$F$67</definedName>
    <definedName name="Z_B297ACE3_C144_4411_A206_EE5C8D41CE1C_.wvu.PrintArea" localSheetId="170" hidden="1">SEPTIEMBRE!$B$1:$B$63</definedName>
    <definedName name="Z_B297ACE3_C144_4411_A206_EE5C8D41CE1C_.wvu.PrintArea" localSheetId="104" hidden="1">SOCIEDADES!$A$1:$F$51</definedName>
    <definedName name="Z_B297ACE3_C144_4411_A206_EE5C8D41CE1C_.wvu.PrintArea" localSheetId="92" hidden="1">'VALVERDE POR AÑOS'!$A$1:$F$54</definedName>
    <definedName name="Z_B297ACE3_C144_4411_A206_EE5C8D41CE1C_.wvu.Rows" localSheetId="48" hidden="1">' HERRERA'!$5:$7</definedName>
    <definedName name="Z_B297ACE3_C144_4411_A206_EE5C8D41CE1C_.wvu.Rows" localSheetId="57" hidden="1">' LA VEGA'!$4:$4</definedName>
    <definedName name="Z_B297ACE3_C144_4411_A206_EE5C8D41CE1C_.wvu.Rows" localSheetId="19" hidden="1">' PARTICIPACION %'!$3:$3</definedName>
    <definedName name="Z_B297ACE3_C144_4411_A206_EE5C8D41CE1C_.wvu.Rows" localSheetId="21" hidden="1">' PARTICIPACION % MENSUAL'!$4:$4</definedName>
    <definedName name="Z_B297ACE3_C144_4411_A206_EE5C8D41CE1C_.wvu.Rows" localSheetId="26" hidden="1">' RECAUDACION ANUAL DGII'!$6:$6</definedName>
    <definedName name="Z_B297ACE3_C144_4411_A206_EE5C8D41CE1C_.wvu.Rows" localSheetId="132" hidden="1">' VEHICULOS'!$1:$2</definedName>
    <definedName name="Z_B297ACE3_C144_4411_A206_EE5C8D41CE1C_.wvu.Rows" localSheetId="22" hidden="1">'ELASTICIDAD INGRESO'!$26:$26,'ELASTICIDAD INGRESO'!#REF!</definedName>
    <definedName name="Z_B297ACE3_C144_4411_A206_EE5C8D41CE1C_.wvu.Rows" localSheetId="49" hidden="1">'HERRERA POR AÑOS'!$57:$57</definedName>
  </definedNames>
  <calcPr calcId="145621"/>
  <customWorkbookViews>
    <customWorkbookView name="Mescalante - Personal View" guid="{45E423DD-7FD2-487F-8372-5798D7D06C15}" mergeInterval="0" personalView="1" maximized="1" xWindow="1" yWindow="1" windowWidth="1024" windowHeight="547" tabRatio="595" activeSheetId="3"/>
    <customWorkbookView name="lguzman - Personal View" guid="{B297ACE3-C144-4411-A206-EE5C8D41CE1C}" mergeInterval="0" personalView="1" maximized="1" xWindow="1" yWindow="1" windowWidth="1020" windowHeight="505" activeSheetId="32"/>
    <customWorkbookView name="Ecalderon - Personal View" guid="{67BA8672-8137-4028-84CD-AA630649A2B3}" autoUpdate="1" mergeInterval="10" personalView="1" maximized="1" windowWidth="1020" windowHeight="543" tabRatio="671" activeSheetId="56"/>
    <customWorkbookView name="Solangie D Carbonell P - Personal View" guid="{51F1D52B-5D55-4FCC-809B-9B4CC86C88B9}" mergeInterval="0" personalView="1" maximized="1" windowWidth="1276" windowHeight="799" tabRatio="595" activeSheetId="14"/>
  </customWorkbookViews>
</workbook>
</file>

<file path=xl/calcChain.xml><?xml version="1.0" encoding="utf-8"?>
<calcChain xmlns="http://schemas.openxmlformats.org/spreadsheetml/2006/main">
  <c r="H17" i="145" l="1"/>
  <c r="D10" i="11" l="1"/>
  <c r="I52" i="157" l="1"/>
  <c r="I49" i="157" s="1"/>
  <c r="G73" i="83" l="1"/>
  <c r="I25" i="157" l="1"/>
  <c r="I22" i="157" s="1"/>
  <c r="I17" i="157"/>
  <c r="I51" i="156"/>
  <c r="I27" i="156"/>
  <c r="I24" i="156" s="1"/>
  <c r="I19" i="156"/>
  <c r="I64" i="157" l="1"/>
  <c r="I66" i="156"/>
  <c r="J48" i="36" l="1"/>
  <c r="A12" i="174" l="1"/>
  <c r="A13" i="174" s="1"/>
  <c r="A14" i="174" s="1"/>
  <c r="A15" i="174" s="1"/>
  <c r="A16" i="174" s="1"/>
  <c r="A17" i="174" s="1"/>
  <c r="A18" i="174" s="1"/>
  <c r="A19" i="174" s="1"/>
  <c r="A20" i="174" s="1"/>
  <c r="A21" i="174" s="1"/>
  <c r="A22" i="174" s="1"/>
  <c r="A23" i="174" s="1"/>
  <c r="A24" i="174" s="1"/>
  <c r="A25" i="174" s="1"/>
  <c r="A26" i="174" s="1"/>
  <c r="A27" i="174" s="1"/>
  <c r="A28" i="174" s="1"/>
  <c r="A29" i="174" s="1"/>
  <c r="A30" i="174" s="1"/>
  <c r="A31" i="174" s="1"/>
  <c r="A26" i="175" l="1"/>
  <c r="A27" i="175" s="1"/>
  <c r="A28" i="175" s="1"/>
  <c r="A29" i="175" s="1"/>
  <c r="A30" i="175" s="1"/>
  <c r="A31" i="175" s="1"/>
  <c r="A32" i="175" s="1"/>
  <c r="A33" i="175" s="1"/>
  <c r="A34" i="175" s="1"/>
  <c r="A35" i="175" s="1"/>
  <c r="A36" i="175" s="1"/>
  <c r="A37" i="175" s="1"/>
  <c r="A38" i="175" s="1"/>
  <c r="A39" i="175" s="1"/>
  <c r="A40" i="175" s="1"/>
  <c r="C38" i="167" l="1"/>
  <c r="C39" i="167" s="1"/>
  <c r="C40" i="167" s="1"/>
  <c r="A30" i="167"/>
  <c r="A31" i="167" s="1"/>
  <c r="A32" i="167" s="1"/>
  <c r="A33" i="167" s="1"/>
  <c r="A34" i="167" s="1"/>
  <c r="A35" i="167" s="1"/>
  <c r="A36" i="167" s="1"/>
  <c r="A37" i="167" s="1"/>
  <c r="A38" i="167" s="1"/>
  <c r="A39" i="167" s="1"/>
  <c r="A40" i="167" s="1"/>
  <c r="A41" i="167" s="1"/>
  <c r="A42" i="167" s="1"/>
  <c r="H27" i="195" l="1"/>
  <c r="H24" i="195" s="1"/>
  <c r="H23" i="195"/>
  <c r="H52" i="157" l="1"/>
  <c r="H17" i="157"/>
  <c r="H49" i="157"/>
  <c r="H25" i="157"/>
  <c r="H22" i="157" s="1"/>
  <c r="H27" i="156"/>
  <c r="H24" i="156" s="1"/>
  <c r="H19" i="156"/>
  <c r="H51" i="156"/>
  <c r="L51" i="44"/>
  <c r="G49" i="157"/>
  <c r="G25" i="157"/>
  <c r="G22" i="157" s="1"/>
  <c r="G17" i="157"/>
  <c r="G51" i="156"/>
  <c r="G24" i="156"/>
  <c r="G19" i="156"/>
  <c r="A31" i="19"/>
  <c r="A34" i="19"/>
  <c r="A37" i="19"/>
  <c r="C75" i="150"/>
  <c r="B75" i="150"/>
  <c r="M34" i="13"/>
  <c r="L34" i="13"/>
  <c r="K34" i="13"/>
  <c r="J34" i="13"/>
  <c r="I34" i="13"/>
  <c r="H34" i="13"/>
  <c r="G34" i="13"/>
  <c r="F34" i="13"/>
  <c r="E34" i="13"/>
  <c r="D34" i="13"/>
  <c r="C34" i="13"/>
  <c r="B34" i="13"/>
  <c r="N33" i="13"/>
  <c r="N32" i="13"/>
  <c r="E21" i="13"/>
  <c r="E20" i="13"/>
  <c r="D21" i="13"/>
  <c r="D20" i="13"/>
  <c r="B22" i="13"/>
  <c r="C22" i="13"/>
  <c r="G64" i="157"/>
  <c r="G66" i="156"/>
  <c r="D22" i="13" l="1"/>
  <c r="E22" i="13"/>
  <c r="H66" i="156"/>
  <c r="F48" i="36"/>
  <c r="N34" i="13"/>
  <c r="C48" i="36"/>
  <c r="E17" i="163"/>
  <c r="E19" i="163"/>
  <c r="E18" i="163"/>
  <c r="H48" i="36"/>
  <c r="H64" i="157"/>
  <c r="I48" i="36"/>
  <c r="G48" i="36"/>
  <c r="B48" i="36"/>
  <c r="H57" i="66" l="1"/>
  <c r="E20" i="163"/>
  <c r="K48" i="36"/>
</calcChain>
</file>

<file path=xl/sharedStrings.xml><?xml version="1.0" encoding="utf-8"?>
<sst xmlns="http://schemas.openxmlformats.org/spreadsheetml/2006/main" count="10513" uniqueCount="2229">
  <si>
    <t>PRIMERA PARTE</t>
  </si>
  <si>
    <t>SEGUNDA PARTE</t>
  </si>
  <si>
    <t xml:space="preserve">     -Pago Impuesto de Casinos.</t>
  </si>
  <si>
    <t xml:space="preserve">     -Pago Impuesto de Tragamonedas</t>
  </si>
  <si>
    <t>a/ Cifras preliminares sujetas a revisión, generadas el 6 de enero de 2011</t>
  </si>
  <si>
    <t>RECAUDACION EN MONEDA EXTRANJERA, POR MESES, SEGÚN IMPUESTOS, 2010</t>
  </si>
  <si>
    <t>VARIACIÓN</t>
  </si>
  <si>
    <t xml:space="preserve"> Impuestos Sobre los Ingresos de las Empresas</t>
  </si>
  <si>
    <t xml:space="preserve"> Impuestos Sobre el Uso de Bienes y Licencias</t>
  </si>
  <si>
    <t xml:space="preserve">Puerto Plata </t>
  </si>
  <si>
    <t xml:space="preserve">Samaná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</si>
  <si>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</si>
  <si>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</si>
  <si>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</si>
  <si>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</si>
  <si>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</si>
  <si>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</si>
  <si>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</si>
  <si>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2.13</t>
  </si>
  <si>
    <t>CUADRO 2.14</t>
  </si>
  <si>
    <t>CUADRO 2.15</t>
  </si>
  <si>
    <t>CUADRO 2.16</t>
  </si>
  <si>
    <t>CUADRO 2.17</t>
  </si>
  <si>
    <t>CUADRO 2.18</t>
  </si>
  <si>
    <t>CUADRO 2.19</t>
  </si>
  <si>
    <t>CUADRO 2.20</t>
  </si>
  <si>
    <t>CUADRO 2.21</t>
  </si>
  <si>
    <t>CUADRO 2.22</t>
  </si>
  <si>
    <t>CUADRO 2.23</t>
  </si>
  <si>
    <t>CUADRO 2.24</t>
  </si>
  <si>
    <t>CUADRO 2.25</t>
  </si>
  <si>
    <t>CUADRO 2.26</t>
  </si>
  <si>
    <t>CUADRO 2.27</t>
  </si>
  <si>
    <t>CUADRO 2.28</t>
  </si>
  <si>
    <t>CUADRO 2.29</t>
  </si>
  <si>
    <t>CUADRO 2.30</t>
  </si>
  <si>
    <t>CUADRO 2.31</t>
  </si>
  <si>
    <t>CUADRO 2.32</t>
  </si>
  <si>
    <t>CUADRO 2.33</t>
  </si>
  <si>
    <t>CUADRO 2.34</t>
  </si>
  <si>
    <t>CUADRO 2.35</t>
  </si>
  <si>
    <t>CUADRO 2.36</t>
  </si>
  <si>
    <t>CUADRO 2.37</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</si>
  <si>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</si>
  <si>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</si>
  <si>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</si>
  <si>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</si>
  <si>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</si>
  <si>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</si>
  <si>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</si>
  <si>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</si>
  <si>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</si>
  <si>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</si>
  <si>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</si>
  <si>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</si>
  <si>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</si>
  <si>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</si>
  <si>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</si>
  <si>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</si>
  <si>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</si>
  <si>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</si>
  <si>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</si>
  <si>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</si>
  <si>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</si>
  <si>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</si>
  <si>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</si>
  <si>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</si>
  <si>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</si>
  <si>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</si>
  <si>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</si>
  <si>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3.4</t>
  </si>
  <si>
    <t>CUADRO 3.6</t>
  </si>
  <si>
    <t>CUADRO 3.9</t>
  </si>
  <si>
    <t>CUADRO 3.10</t>
  </si>
  <si>
    <t>CUADRO 3.11</t>
  </si>
  <si>
    <t>CUADRO 3.12</t>
  </si>
  <si>
    <t>CUADRO 3.13</t>
  </si>
  <si>
    <t>CUADRO 3.14</t>
  </si>
  <si>
    <t>CUADRO 3.15</t>
  </si>
  <si>
    <t>CUADRO 3.16</t>
  </si>
  <si>
    <t>CUADRO 3.17</t>
  </si>
  <si>
    <t>CUADRO 3.3</t>
  </si>
  <si>
    <t>CUADRO 3.8</t>
  </si>
  <si>
    <t>PRESENTACIÓN</t>
  </si>
  <si>
    <r>
      <t xml:space="preserve">2010 </t>
    </r>
    <r>
      <rPr>
        <b/>
        <vertAlign val="superscript"/>
        <sz val="10"/>
        <color indexed="9"/>
        <rFont val="Trebuchet MS"/>
        <family val="2"/>
      </rPr>
      <t>a/</t>
    </r>
  </si>
  <si>
    <r>
      <t>TOTAL</t>
    </r>
    <r>
      <rPr>
        <b/>
        <vertAlign val="superscript"/>
        <sz val="10"/>
        <color indexed="9"/>
        <rFont val="Trebuchet MS"/>
        <family val="2"/>
      </rPr>
      <t>1/</t>
    </r>
  </si>
  <si>
    <r>
      <t xml:space="preserve">TOTAL </t>
    </r>
    <r>
      <rPr>
        <b/>
        <vertAlign val="superscript"/>
        <sz val="10"/>
        <color indexed="9"/>
        <rFont val="Trebuchet MS"/>
        <family val="2"/>
      </rPr>
      <t>1/</t>
    </r>
  </si>
  <si>
    <r>
      <t>TOTAL</t>
    </r>
    <r>
      <rPr>
        <b/>
        <vertAlign val="superscript"/>
        <sz val="10"/>
        <color indexed="9"/>
        <rFont val="Trebuchet MS"/>
        <family val="2"/>
      </rPr>
      <t xml:space="preserve">1/ </t>
    </r>
  </si>
  <si>
    <r>
      <t>TOTAL</t>
    </r>
    <r>
      <rPr>
        <b/>
        <vertAlign val="superscript"/>
        <sz val="10"/>
        <color indexed="9"/>
        <rFont val="Trebuchet MS"/>
        <family val="2"/>
      </rPr>
      <t xml:space="preserve"> 1/</t>
    </r>
  </si>
  <si>
    <t xml:space="preserve">                  %</t>
  </si>
  <si>
    <t xml:space="preserve">Santiago </t>
  </si>
  <si>
    <t>07</t>
  </si>
  <si>
    <t>Retenciones y Retribuciones Complementarias.</t>
  </si>
  <si>
    <t>05</t>
  </si>
  <si>
    <t xml:space="preserve">Retenciones Impuesto sobre la Renta asalariados. </t>
  </si>
  <si>
    <t>ITBIS retenido por las Compañías de Adquirencia.</t>
  </si>
  <si>
    <t>Anticipo Mensual Impuesto Sobre la Renta de Personas Jurídicas.</t>
  </si>
  <si>
    <t xml:space="preserve">Anticipo Mensual Impuesto Sobre la Renta de Personas Físicas y Sucesiones indivisas con                 </t>
  </si>
  <si>
    <t>actividades comerciales e industriales.</t>
  </si>
  <si>
    <t>declaraciones y/o retenciones del ITBIS (Formato 606).</t>
  </si>
  <si>
    <t xml:space="preserve">Información sobre Compras de Bienes y Servicios para contribuyentes que presentan    </t>
  </si>
  <si>
    <t>Impuesto a las Transferencias de Bienes Industrializados y Servicios (ITBIS).</t>
  </si>
  <si>
    <t>ITBIS contribuyentes acogidos al PST basado en Compras.</t>
  </si>
  <si>
    <t>Impuesto Selectivo al Consumo.</t>
  </si>
  <si>
    <t>Impuesto Selectivo a las Comunicaciones.</t>
  </si>
  <si>
    <t>Declaración Jurada Informativa de las instituciones sin fines de lucro, con fecha de cierre 30 de septiembre.</t>
  </si>
  <si>
    <t>04</t>
  </si>
  <si>
    <t>Retenciones y Retribuciones Complementarias (IR-17).</t>
  </si>
  <si>
    <t>Retenciones Impuesto sobre la Renta asalariados.</t>
  </si>
  <si>
    <t>Pago del Anticipo Mensual Impuesto Sobre la Renta de Personas Jurídicas.</t>
  </si>
  <si>
    <t xml:space="preserve">1ra. Cuota ISR de los contribuyentes acogidos al Procedimiento Simplificado de Tributación (PST) basado en  ingresos. </t>
  </si>
  <si>
    <t>01</t>
  </si>
  <si>
    <t>comerciales e industriales.</t>
  </si>
  <si>
    <t>Declaración Jurada Anual de los Agentes de Retención de Asalariados (IR-13).</t>
  </si>
  <si>
    <t xml:space="preserve"> y/o retenciones del ITBIS (Formato 606).</t>
  </si>
  <si>
    <t xml:space="preserve">Información sobre Compras de Bienes y Servicios para contribuyentes que presentan declaraciones   </t>
  </si>
  <si>
    <t xml:space="preserve">ITBIS retenido por las Compañías de Adquirencia. </t>
  </si>
  <si>
    <t>ITBIS contribuyentes acogidos al PST basado en compras.</t>
  </si>
  <si>
    <t>Impuesto de Cheques y Transferencias Electrónicas.</t>
  </si>
  <si>
    <t>08</t>
  </si>
  <si>
    <t>Retenciones Impuesto Sobre la Renta asalariados.</t>
  </si>
  <si>
    <t xml:space="preserve">Pago del Anticipo Mensual Impuesto Sobre la Renta de Personas Físicas y Sucesiones </t>
  </si>
  <si>
    <t>10</t>
  </si>
  <si>
    <t>20</t>
  </si>
  <si>
    <t>25</t>
  </si>
  <si>
    <t>03</t>
  </si>
  <si>
    <t>06</t>
  </si>
  <si>
    <t>Impuesto de Casinos.</t>
  </si>
  <si>
    <t>Impuesto de Tragamonedas.</t>
  </si>
  <si>
    <t xml:space="preserve">Pago del Anticipo Mensual Impuesto Sobre la Renta de Personas Físicas y Sucesiones indivisas con                 </t>
  </si>
  <si>
    <t>15</t>
  </si>
  <si>
    <t xml:space="preserve">Anticipo Mensual Impuesto Sobre la Renta de Personas Físicas y Sucesiones indivisas con                    </t>
  </si>
  <si>
    <t xml:space="preserve">Información sobre Compras de Bienes y Servicios para contribuyentes que presentan </t>
  </si>
  <si>
    <t>1ra cuota Impuesto sobre los Activos Sociedades con fecha de cierre 31 de marzo.</t>
  </si>
  <si>
    <t>Declaración Jurada informativa de las instituciones sin fines de lucro con fecha de cierre 31 de marzo.</t>
  </si>
  <si>
    <t>en ingresos.</t>
  </si>
  <si>
    <t>02</t>
  </si>
  <si>
    <t>2da. Cuota de ISR contribuyentes acogidos al procedimiento Simplificado de Tributación (PST)</t>
  </si>
  <si>
    <t>basado en Compras.</t>
  </si>
  <si>
    <t>2da. Cuota Impuesto sobre los Activos de Sociedades con fecha de cierre 31 de diciembre.</t>
  </si>
  <si>
    <t>3ra. Cuota de ISR contribuyentes acogidos al procedimiento Simplificado de Tributación (PST)</t>
  </si>
  <si>
    <t>26</t>
  </si>
  <si>
    <t>CUADRO 3.19</t>
  </si>
  <si>
    <t>CUADRO 3.18</t>
  </si>
  <si>
    <t>CUADRO 2.65</t>
  </si>
  <si>
    <t>Concepto</t>
  </si>
  <si>
    <t>10.1 Relaciones Públicas</t>
  </si>
  <si>
    <t>Cantidad de declaraciones</t>
  </si>
  <si>
    <t>(En millones de US$)</t>
  </si>
  <si>
    <t>BALANCE GENERAL, ANEXO A2 IR-2</t>
  </si>
  <si>
    <t>ESTADO DE RESULTADOS, ANEXO B1, IR-2</t>
  </si>
  <si>
    <t>ESTADO DE RESULTADOS, ANEXO B2, IR-2</t>
  </si>
  <si>
    <t>ESTADO DE RESULTADOS, ANEXO B3, IR-2</t>
  </si>
  <si>
    <t>ESTADO DE RESULTADOS, ANEXO B4, IR-2</t>
  </si>
  <si>
    <t xml:space="preserve">Anticipo Mensual Impuesto Sobre la Renta de Personas Físicas y Sucesiones Indivisas con                    </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</si>
  <si>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</si>
  <si>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</si>
  <si>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</si>
  <si>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</si>
  <si>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</si>
  <si>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</si>
  <si>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</si>
  <si>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</si>
  <si>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</si>
  <si>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</si>
  <si>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</si>
  <si>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</si>
  <si>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</si>
  <si>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</si>
  <si>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</si>
  <si>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</si>
  <si>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</si>
  <si>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</si>
  <si>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</si>
  <si>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</si>
  <si>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</si>
  <si>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</si>
  <si>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</si>
  <si>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</si>
  <si>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</si>
  <si>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</si>
  <si>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</si>
  <si>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</si>
  <si>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</si>
  <si>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</si>
  <si>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</si>
  <si>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</si>
  <si>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Comercio-Combustible</t>
  </si>
  <si>
    <t>Comercio-Vehículos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</si>
  <si>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</si>
  <si>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</si>
  <si>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</si>
  <si>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</si>
  <si>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</si>
  <si>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</si>
  <si>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</si>
  <si>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</si>
  <si>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</si>
  <si>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CUADRO 5.1</t>
  </si>
  <si>
    <t>Avgas</t>
  </si>
  <si>
    <t>Avtur</t>
  </si>
  <si>
    <t>Fuel Oil</t>
  </si>
  <si>
    <t>Gas Butano</t>
  </si>
  <si>
    <t>Gasoil Premium 0.3% A</t>
  </si>
  <si>
    <t>Gasoil Premium EGP</t>
  </si>
  <si>
    <t>Gasoil Regular</t>
  </si>
  <si>
    <t>Gasolina Premium</t>
  </si>
  <si>
    <t>Gasolina Regular</t>
  </si>
  <si>
    <t>Kerosene</t>
  </si>
  <si>
    <t>Gas Natural (En mm BTU)</t>
  </si>
  <si>
    <t>Fuente: Declaración Jurada y/o Pago del ITBIS (Formulario IT-1) de los Contribuyentes.</t>
  </si>
  <si>
    <t xml:space="preserve">Dias </t>
  </si>
  <si>
    <t>Prom.</t>
  </si>
  <si>
    <t xml:space="preserve">Prom </t>
  </si>
  <si>
    <t>(En miles de galones)</t>
  </si>
  <si>
    <t>(En litros)</t>
  </si>
  <si>
    <t>(En unidades)</t>
  </si>
  <si>
    <t>(EU$)</t>
  </si>
  <si>
    <t>(US$)</t>
  </si>
  <si>
    <t>QUINTA PARTE</t>
  </si>
  <si>
    <t>CUARTA PARTE</t>
  </si>
  <si>
    <t>DECLARACIÓN JURADA SOCIEDADES, FORMULARIO IR-2</t>
  </si>
  <si>
    <t>Elab. de Aceites y Grasas de Origen Vegetal y Animal</t>
  </si>
  <si>
    <t>Fabric. de Productos de la Refinación del Petróleo</t>
  </si>
  <si>
    <t>BALANCE GENERAL, ANEXO A1 IR-2</t>
  </si>
  <si>
    <t>Impuesto Viviendas Suntuarias</t>
  </si>
  <si>
    <t>OTROS INGRESOS NO TRIBUTARIOS</t>
  </si>
  <si>
    <t>Baní</t>
  </si>
  <si>
    <t xml:space="preserve"> Impuestos Sobre los Servicios</t>
  </si>
  <si>
    <t>Impuesto S/Ss. de Telecomunicaciones</t>
  </si>
  <si>
    <t>DECLARACIÓN JURADA PERSONAS FISÍCAS, FORMULARIO IR-1</t>
  </si>
  <si>
    <t>POR PERÍODO FISCAL</t>
  </si>
  <si>
    <t>1/ Este Anexo A2, corresponde al Balance General de los contribuyentes que pertenecen a estos sectores.</t>
  </si>
  <si>
    <t>1/ Este Anexo B2, corresponde al Balance General de los contribuyentes que pertenecen a estos sectores.</t>
  </si>
  <si>
    <t>1/ Este Anexo B3, corresponde al Balance General de los contribuyentes que pertenecen a estos sectores.</t>
  </si>
  <si>
    <t>Fabricación de Productos Farmacéuticos</t>
  </si>
  <si>
    <t>Fuente: Banco Central de la República Dominicana.</t>
  </si>
  <si>
    <t>Impuesto sobre la renta de Sociedades con fecha de cierre 30 de septiembre.</t>
  </si>
  <si>
    <t>1era. cuota Impuesto sobre los Activos de Sociedades con fecha de cierre 30 de septiembre.</t>
  </si>
  <si>
    <t>Información sobre Compras de Bienes y Servicios para contribuyentes que presentan</t>
  </si>
  <si>
    <t xml:space="preserve">Declaración Jurada de ISR de los Contribuyentes acogidos al Procedimiento Simplificado de Tributación    </t>
  </si>
  <si>
    <t>Impuesto sobre Cheques y Transferencias Electrónicas.</t>
  </si>
  <si>
    <t>Informaciones sobre Comprobantes Fiscales para Personas Jurídicas con cierre al 31 de marzo.</t>
  </si>
  <si>
    <t>Impuesto sobre la Renta de Sociedades con fecha de cierre 31 de marzo.</t>
  </si>
  <si>
    <t xml:space="preserve">2da. Cuota ISR de los contribuyentes acogidos al Procedimiento Simplificado de Tributación (PST) basado </t>
  </si>
  <si>
    <t>1ra. Cuota Impuesto sobre los Activos de Sociedades con fecha de cierre 30 de junio.</t>
  </si>
  <si>
    <t xml:space="preserve">ESTRUCTURA Y EVOLUCIÓN DE LA RECAUDACIÓN </t>
  </si>
  <si>
    <t>OFICINAS</t>
  </si>
  <si>
    <t>DGII</t>
  </si>
  <si>
    <t>DGA</t>
  </si>
  <si>
    <t>TN</t>
  </si>
  <si>
    <t>RECAUDO</t>
  </si>
  <si>
    <t xml:space="preserve">   Impuestos Sobre la Renta de las Personas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</si>
  <si>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</si>
  <si>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</si>
  <si>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</si>
  <si>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</si>
  <si>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</si>
  <si>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Impuestos Sobre los Ingresos de las Empresas</t>
  </si>
  <si>
    <t xml:space="preserve">     Casinos de Juego  </t>
  </si>
  <si>
    <t xml:space="preserve">  Otros Impuestos Sobre los Ingresos</t>
  </si>
  <si>
    <t xml:space="preserve">     Intereses Pagados</t>
  </si>
  <si>
    <t xml:space="preserve">    Pagos al Exterior en General</t>
  </si>
  <si>
    <t xml:space="preserve">    Otros</t>
  </si>
  <si>
    <t xml:space="preserve">     Impuesto Viviendas Suntuarias</t>
  </si>
  <si>
    <t xml:space="preserve">     Impuesto Sobre Sucesiones</t>
  </si>
  <si>
    <t xml:space="preserve">     Imp. Inscripción Vehículos (Placa)</t>
  </si>
  <si>
    <t xml:space="preserve">     Otros</t>
  </si>
  <si>
    <t xml:space="preserve">     Pagos al Exterior en General</t>
  </si>
  <si>
    <t xml:space="preserve">     Otro Tipo de Renta no Especificado</t>
  </si>
  <si>
    <t xml:space="preserve">     ITBIS</t>
  </si>
  <si>
    <t xml:space="preserve">     Operaciones Inmobiliarias</t>
  </si>
  <si>
    <t xml:space="preserve">  Impuestos Sobre Mercancías</t>
  </si>
  <si>
    <t xml:space="preserve">     Impuesto Selectivo a las Cervezas</t>
  </si>
  <si>
    <t xml:space="preserve">     Impuesto Selectivo al Tabaco</t>
  </si>
  <si>
    <t xml:space="preserve">     Hidrocarburos 16% Ad-Valorem</t>
  </si>
  <si>
    <t xml:space="preserve">  Impuestos Sobre los Servicios</t>
  </si>
  <si>
    <t xml:space="preserve">     Impuesto S/Cheques y Transferencias</t>
  </si>
  <si>
    <t xml:space="preserve">  Impuestos Sobre el Uso de Bienes y Licencias</t>
  </si>
  <si>
    <t xml:space="preserve">     Derecho de Circulación Vehículos de Motor</t>
  </si>
  <si>
    <t xml:space="preserve">  Impuestos Sobre la Renta de las Personas</t>
  </si>
  <si>
    <t xml:space="preserve">     Dividendos</t>
  </si>
  <si>
    <t>IMPUESTOS SOBRE MERCANCÍAS Y SERVICIOS</t>
  </si>
  <si>
    <t xml:space="preserve">     Impuesto S/Renta de las Empresas Ley 11-92</t>
  </si>
  <si>
    <t xml:space="preserve">     Casinos de Juego</t>
  </si>
  <si>
    <t xml:space="preserve">     Impuesto S/Ventas Bancas Apuestas</t>
  </si>
  <si>
    <t xml:space="preserve">     Impuestos Selectivos Prod. derivados del Alcohol</t>
  </si>
  <si>
    <t xml:space="preserve">     Impuesto S/los Seguros</t>
  </si>
  <si>
    <t xml:space="preserve">   Impuestos Sobre el Uso de Bienes y Licencias</t>
  </si>
  <si>
    <t xml:space="preserve">  V A R I A C I Ó N </t>
  </si>
  <si>
    <t>V A R I A C I Ó N</t>
  </si>
  <si>
    <t xml:space="preserve">    Impuesto S/Renta de las Empresas Ley 11-92</t>
  </si>
  <si>
    <t xml:space="preserve">    Intereses Pagados</t>
  </si>
  <si>
    <t xml:space="preserve">    Impuesto S/Ventas Bancas Apuestas</t>
  </si>
  <si>
    <t xml:space="preserve">    Impuesto Viviendas Suntuarias</t>
  </si>
  <si>
    <t xml:space="preserve">    Imp. Inscripción Vehículos (Placa)</t>
  </si>
  <si>
    <t xml:space="preserve">     Impuesto Sobre Tramitación de Documentos</t>
  </si>
  <si>
    <t xml:space="preserve">     Impuesto S/Ss. de Telecomunicaciones</t>
  </si>
  <si>
    <t xml:space="preserve">     Hidrocarburos </t>
  </si>
  <si>
    <t xml:space="preserve">     Salida de Pasajeros al Exterior por Aeropuertos</t>
  </si>
  <si>
    <t xml:space="preserve">     Tarjetas de Turismo</t>
  </si>
  <si>
    <t xml:space="preserve">   Otros Impuestos Sobre los Ingresos</t>
  </si>
  <si>
    <t xml:space="preserve">       ITBIS</t>
  </si>
  <si>
    <t xml:space="preserve">       Otros</t>
  </si>
  <si>
    <t xml:space="preserve">   Impuestos Sobre los Servicios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</si>
  <si>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</si>
  <si>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</si>
  <si>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</si>
  <si>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</si>
  <si>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</si>
  <si>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S/Renta de las Empresas Ley 11-92</t>
  </si>
  <si>
    <t xml:space="preserve">    Operaciones Inmobiliarias</t>
  </si>
  <si>
    <t xml:space="preserve">    Impuesto Sobre Sucesiones</t>
  </si>
  <si>
    <t xml:space="preserve">      ITBIS</t>
  </si>
  <si>
    <t xml:space="preserve">      Otros</t>
  </si>
  <si>
    <t xml:space="preserve">     Impuesto sobre Máquinas Tragamonedas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</si>
  <si>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</si>
  <si>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</si>
  <si>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</si>
  <si>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</si>
  <si>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</si>
  <si>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S/Renta de las Empresas Ley 11-92</t>
  </si>
  <si>
    <t xml:space="preserve">  Casinos de Juego  </t>
  </si>
  <si>
    <t xml:space="preserve">  Dividendos</t>
  </si>
  <si>
    <t xml:space="preserve">  Intereses Pagados</t>
  </si>
  <si>
    <t xml:space="preserve">  Pagos al Exterior en General</t>
  </si>
  <si>
    <t xml:space="preserve">  Otros</t>
  </si>
  <si>
    <t xml:space="preserve">  Operaciones Inmobiliarias</t>
  </si>
  <si>
    <t xml:space="preserve">  Impuesto Viviendas Suntuarias</t>
  </si>
  <si>
    <t xml:space="preserve">  Impuesto Sobre Sucesiones</t>
  </si>
  <si>
    <t xml:space="preserve">  Imp. Inscripción Vehículos (Placa)</t>
  </si>
  <si>
    <t xml:space="preserve">  Impuesto S/Ventas Bancas Apuestas</t>
  </si>
  <si>
    <t xml:space="preserve"> Impuesto S/Renta de las Personas Físicas Ley 11-92</t>
  </si>
  <si>
    <t xml:space="preserve"> Impuesto S/Renta de los Salarios Ley 11-92</t>
  </si>
  <si>
    <t xml:space="preserve"> Otros</t>
  </si>
  <si>
    <t xml:space="preserve"> Impuesto S/Renta de las Empresas Ley 11-92</t>
  </si>
  <si>
    <t xml:space="preserve"> Operaciones Inmobiliarias</t>
  </si>
  <si>
    <t xml:space="preserve"> Impuesto Viviendas Suntuarias</t>
  </si>
  <si>
    <t xml:space="preserve"> Impuesto Sobre Sucesiones</t>
  </si>
  <si>
    <t xml:space="preserve"> Imp. Inscripción Vehículos (Placa)</t>
  </si>
  <si>
    <t xml:space="preserve"> ITBIS</t>
  </si>
  <si>
    <t xml:space="preserve"> Impuesto S/Ss. de Telecomunicaciones</t>
  </si>
  <si>
    <t xml:space="preserve"> Derecho de Circulación Vehículos de Motor</t>
  </si>
  <si>
    <t xml:space="preserve"> Impuesto Sobre Tramitación de Documentos</t>
  </si>
  <si>
    <t xml:space="preserve">   Dividendos</t>
  </si>
  <si>
    <t xml:space="preserve">   Intereses Pagados</t>
  </si>
  <si>
    <t xml:space="preserve">   Otro Tipo de Renta no Especificado</t>
  </si>
  <si>
    <t xml:space="preserve">   Pagos al Exterior en General</t>
  </si>
  <si>
    <t xml:space="preserve">   Otros</t>
  </si>
  <si>
    <t xml:space="preserve">   Operaciones Inmobiliarias</t>
  </si>
  <si>
    <t xml:space="preserve">   Impuesto Viviendas Suntuarias</t>
  </si>
  <si>
    <t xml:space="preserve">   Impuesto Sobre Sucesiones</t>
  </si>
  <si>
    <t xml:space="preserve">   Imp. Inscripción Vehículos (Placa)</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</si>
  <si>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</si>
  <si>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</si>
  <si>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</si>
  <si>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</si>
  <si>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</si>
  <si>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S/Ventas Bancas Apuestas</t>
  </si>
  <si>
    <t xml:space="preserve">    Derecho de Circulación Vehículos de Motor</t>
  </si>
  <si>
    <t xml:space="preserve">    Impuesto sobre Máquinas Tragamonedas</t>
  </si>
  <si>
    <t>Impuestos S/los Seguros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</si>
  <si>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</si>
  <si>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</si>
  <si>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</si>
  <si>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</si>
  <si>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</si>
  <si>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Dividendos</t>
  </si>
  <si>
    <t xml:space="preserve"> Casinos de Juego</t>
  </si>
  <si>
    <t xml:space="preserve"> Impuestos S/los Seguros</t>
  </si>
  <si>
    <t xml:space="preserve"> Salida de Pasajeros al Exterior por Aeropuertos</t>
  </si>
  <si>
    <t xml:space="preserve"> Tarjetas de Turismo</t>
  </si>
  <si>
    <t xml:space="preserve">   ITBIS</t>
  </si>
  <si>
    <t xml:space="preserve">   Derecho de Circulación Vehículos de Motor</t>
  </si>
  <si>
    <t xml:space="preserve">   Impuesto sobre Máquinas Tragamonedas</t>
  </si>
  <si>
    <t xml:space="preserve">   Impuesto S/Renta de las Empresas Ley 11-92</t>
  </si>
  <si>
    <t xml:space="preserve">    ITBIS</t>
  </si>
  <si>
    <t xml:space="preserve">   Provisión de Bs. y Ss. al Estado</t>
  </si>
  <si>
    <t xml:space="preserve">  Provisión de Bs. y Ss. al Estado</t>
  </si>
  <si>
    <t xml:space="preserve">   Impuesto Sobre el Patrimonio de las Empresas (Ley 557-05)</t>
  </si>
  <si>
    <t xml:space="preserve">   Impuestos Sobre los Ingresos de las Empresas</t>
  </si>
  <si>
    <t>Impuesto Sobre el Patrimonio de las Empresas (Ley 557-05)</t>
  </si>
  <si>
    <t xml:space="preserve">  Impuesto Sobre el Patrimonio de las Empresas (Ley 557-05)</t>
  </si>
  <si>
    <t>1. Activos Corrientes</t>
  </si>
  <si>
    <t>Fabric. de Productos de Madera, Papel y Cartón</t>
  </si>
  <si>
    <t>2/ Se refiere al período en que se realizaron las ventas de cerveza y no a la fecha en que fue declarada ante la DGII.</t>
  </si>
  <si>
    <t>2/ Se refiere al período en que se realizaron las ventas de ron y no a la fecha en que fue declarada ante la DGII.</t>
  </si>
  <si>
    <t>Informaciones sobre Comprobantes Fiscales para Personas Jurídicas con fecha de cierre 30 de junio.</t>
  </si>
  <si>
    <t>CUADRO 1.10</t>
  </si>
  <si>
    <t>CUADRO 1.11</t>
  </si>
  <si>
    <t xml:space="preserve"> Impuesto Sobre el Patrimonio de las Empresas (Ley 557-05)</t>
  </si>
  <si>
    <t xml:space="preserve">    Impuesto Sobre el Patrimonio de las Empresas (Ley 557-05)</t>
  </si>
  <si>
    <t xml:space="preserve">     Impuesto Sobre el Patrimonio de las Empresas (Ley 557-05)</t>
  </si>
  <si>
    <t xml:space="preserve">     Impuesto Sobre los Activos Financieros (Ley 139-11)</t>
  </si>
  <si>
    <t xml:space="preserve">     Impuesto S/los Seguros </t>
  </si>
  <si>
    <t xml:space="preserve">     Provisión de Bs. y Ss. Al Estado</t>
  </si>
  <si>
    <t xml:space="preserve">     Provisión de Bs. y Ss. al Estado</t>
  </si>
  <si>
    <t>Oficina Recaudadora</t>
  </si>
  <si>
    <t xml:space="preserve">Información de las Declaraciones Juradas </t>
  </si>
  <si>
    <t xml:space="preserve">  Impuestos Transf. de Bienes Industrializados y Ss.</t>
  </si>
  <si>
    <t xml:space="preserve"> Impuestos Transf. de Bienes Industrializados y Ss.</t>
  </si>
  <si>
    <t xml:space="preserve">    Impuesto S/Ss. de Telecomunicaciones</t>
  </si>
  <si>
    <t>1/ Este Anexo B4, corresponde al Balance General de los contribuyentes que pertenecen a estos sectores.</t>
  </si>
  <si>
    <t>1/ Este Anexo B1, corresponde al Balance General de los contribuyentes que pertenecen a estos sectores.</t>
  </si>
  <si>
    <t xml:space="preserve">Recaudación DGII </t>
  </si>
  <si>
    <t>Recaudación DGII</t>
  </si>
  <si>
    <t xml:space="preserve">   Impuestos Transf. de Bienes Industrializados y Ss.</t>
  </si>
  <si>
    <t xml:space="preserve">  Impuestos Transf. de Bienes Industrialiados y Ss.</t>
  </si>
  <si>
    <t xml:space="preserve">     Impuesto Sobre Máquinas Tragamonedas</t>
  </si>
  <si>
    <t xml:space="preserve">   Impuesto Sobre Máquinas Tragamonedas</t>
  </si>
  <si>
    <t xml:space="preserve">  Derecho de Circulación Vehículos de Motor</t>
  </si>
  <si>
    <t>CUADRO 1.12</t>
  </si>
  <si>
    <t>CUADRO 3.1</t>
  </si>
  <si>
    <t>CUADRO 3.2</t>
  </si>
  <si>
    <t>CUADRO 3.3.1</t>
  </si>
  <si>
    <t>CUADRO 3.3.2</t>
  </si>
  <si>
    <t>CUADRO 3.3.4</t>
  </si>
  <si>
    <t>CUADRO 3.3.5</t>
  </si>
  <si>
    <t>CUADRO 3.3.6</t>
  </si>
  <si>
    <t>CUADRO 3.3.7</t>
  </si>
  <si>
    <t>CUADRO 3.3.8</t>
  </si>
  <si>
    <t>CUADRO 3.3.9</t>
  </si>
  <si>
    <t>CUADRO 3.3.10</t>
  </si>
  <si>
    <t>CUADRO 3.7</t>
  </si>
  <si>
    <t>CUADRO 4.10</t>
  </si>
  <si>
    <t>CUADRO 4.11</t>
  </si>
  <si>
    <t>CUADRO 4.12</t>
  </si>
  <si>
    <t>CUADRO 4.13</t>
  </si>
  <si>
    <t>CUADRO 4.14</t>
  </si>
  <si>
    <t>CUADRO 4.15</t>
  </si>
  <si>
    <t>CUADRO 5.2</t>
  </si>
  <si>
    <t>RECAUDACIÓN</t>
  </si>
  <si>
    <t xml:space="preserve">PARTICIPACIÓN </t>
  </si>
  <si>
    <t>3.3.1</t>
  </si>
  <si>
    <t>3.3.2</t>
  </si>
  <si>
    <t>3.3.4</t>
  </si>
  <si>
    <t>3.3.5</t>
  </si>
  <si>
    <t>3.3.6</t>
  </si>
  <si>
    <t>3.3.8</t>
  </si>
  <si>
    <t>3.3.9</t>
  </si>
  <si>
    <t>3.3.10</t>
  </si>
  <si>
    <t>TERCERA PARTE</t>
  </si>
  <si>
    <t>INFORMACIÓN DE LAS DECLARACIONES JURADAS</t>
  </si>
  <si>
    <t>1/ En el año 2011 fue dividida entre la Administración Local San Carlos y la Administración Local Máximo Gómez.</t>
  </si>
  <si>
    <t>3/ Creada en el 2009.</t>
  </si>
  <si>
    <t>ADMINISTRACI0NES LOCALES</t>
  </si>
  <si>
    <t>Gerencia de Grandes Contribuyentes</t>
  </si>
  <si>
    <t>ADMINISTRACIONES LOCALES</t>
  </si>
  <si>
    <t>ACTIVIDAD ECONÓMICA</t>
  </si>
  <si>
    <t>Elaboración de Aceites y Grasas de Origen Vegetal y Animal</t>
  </si>
  <si>
    <t>Fabricación de Productos de la Refinación del Petróleo</t>
  </si>
  <si>
    <t>a/ Se refiere a la fecha en que fue declarada ante la DGII, no en el período en que se realizó la operación.</t>
  </si>
  <si>
    <t>que hacen los contribuyentes en sus declaraciones.</t>
  </si>
  <si>
    <t xml:space="preserve">Estas incluyen la demanda interna y externa de la economía, es decir, la venta de los productos y servicios que se consumen a lo interno de la economía </t>
  </si>
  <si>
    <t>contribuyentes de cada sector, respectivamente.</t>
  </si>
  <si>
    <t>Fuente:  Departamento de Estudios Económicos y Tributarios, DGII; Banco Central de la República Dominicana.</t>
  </si>
  <si>
    <t>TIPO DE COMBUSTIBLE</t>
  </si>
  <si>
    <t>CUADRO 2.66</t>
  </si>
  <si>
    <t>4/ Creada en el 2009.</t>
  </si>
  <si>
    <r>
      <t>San Carlos</t>
    </r>
    <r>
      <rPr>
        <vertAlign val="superscript"/>
        <sz val="10"/>
        <rFont val="Trebuchet MS"/>
        <family val="2"/>
      </rPr>
      <t>6/</t>
    </r>
  </si>
  <si>
    <t>CUADRO 3.20</t>
  </si>
  <si>
    <t>Gas Natural</t>
  </si>
  <si>
    <t>CUADRO 3.21</t>
  </si>
  <si>
    <t>CUADRO 3.3.3</t>
  </si>
  <si>
    <t>3.3.3</t>
  </si>
  <si>
    <t>3.3.7</t>
  </si>
  <si>
    <t>PARTICIPACIÓN</t>
  </si>
  <si>
    <t xml:space="preserve">AZ: Azua        </t>
  </si>
  <si>
    <t>ES: Espaillat</t>
  </si>
  <si>
    <t>MT: María Trinidad Sánchez</t>
  </si>
  <si>
    <t>SD: Santo Domingo</t>
  </si>
  <si>
    <t xml:space="preserve">AL: La Altagracia                             </t>
  </si>
  <si>
    <t>HM: Hato Mayor</t>
  </si>
  <si>
    <t>DN: Distrito Nacional</t>
  </si>
  <si>
    <t>SE: El Seybo</t>
  </si>
  <si>
    <t>BH: Bahoruco</t>
  </si>
  <si>
    <t>IN: Independencia</t>
  </si>
  <si>
    <t>PM: San Pedro de Macorís</t>
  </si>
  <si>
    <t>SM: Samaná</t>
  </si>
  <si>
    <t>BR: Barahona</t>
  </si>
  <si>
    <t>JO: San José de Ocoa</t>
  </si>
  <si>
    <t>PN: Pedernales</t>
  </si>
  <si>
    <t>SR: Santiago Rodríguez</t>
  </si>
  <si>
    <t>CR: San Cristóbal</t>
  </si>
  <si>
    <t>JU: San Juan de la Maguana</t>
  </si>
  <si>
    <t>PP: Puerto Plata</t>
  </si>
  <si>
    <t>ST: Santiago</t>
  </si>
  <si>
    <t>DA: Dajabón</t>
  </si>
  <si>
    <t>MC: Montecristi</t>
  </si>
  <si>
    <t>PV: Peravia</t>
  </si>
  <si>
    <t>SZ: Sánchez Ramírez</t>
  </si>
  <si>
    <t>DU: Duarte</t>
  </si>
  <si>
    <t>MN: Monseñor Nouel</t>
  </si>
  <si>
    <t>RO: La Romana</t>
  </si>
  <si>
    <t>VA: Valverde</t>
  </si>
  <si>
    <t>EP: Elías Piña</t>
  </si>
  <si>
    <t>MP: Monte Plata</t>
  </si>
  <si>
    <t>SC: Salcedo</t>
  </si>
  <si>
    <t>VE: La Vega</t>
  </si>
  <si>
    <t>Las provincias que aparecen en cero, se debe a que el porcentaje de participación es muy bajo.</t>
  </si>
  <si>
    <t>Santiago</t>
  </si>
  <si>
    <t xml:space="preserve"> Impuesto S/Renta originadas prestación de Serv. Grales.</t>
  </si>
  <si>
    <t xml:space="preserve"> Impuesto S/Renta proveniente de Alq. y Arrend.</t>
  </si>
  <si>
    <t xml:space="preserve"> Retribuciones Complementarias</t>
  </si>
  <si>
    <t xml:space="preserve">  Impuesto S/los Seguros</t>
  </si>
  <si>
    <t xml:space="preserve">  Impuesto Sobre Tramitación de Documentos</t>
  </si>
  <si>
    <t xml:space="preserve"> Dividendos</t>
  </si>
  <si>
    <t xml:space="preserve"> Intereses Pagados</t>
  </si>
  <si>
    <t xml:space="preserve"> Provisión de Bs. y Ss. al Estado</t>
  </si>
  <si>
    <t xml:space="preserve"> Pagos al Exterior en General</t>
  </si>
  <si>
    <t xml:space="preserve"> Impuesto S/Ventas Bancas Apuestas</t>
  </si>
  <si>
    <t xml:space="preserve">  Tarjetas de Turismo</t>
  </si>
  <si>
    <t xml:space="preserve"> Casinos de Juego  </t>
  </si>
  <si>
    <t xml:space="preserve"> Impuesto Sobre Máquinas Tragamonedas</t>
  </si>
  <si>
    <t xml:space="preserve">  Casinos de Juego</t>
  </si>
  <si>
    <t xml:space="preserve">  Impuesto S/Ss. de Telecomunicaciones</t>
  </si>
  <si>
    <t xml:space="preserve">Casinos de Juego  </t>
  </si>
  <si>
    <t>DGII: Dirección General de Impuestos Internos.</t>
  </si>
  <si>
    <t>DGA: Dirección General de Aduanas.</t>
  </si>
  <si>
    <t>TN: Tesorería Nacional.</t>
  </si>
  <si>
    <t xml:space="preserve"> IMPUESTOS SOBRE LOS INGRESOS</t>
  </si>
  <si>
    <t xml:space="preserve">  Impuesto S/Prestaciones de Servicios Generales</t>
  </si>
  <si>
    <t xml:space="preserve">  Impuesto S/Alquileres y Arrendamientos</t>
  </si>
  <si>
    <t xml:space="preserve">  Impuesto S/Retribuciones Complementarias</t>
  </si>
  <si>
    <t xml:space="preserve">  IMPUESTOS SOBRE LA PROPIEDAD</t>
  </si>
  <si>
    <t xml:space="preserve">  IMPUESTOS SOBRE MERCANCIAS Y SERVICIOS</t>
  </si>
  <si>
    <t xml:space="preserve"> Impuestos Transf. de Bienes Industrializ.y Ss.</t>
  </si>
  <si>
    <t xml:space="preserve"> Impuestos Sobre Mercancías</t>
  </si>
  <si>
    <t xml:space="preserve"> IMPUESTOS SOBRE EL COMERCIO EXTERIOR</t>
  </si>
  <si>
    <t xml:space="preserve"> INGRESOS NO TRIBUTARIOS</t>
  </si>
  <si>
    <t>COMPARATIVO RECAUDACIÓN POR AÑO, SEGÚN DOMICILIO FISCAL DEL CONTRIBUYENTE</t>
  </si>
  <si>
    <t xml:space="preserve">El Boletín está dividido en varias secciones para su fácil comprensión. La primera muestra la estructura y evolución de las recaudaciones, ingresos por Oficina Recaudadora, participación de la DGII en el total de los Ingresos Tributarios y en el PIB, cuadros comparativos por concepto de ingresos, así como la tendencia de las recaudaciones por grupos de impuestos. </t>
  </si>
  <si>
    <t>1/ Se utiliza tasa según venta. Esta tasa es utilizada para las transacciones tributarias diarias.</t>
  </si>
  <si>
    <t>1/ Se utiliza tasa según compra. Esta tasa es utilizada para las transacciones tributarias diarias.</t>
  </si>
  <si>
    <t xml:space="preserve">DIRECCIÓN GENERAL  DE IMPUESTOS  INTERNOS </t>
  </si>
  <si>
    <t xml:space="preserve">Elaborado por:  DEPARTAMENTO ESTUDIOS ECONÓMICOS Y TRIBUTARIOS  </t>
  </si>
  <si>
    <t>Nota: Esta recaudación corresponde a fecha de depósito a cuenta del Tesoro.</t>
  </si>
  <si>
    <t xml:space="preserve">   Impuestos Sobre Mercancías</t>
  </si>
  <si>
    <t>Nota: Estos datos no incluyen Fondos de Terceros. Incluyen Tasas, Recargos y Multas.</t>
  </si>
  <si>
    <t>RECAUDACIÓN POR ADMINISTRACIÓN LOCAL Y DOMICILIO FISCAL</t>
  </si>
  <si>
    <t>Recaudación por Administración Local y Domicilio Fiscal</t>
  </si>
  <si>
    <t xml:space="preserve">     Dividendos </t>
  </si>
  <si>
    <t xml:space="preserve">     Impuesto Selectivos Prod. derivados del Alcohol</t>
  </si>
  <si>
    <t xml:space="preserve">     Hidrocarburos Específico </t>
  </si>
  <si>
    <t>Nota: En el año 2008, los conceptos Personas Físicas y Sociedades presentan un aumento en sus recaudaciones debido a un pago de ganancia de capital.</t>
  </si>
  <si>
    <t xml:space="preserve">  Impuesto Sobre Máquinas Tragamonedas</t>
  </si>
  <si>
    <t xml:space="preserve">    Impuesto Sobre Máquinas Tragamonedas</t>
  </si>
  <si>
    <t>Recaudación según Domicilio Fiscal del Contribuyente</t>
  </si>
  <si>
    <t xml:space="preserve">R  E  G  I  O  N  E  S </t>
  </si>
  <si>
    <t xml:space="preserve">
RECAUDACIÓN HISTÓRICA MENSUAL Y ANUAL POR TIPO DE IMPUESTOS</t>
  </si>
  <si>
    <t>Recaudación Histórica Mensual y Anual por Tipo de Impuestos</t>
  </si>
  <si>
    <t>Fabricación de Productos de Madera, Papel y Cartón</t>
  </si>
  <si>
    <r>
      <t>(Sectores: Manufactura, Comercio, Agropecuaria)</t>
    </r>
    <r>
      <rPr>
        <b/>
        <vertAlign val="superscript"/>
        <sz val="10"/>
        <rFont val="Trebuchet MS"/>
        <family val="2"/>
      </rPr>
      <t>1/</t>
    </r>
  </si>
  <si>
    <t xml:space="preserve"> -</t>
  </si>
  <si>
    <t xml:space="preserve">      -Presentación y pago Impuesto de Cheques y Transferencia Electrónicas.</t>
  </si>
  <si>
    <t>(en millones de US$)</t>
  </si>
  <si>
    <t xml:space="preserve">Fechas límites de Presentación y Pago </t>
  </si>
  <si>
    <t>IMPUESTO SOBRE LOS INGRESOS</t>
  </si>
  <si>
    <t xml:space="preserve">           </t>
  </si>
  <si>
    <t>IMPUESTOS</t>
  </si>
  <si>
    <t>Operaciones Inmobiliarias</t>
  </si>
  <si>
    <t>OTROS IMPUESTOS</t>
  </si>
  <si>
    <t>TOTAL</t>
  </si>
  <si>
    <t>Absoluta</t>
  </si>
  <si>
    <t>Relativa</t>
  </si>
  <si>
    <t>ITBIS</t>
  </si>
  <si>
    <t>Tarjetas de Turismo</t>
  </si>
  <si>
    <t xml:space="preserve">TOTAL </t>
  </si>
  <si>
    <t>A Ñ O S</t>
  </si>
  <si>
    <t>%</t>
  </si>
  <si>
    <t>La Vega</t>
  </si>
  <si>
    <t>Salcedo</t>
  </si>
  <si>
    <t>El Seybo</t>
  </si>
  <si>
    <t>Azua</t>
  </si>
  <si>
    <t>Barahona</t>
  </si>
  <si>
    <t>NORTE</t>
  </si>
  <si>
    <t>SURESTE</t>
  </si>
  <si>
    <t>SUROESTE</t>
  </si>
  <si>
    <t>Puerto Plata</t>
  </si>
  <si>
    <t>San Cristóbal</t>
  </si>
  <si>
    <t>San Juan de la Maguana</t>
  </si>
  <si>
    <t>Región Sureste</t>
  </si>
  <si>
    <t>Hato Mayor</t>
  </si>
  <si>
    <t>Región Norte</t>
  </si>
  <si>
    <t>Santiago Rodríguez</t>
  </si>
  <si>
    <t>Dajabón</t>
  </si>
  <si>
    <t>Región Suroeste</t>
  </si>
  <si>
    <t>Pedernales</t>
  </si>
  <si>
    <t>Elías Piña</t>
  </si>
  <si>
    <t xml:space="preserve">Bienestar Social </t>
  </si>
  <si>
    <t>Plan Construcciones</t>
  </si>
  <si>
    <t>Peravia</t>
  </si>
  <si>
    <t>Duarte</t>
  </si>
  <si>
    <t>Espaillat</t>
  </si>
  <si>
    <t>Valverde</t>
  </si>
  <si>
    <t>María Trinidad Sánchez</t>
  </si>
  <si>
    <t>Monseñor Nouel</t>
  </si>
  <si>
    <t>Independencia</t>
  </si>
  <si>
    <t>Bahoruco</t>
  </si>
  <si>
    <t>NOVIEMBRE</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</si>
  <si>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</si>
  <si>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</si>
  <si>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</si>
  <si>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</si>
  <si>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</si>
  <si>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</si>
  <si>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</si>
  <si>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</si>
  <si>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</si>
  <si>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</si>
  <si>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</si>
  <si>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</si>
  <si>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</si>
  <si>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</si>
  <si>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</si>
  <si>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</si>
  <si>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</si>
  <si>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</si>
  <si>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</si>
  <si>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</si>
  <si>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Fianzas Judiciales y Depósitos en consignación</t>
  </si>
  <si>
    <t>Nagua</t>
  </si>
  <si>
    <t>La Feria</t>
  </si>
  <si>
    <t>Zona Oriental</t>
  </si>
  <si>
    <t>Herrera</t>
  </si>
  <si>
    <t>San Francisco de Macorís</t>
  </si>
  <si>
    <t>Bonao</t>
  </si>
  <si>
    <t>Moca</t>
  </si>
  <si>
    <t>Villa Mella</t>
  </si>
  <si>
    <t>Boca Chica</t>
  </si>
  <si>
    <t>COMPARATIVO RECAUDACION EN MONEDA EXTRANJERA, POR AÑOS, SEGÚN IMPUESTOS</t>
  </si>
  <si>
    <t xml:space="preserve">                                                                                                                                                               </t>
  </si>
  <si>
    <t>Higuey</t>
  </si>
  <si>
    <t>Montecristi</t>
  </si>
  <si>
    <t>Valverde Mao</t>
  </si>
  <si>
    <t>Otros</t>
  </si>
  <si>
    <t>Sánchez Ramírez</t>
  </si>
  <si>
    <t>(En millones de RD$)</t>
  </si>
  <si>
    <t>CONCEPTOS</t>
  </si>
  <si>
    <t>ABSOLUTA</t>
  </si>
  <si>
    <t>RELATIVA</t>
  </si>
  <si>
    <t>IMPUESTOS SOBRE LOS INGRESOS</t>
  </si>
  <si>
    <t>Impuestos Sobre la Renta de las Personas</t>
  </si>
  <si>
    <t>Impuesto S/Renta de las Personas Físicas Ley 11-92</t>
  </si>
  <si>
    <t>Impuesto S/Renta de los Salarios Ley 11-92</t>
  </si>
  <si>
    <t>Impuestos Sobre los Ingresos de las Empresas</t>
  </si>
  <si>
    <t>Impuesto S/Renta de las Empresas Ley 11-92</t>
  </si>
  <si>
    <t>Otros Impuestos Sobre los Ingresos</t>
  </si>
  <si>
    <t>IMPUESTOS SOBRE LA PROPIEDAD</t>
  </si>
  <si>
    <t>Impuesto Sobre Sucesiones</t>
  </si>
  <si>
    <t>Impuestos Sobre Mercancías</t>
  </si>
  <si>
    <t>Impuestos Sobre el Uso de Bienes y Licencias</t>
  </si>
  <si>
    <t>Derecho de Circulación Vehículos de Motor</t>
  </si>
  <si>
    <t>Impuesto Sobre Tramitación de Documentos</t>
  </si>
  <si>
    <t>IMPUESTOS SOBRE EL COMERCIO EXTERIOR</t>
  </si>
  <si>
    <t>Salida de Pasajeros al Exterior por Aeropuertos</t>
  </si>
  <si>
    <t>OTROS  INGRESOS NO TRIBUTARIOS</t>
  </si>
  <si>
    <t>Los Minas</t>
  </si>
  <si>
    <t>Impuestos Sobre los Servicios</t>
  </si>
  <si>
    <t>Enero</t>
  </si>
  <si>
    <t xml:space="preserve"> Impuestos Sobre la Renta de las Personas</t>
  </si>
  <si>
    <t xml:space="preserve"> Otros Impuestos Sobre los Ingresos</t>
  </si>
  <si>
    <t xml:space="preserve"> </t>
  </si>
  <si>
    <t>Estructura y Evolución de la Recaudación</t>
  </si>
  <si>
    <t xml:space="preserve">  </t>
  </si>
  <si>
    <t>Imp. Inscripción Vehículos (Placa)</t>
  </si>
  <si>
    <t>-</t>
  </si>
  <si>
    <t>Salida de Pasajeros al Exterior</t>
  </si>
  <si>
    <t>y la producción que se dedica a la exportación.</t>
  </si>
  <si>
    <t>Por Período, Según Mes</t>
  </si>
  <si>
    <t>Por Período, según Actividad Económica</t>
  </si>
  <si>
    <t xml:space="preserve">Días </t>
  </si>
  <si>
    <t>Tasas de Cambio Utilizadas Para las Operaciones Tributarias Diarias</t>
  </si>
  <si>
    <t xml:space="preserve">Fechas Límites de Presentación y Pago </t>
  </si>
  <si>
    <t>(PST) basado en ingresos.</t>
  </si>
  <si>
    <t>indivisas con actividades comerciales e industriales.</t>
  </si>
  <si>
    <t>Impuesto sobre la Renta de Sociedades con fecha de cierre 30 de junio.</t>
  </si>
  <si>
    <t>Declaración Jurada Informativa de las instituciones sin Fines de Lucro con fecha de cierre 30 de junio.</t>
  </si>
  <si>
    <t xml:space="preserve">.En caso de reproducción debe citarse la fuente  </t>
  </si>
  <si>
    <t xml:space="preserve">.Esta es una publicación de la Dirección General de Impuestos Internos  </t>
  </si>
  <si>
    <t xml:space="preserve">     Casinos de juegos</t>
  </si>
  <si>
    <t>Aceptación Declaración Jurada del ISR propuesta por la DGII para los asalariados acogidos a Ley de Gastos Educativos (179-09).</t>
  </si>
  <si>
    <t>Fuente: Departamento de Estudios Económicos y Tributarios, DGII; Ministerio de Hacienda.</t>
  </si>
  <si>
    <t>CUADRO 3.5</t>
  </si>
  <si>
    <t>*- Incluye solamente los montos de las empresas que reportaron beneficios durante el año.</t>
  </si>
  <si>
    <t xml:space="preserve">Fuente: Declaración Jurada y/o Pago del Impuesto Selectivo al Consumo de Hidrocarburos. </t>
  </si>
  <si>
    <t xml:space="preserve">  TOTAL</t>
  </si>
  <si>
    <t xml:space="preserve">     Agosto</t>
  </si>
  <si>
    <t xml:space="preserve">      VARIACIÓN</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</si>
  <si>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</si>
  <si>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</si>
  <si>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</si>
  <si>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</si>
  <si>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</si>
  <si>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</si>
  <si>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</si>
  <si>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</si>
  <si>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</si>
  <si>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</si>
  <si>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r>
      <t xml:space="preserve">  Total</t>
    </r>
    <r>
      <rPr>
        <b/>
        <vertAlign val="superscript"/>
        <sz val="10"/>
        <color indexed="9"/>
        <rFont val="Trebuchet MS"/>
        <family val="2"/>
      </rPr>
      <t>1/</t>
    </r>
  </si>
  <si>
    <t xml:space="preserve">    TOTAL</t>
  </si>
  <si>
    <t xml:space="preserve"> TOTAL</t>
  </si>
  <si>
    <t xml:space="preserve">  TOTAL </t>
  </si>
  <si>
    <t xml:space="preserve">     ABSOLUTA</t>
  </si>
  <si>
    <t xml:space="preserve"> TOTAL </t>
  </si>
  <si>
    <t xml:space="preserve">    Marzo</t>
  </si>
  <si>
    <t xml:space="preserve">     Impuesto S/Premios Ley 11-92 y 139-11</t>
  </si>
  <si>
    <r>
      <t xml:space="preserve">  TOTAL</t>
    </r>
    <r>
      <rPr>
        <vertAlign val="superscript"/>
        <sz val="9"/>
        <color indexed="9"/>
        <rFont val="Arial"/>
        <family val="2"/>
      </rPr>
      <t/>
    </r>
  </si>
  <si>
    <r>
      <t xml:space="preserve">   TOTAL</t>
    </r>
    <r>
      <rPr>
        <b/>
        <sz val="11"/>
        <color indexed="9"/>
        <rFont val="Trebuchet MS"/>
        <family val="2"/>
      </rPr>
      <t/>
    </r>
  </si>
  <si>
    <t xml:space="preserve">   TOTAL</t>
  </si>
  <si>
    <t xml:space="preserve">      Impuesto S/Premios Ley 11-92 y 139-11</t>
  </si>
  <si>
    <t xml:space="preserve">     TOTAL</t>
  </si>
  <si>
    <t xml:space="preserve">    TOTAL </t>
  </si>
  <si>
    <t xml:space="preserve">    Impuesto S/Premios Ley 11-92 y 139-11</t>
  </si>
  <si>
    <t xml:space="preserve">   Impuesto S/Premios Ley 11-92 y 139-11</t>
  </si>
  <si>
    <t xml:space="preserve">   TOTAL </t>
  </si>
  <si>
    <t>Nota: La disminución de la recaudación a partir del año 2009 se debe a la creación de la Administración OGC Santiago, con los principales contribuyentes de la Adm. Local Santiago.</t>
  </si>
  <si>
    <t xml:space="preserve">      TOTAL </t>
  </si>
  <si>
    <r>
      <t xml:space="preserve">   TOTAL</t>
    </r>
    <r>
      <rPr>
        <b/>
        <strike/>
        <sz val="10"/>
        <color indexed="9"/>
        <rFont val="Trebuchet MS"/>
        <family val="2"/>
      </rPr>
      <t xml:space="preserve"> </t>
    </r>
  </si>
  <si>
    <t xml:space="preserve">      TOTAL</t>
  </si>
  <si>
    <t xml:space="preserve">     TOTAL </t>
  </si>
  <si>
    <t xml:space="preserve"> Impuesto S/Premios Ley 11-92 y 139-11</t>
  </si>
  <si>
    <t xml:space="preserve">  Impuesto S/Premios Ley 11-92 y 139-11</t>
  </si>
  <si>
    <t xml:space="preserve">     Impuestos Selectivos Prods. derivados del Alcohol</t>
  </si>
  <si>
    <t xml:space="preserve">     Impuesto sobre Máquinas Tragamonedas </t>
  </si>
  <si>
    <t xml:space="preserve">      Impuesto Sobre Máquinas Tragamonedas</t>
  </si>
  <si>
    <t>(En porcentajes)</t>
  </si>
  <si>
    <t xml:space="preserve">Sellos Especiales Colegio de Abogados </t>
  </si>
  <si>
    <t xml:space="preserve"> Impuesto S/Cheques y Transferencias</t>
  </si>
  <si>
    <t xml:space="preserve">   Impuesto S/Cheques y Transferencias</t>
  </si>
  <si>
    <t xml:space="preserve">    Impuesto S/Cheques y Transferencias</t>
  </si>
  <si>
    <t xml:space="preserve">      Impuesto S/Cheques y Transferencias</t>
  </si>
  <si>
    <t>Industrias Básicas de Hierro y Acero</t>
  </si>
  <si>
    <t>Total Ingresos 
Oficina Recaudadora</t>
  </si>
  <si>
    <r>
      <t>(Sector Compañías de Seguros)</t>
    </r>
    <r>
      <rPr>
        <b/>
        <vertAlign val="superscript"/>
        <sz val="10"/>
        <rFont val="Trebuchet MS"/>
        <family val="2"/>
      </rPr>
      <t>1/</t>
    </r>
  </si>
  <si>
    <t xml:space="preserve">     Traspaso Vehículos de Motor</t>
  </si>
  <si>
    <t xml:space="preserve">                     A Ñ O S</t>
  </si>
  <si>
    <t>no comerciales e industriales.</t>
  </si>
  <si>
    <t>Impuesto a la Organización de Juegos Telefónicos.</t>
  </si>
  <si>
    <t>Anticipo Mensual Activos Financieros Productivos Netos.</t>
  </si>
  <si>
    <t>Ventas Mercado Local Zonas Francas.</t>
  </si>
  <si>
    <t>Ventas Mercado Local Zonas Francas</t>
  </si>
  <si>
    <t>Declaración informativa de Operaciones efectuadas con partes Relacionadas (DIOR) con fecha de cierre</t>
  </si>
  <si>
    <t>11</t>
  </si>
  <si>
    <t>22</t>
  </si>
  <si>
    <t xml:space="preserve">Aceptación Declaración Jurada del ISR propuesta por la DGII para contribuyentes acogidos al Procedimiento Simplificado </t>
  </si>
  <si>
    <t>de Tributación (PST) basado en compras.</t>
  </si>
  <si>
    <t>1era. cuota ISR de los contribuyentes acogidos al Procedimiento Simplificado de Tributación (PST) basado en compras.</t>
  </si>
  <si>
    <t>31 de marzo.</t>
  </si>
  <si>
    <t>14</t>
  </si>
  <si>
    <t>21</t>
  </si>
  <si>
    <t>28</t>
  </si>
  <si>
    <t xml:space="preserve">3er. Anticipo Mensual Impuesto Sobre la Renta de Personas Físicas y Sucesiones indivisas con                    </t>
  </si>
  <si>
    <t xml:space="preserve">   Casinos de Juego  </t>
  </si>
  <si>
    <t xml:space="preserve">      Derecho de Circulación Vehículos de Motor</t>
  </si>
  <si>
    <t xml:space="preserve">  ITBIS</t>
  </si>
  <si>
    <t>Impuesto Sobre Máquinas Tragamonedas</t>
  </si>
  <si>
    <t xml:space="preserve">  Impuestos Viviendas Suntuarias</t>
  </si>
  <si>
    <t xml:space="preserve">   Impuesto S/los Seguros</t>
  </si>
  <si>
    <t xml:space="preserve">   Impuesto S/Ss. de Telecomunicaciones</t>
  </si>
  <si>
    <t xml:space="preserve"> Traspaso Vehículos de Motor</t>
  </si>
  <si>
    <t xml:space="preserve">   Traspaso Vehículos de Motor</t>
  </si>
  <si>
    <t xml:space="preserve">    Casinos de Juego</t>
  </si>
  <si>
    <t xml:space="preserve">      Traspaso Vehículos de Motor</t>
  </si>
  <si>
    <t xml:space="preserve">  Traspaso Vehículos de Motor</t>
  </si>
  <si>
    <t>Traspaso Vehículos de Motor</t>
  </si>
  <si>
    <t xml:space="preserve"> Impuesto Sobre los Activos Financieros (Ley 139-11)</t>
  </si>
  <si>
    <t xml:space="preserve">  Impuesto Sobre los Activos Financieros (Ley 139-11)</t>
  </si>
  <si>
    <t xml:space="preserve">     Imp. Sobre Traspaso Vehículos de Motor</t>
  </si>
  <si>
    <t xml:space="preserve"> Imp. Sobre Traspaso Vehículos de Motor</t>
  </si>
  <si>
    <t xml:space="preserve">  Imp. Sobre Traspaso Vehículos de Motor</t>
  </si>
  <si>
    <t xml:space="preserve">                  AÑOS</t>
  </si>
  <si>
    <t xml:space="preserve">Fuente: Ministerio de Hacienda. </t>
  </si>
  <si>
    <r>
      <t xml:space="preserve">  TOTAL</t>
    </r>
    <r>
      <rPr>
        <b/>
        <vertAlign val="superscript"/>
        <sz val="10"/>
        <color indexed="9"/>
        <rFont val="Trebuchet MS"/>
        <family val="2"/>
      </rPr>
      <t xml:space="preserve"> </t>
    </r>
  </si>
  <si>
    <t xml:space="preserve">    186,124.55  </t>
  </si>
  <si>
    <t>REEMBOLSOS</t>
  </si>
  <si>
    <t>Gastos Educativos</t>
  </si>
  <si>
    <t>Impuesto a la Propiedad Inmobiliaria IPI</t>
  </si>
  <si>
    <t>Impuesto Selectivo al Consumo</t>
  </si>
  <si>
    <t xml:space="preserve">Impuesto Sobre los Activos Imponibles  </t>
  </si>
  <si>
    <t xml:space="preserve">Sobre Marbetes  </t>
  </si>
  <si>
    <t xml:space="preserve">  Retención Sobre Premios Bancas de Loteria y Deportivas</t>
  </si>
  <si>
    <t xml:space="preserve">   Imp. Sobre Traspaso Vehículos de Motor</t>
  </si>
  <si>
    <t>CUADRO 2.67</t>
  </si>
  <si>
    <t xml:space="preserve">c/ Sociedades 2008 incluye pago extraordinario de RD$1,670.8 millones en el 2008 correspondiente a ganancia de capital. </t>
  </si>
  <si>
    <r>
      <t>San Carlos</t>
    </r>
    <r>
      <rPr>
        <vertAlign val="superscript"/>
        <sz val="10"/>
        <rFont val="Trebuchet MS"/>
        <family val="2"/>
      </rPr>
      <t>5/</t>
    </r>
  </si>
  <si>
    <t>Depósitos en Consignación</t>
  </si>
  <si>
    <t>Impuesto sobre Cheques</t>
  </si>
  <si>
    <t>Impuesto Sobre Operaciones Inmobiliarias</t>
  </si>
  <si>
    <t>Impuesto sobre Sucesiones y Donaciones</t>
  </si>
  <si>
    <t>Ley 225-08</t>
  </si>
  <si>
    <t xml:space="preserve">Saldo a favor Asalariados  </t>
  </si>
  <si>
    <t>Saldo a favor Dividendos</t>
  </si>
  <si>
    <t>Saldo a favor ITBIS</t>
  </si>
  <si>
    <t>Sobre Retenciones IR4</t>
  </si>
  <si>
    <t>Impuestos Sobre Bienes Muebles</t>
  </si>
  <si>
    <t>Impuesto Sobre la Renta</t>
  </si>
  <si>
    <t xml:space="preserve">                 A  Ñ  O  S</t>
  </si>
  <si>
    <t>CUADRO 2.68</t>
  </si>
  <si>
    <t>CUADRO 2.69</t>
  </si>
  <si>
    <t>Fuente: Gerencia Financiera.</t>
  </si>
  <si>
    <r>
      <t>Central</t>
    </r>
    <r>
      <rPr>
        <vertAlign val="superscript"/>
        <sz val="10"/>
        <rFont val="Trebuchet MS"/>
        <family val="2"/>
      </rPr>
      <t xml:space="preserve"> 1/</t>
    </r>
  </si>
  <si>
    <r>
      <t>Los Próceres</t>
    </r>
    <r>
      <rPr>
        <vertAlign val="superscript"/>
        <sz val="10"/>
        <rFont val="Trebuchet MS"/>
        <family val="2"/>
      </rPr>
      <t>2/</t>
    </r>
  </si>
  <si>
    <t>2/ A partir del año 2011, la Administración local La Fe pasó a llamarse Los Próceres.</t>
  </si>
  <si>
    <r>
      <t xml:space="preserve">Samaná </t>
    </r>
    <r>
      <rPr>
        <vertAlign val="superscript"/>
        <sz val="10"/>
        <rFont val="Trebuchet MS"/>
        <family val="2"/>
      </rPr>
      <t>4/</t>
    </r>
  </si>
  <si>
    <t>1/ A partir del año 2011, la Administración local La Fe pasó a llamarse Los Próceres.</t>
  </si>
  <si>
    <t xml:space="preserve">                                                                                                                                                                                                                                                                                                                                                                                                                                                                                                                                                                                                                                                                                                                                                                                                                                                                                                                                                                                                                                                                                                                                                                                                                                       </t>
  </si>
  <si>
    <t>MONTO</t>
  </si>
  <si>
    <t>Fuente:  Departamento de Estudios Económicos y Tributarios, DGII.</t>
  </si>
  <si>
    <t>3/ Hipódromos no aplica a partir de marzo 2005, Decreto 57-05.</t>
  </si>
  <si>
    <t>5/ A mediados de 2009 la tasa de retención de este impuesto pasó de 5% a 0.5%, Ley 182-09. Con la Ley 139-11 de junio 2011 aumenta a 3%.</t>
  </si>
  <si>
    <t>06/05</t>
  </si>
  <si>
    <t>07/06</t>
  </si>
  <si>
    <t>08/07</t>
  </si>
  <si>
    <t>09/08</t>
  </si>
  <si>
    <t>10/09</t>
  </si>
  <si>
    <t>11/10</t>
  </si>
  <si>
    <t>12/11</t>
  </si>
  <si>
    <t>1/ Consumo local.</t>
  </si>
  <si>
    <r>
      <t xml:space="preserve">CANTIDAD DE LITROS DE ALCOHOL ABSOLUTO </t>
    </r>
    <r>
      <rPr>
        <b/>
        <sz val="10"/>
        <color indexed="8"/>
        <rFont val="Trebuchet MS"/>
        <family val="2"/>
      </rPr>
      <t>DECLARADOS EN EL RON</t>
    </r>
    <r>
      <rPr>
        <b/>
        <vertAlign val="superscript"/>
        <sz val="10"/>
        <color indexed="8"/>
        <rFont val="Trebuchet MS"/>
        <family val="2"/>
      </rPr>
      <t>1/</t>
    </r>
    <r>
      <rPr>
        <b/>
        <sz val="10"/>
        <color indexed="8"/>
        <rFont val="Trebuchet MS"/>
        <family val="2"/>
      </rPr>
      <t>, DGII</t>
    </r>
  </si>
  <si>
    <t>litro vendido. Estos datos son suministrados por las declaraciones juradas del Impuesto Selectivo presentadas mensualmente por los grandes</t>
  </si>
  <si>
    <t>Nota: En esta sección se encuentran los datos correspondientes a la cantidad de litros de alcohol absoluto de Cerveza, es decir, la</t>
  </si>
  <si>
    <t>Selectivo al Consumo presentadas mensualmente por los grandes contribuyentes de cada sector, respectivamente.</t>
  </si>
  <si>
    <t>2/ Se refiere al período en que se realizaron las ventas de cigarrillos y no a la fecha en que fue declarada ante la DGII.</t>
  </si>
  <si>
    <t>pueden presentar cambios por rectificaciones que hacen los contribuyentes en sus declaraciones.</t>
  </si>
  <si>
    <t xml:space="preserve">Fuente: Declaración Jurada y/o Pago del Impuesto Selectivo al Consumo (Formulario ISC-02) de los contribuyentes. Los mismos </t>
  </si>
  <si>
    <t>COLECTURIAS</t>
  </si>
  <si>
    <t>Monte Plata</t>
  </si>
  <si>
    <t>Caucedo</t>
  </si>
  <si>
    <t>Sosúa</t>
  </si>
  <si>
    <t>Cotuí</t>
  </si>
  <si>
    <t>Neyba, Pedernales y Jimaní</t>
  </si>
  <si>
    <t>PAGOS EXTRAORDINARIOS DE LA DGII</t>
  </si>
  <si>
    <r>
      <t>2007</t>
    </r>
    <r>
      <rPr>
        <vertAlign val="superscript"/>
        <sz val="10"/>
        <rFont val="Trebuchet MS"/>
        <family val="2"/>
      </rPr>
      <t>a/</t>
    </r>
  </si>
  <si>
    <t>a/ Incluye pagos de Ganancia de Capital y Amnistía.</t>
  </si>
  <si>
    <r>
      <t>2008</t>
    </r>
    <r>
      <rPr>
        <vertAlign val="superscript"/>
        <sz val="10"/>
        <rFont val="Trebuchet MS"/>
        <family val="2"/>
      </rPr>
      <t>b/</t>
    </r>
  </si>
  <si>
    <t>b/ Incluye pagos de Ganancia de Capital, Amnistía y efecto precio Hidrocarburos.</t>
  </si>
  <si>
    <r>
      <t>2009</t>
    </r>
    <r>
      <rPr>
        <vertAlign val="superscript"/>
        <sz val="10"/>
        <color indexed="8"/>
        <rFont val="Trebuchet MS"/>
        <family val="2"/>
      </rPr>
      <t>c/</t>
    </r>
  </si>
  <si>
    <r>
      <t>2010</t>
    </r>
    <r>
      <rPr>
        <vertAlign val="superscript"/>
        <sz val="10"/>
        <rFont val="Trebuchet MS"/>
        <family val="2"/>
      </rPr>
      <t>d/</t>
    </r>
  </si>
  <si>
    <r>
      <t>2011</t>
    </r>
    <r>
      <rPr>
        <vertAlign val="superscript"/>
        <sz val="10"/>
        <rFont val="Trebuchet MS"/>
        <family val="2"/>
      </rPr>
      <t>e/</t>
    </r>
  </si>
  <si>
    <r>
      <t>2012</t>
    </r>
    <r>
      <rPr>
        <vertAlign val="superscript"/>
        <sz val="10"/>
        <rFont val="Trebuchet MS"/>
        <family val="2"/>
      </rPr>
      <t>f/</t>
    </r>
  </si>
  <si>
    <t xml:space="preserve">d/ Incluye un pago por concepto de Dividendos. </t>
  </si>
  <si>
    <t>c/ Incluye un pago por Ganancia de Capital.</t>
  </si>
  <si>
    <t>AÑO</t>
  </si>
  <si>
    <t>CUADRO 3.22</t>
  </si>
  <si>
    <t>Villa Altagracia</t>
  </si>
  <si>
    <t>Mapa 2.69.1</t>
  </si>
  <si>
    <t>CUADRO 2.70</t>
  </si>
  <si>
    <t>CUADRO 1.13</t>
  </si>
  <si>
    <t>RESUMEN EJECUTIVO</t>
  </si>
  <si>
    <t>2.69.1</t>
  </si>
  <si>
    <t>8/ Este impuesto aplica a partir de diciembre 2012.</t>
  </si>
  <si>
    <t>2/ Aplica a partir del año 2011, según Ley 139-11 y modificada por la Ley 253-12.</t>
  </si>
  <si>
    <t>1/ Modificado por la Ley 253-12, aumenta la tasa de 15% a 25%.</t>
  </si>
  <si>
    <t xml:space="preserve">         -Año 2010 actualizado a julio 2012.</t>
  </si>
  <si>
    <r>
      <t xml:space="preserve">(Sector: Hoteles) </t>
    </r>
    <r>
      <rPr>
        <b/>
        <vertAlign val="superscript"/>
        <sz val="11"/>
        <rFont val="Trebuchet MS"/>
        <family val="2"/>
      </rPr>
      <t>1/</t>
    </r>
  </si>
  <si>
    <t>Estas incluyen la demanda interna de la economía, es decir, la venta de los productos y servicios que se consumen a lo interno de la economía y que se encuentran</t>
  </si>
  <si>
    <t>gravadas con ITBIS.</t>
  </si>
  <si>
    <t xml:space="preserve">                                                                                                                                                 </t>
  </si>
  <si>
    <t>2 y 5/ Creada en el 2011, a partir de la división de la Administración Local Central.</t>
  </si>
  <si>
    <r>
      <t>Máximo Gómez</t>
    </r>
    <r>
      <rPr>
        <vertAlign val="superscript"/>
        <sz val="10"/>
        <rFont val="Trebuchet MS"/>
        <family val="2"/>
      </rPr>
      <t>3/</t>
    </r>
  </si>
  <si>
    <t>3 y 6/ Creada en el 2011, a partir de la división de la Administración Local Central.</t>
  </si>
  <si>
    <r>
      <t xml:space="preserve">OGC Santiago </t>
    </r>
    <r>
      <rPr>
        <vertAlign val="superscript"/>
        <sz val="10"/>
        <rFont val="Trebuchet MS"/>
        <family val="2"/>
      </rPr>
      <t>4/</t>
    </r>
  </si>
  <si>
    <r>
      <t xml:space="preserve">Samaná </t>
    </r>
    <r>
      <rPr>
        <vertAlign val="superscript"/>
        <sz val="10"/>
        <rFont val="Trebuchet MS"/>
        <family val="2"/>
      </rPr>
      <t>5/</t>
    </r>
  </si>
  <si>
    <t>4/ Creada en el 2008.</t>
  </si>
  <si>
    <t>5/ Creada en el 2008.</t>
  </si>
  <si>
    <t xml:space="preserve">Jarabacoa y Constanza </t>
  </si>
  <si>
    <r>
      <t xml:space="preserve">(Sector: Compañías de Seguros) </t>
    </r>
    <r>
      <rPr>
        <b/>
        <vertAlign val="superscript"/>
        <sz val="12"/>
        <rFont val="Trebuchet MS"/>
        <family val="2"/>
      </rPr>
      <t>1/</t>
    </r>
  </si>
  <si>
    <r>
      <t xml:space="preserve">(Sectores: Manufactura, Comercio, Agropecuaria) </t>
    </r>
    <r>
      <rPr>
        <b/>
        <vertAlign val="superscript"/>
        <sz val="12"/>
        <rFont val="Trebuchet MS"/>
        <family val="2"/>
      </rPr>
      <t>1/</t>
    </r>
  </si>
  <si>
    <r>
      <t xml:space="preserve">(Sectores: Bancos y Financieras) </t>
    </r>
    <r>
      <rPr>
        <b/>
        <vertAlign val="superscript"/>
        <sz val="12"/>
        <rFont val="Trebuchet MS"/>
        <family val="2"/>
      </rPr>
      <t>1/</t>
    </r>
  </si>
  <si>
    <t>Fuel Oil EGP (Interconectado)</t>
  </si>
  <si>
    <t xml:space="preserve">Gas Licuado de Petróleo (GLP) </t>
  </si>
  <si>
    <t>Gasoil Regular EGP (Interconectado)</t>
  </si>
  <si>
    <t>Gasoil Regular EGP (No Interconectado)</t>
  </si>
  <si>
    <t xml:space="preserve">     Impuesto específico sobre Bancas de Apuestas, Ley 139-11</t>
  </si>
  <si>
    <t xml:space="preserve">     Impuesto Sobre los Activos Financieros, Ley 139-11</t>
  </si>
  <si>
    <t xml:space="preserve">     Impuesto S/ Ventas Bancas Apuestas, Ley 139-11</t>
  </si>
  <si>
    <t xml:space="preserve">     Impuesto Sobre los Activos, Ley 557-05</t>
  </si>
  <si>
    <t xml:space="preserve">     Impuesto S/Premios, Ley 11-92 y 139-11</t>
  </si>
  <si>
    <t xml:space="preserve">     Impuesto S/Renta de las Personas Físicas, Ley 11-92</t>
  </si>
  <si>
    <t xml:space="preserve">     Impuesto S/Renta de los Salarios, Ley 11-92</t>
  </si>
  <si>
    <t xml:space="preserve">     Impuesto S/Renta de las Empresas, Ley 11-92</t>
  </si>
  <si>
    <r>
      <t>TOTAL</t>
    </r>
    <r>
      <rPr>
        <b/>
        <vertAlign val="superscript"/>
        <sz val="10"/>
        <color theme="0"/>
        <rFont val="Trebuchet MS"/>
        <family val="2"/>
      </rPr>
      <t xml:space="preserve"> 1/</t>
    </r>
  </si>
  <si>
    <t>e/ Incluye un pago por Ganancia de Capital.</t>
  </si>
  <si>
    <t>f/ Incluye pagos de Ganancia de Capital y Precios de Transferencia.</t>
  </si>
  <si>
    <t xml:space="preserve">     Retención Sobre Premios Bancas de Lotería y Deportivas, Ley 139-11 </t>
  </si>
  <si>
    <t xml:space="preserve">para fines de comparación con el 2010.          </t>
  </si>
  <si>
    <t>Dajabón y Villa Vásquez</t>
  </si>
  <si>
    <t>Sánchez y Terrenas</t>
  </si>
  <si>
    <t>Haina Oriental</t>
  </si>
  <si>
    <t>Elías Piña y las Matas de Farfán</t>
  </si>
  <si>
    <t>ESTAFETAS</t>
  </si>
  <si>
    <t xml:space="preserve">     Retención Sobre Premios Bancas de Lotería y Deportivas</t>
  </si>
  <si>
    <t xml:space="preserve">     Impuesto sobre Sucesiones</t>
  </si>
  <si>
    <t xml:space="preserve">    Casinos de Juego  </t>
  </si>
  <si>
    <t>Casinos de Juego</t>
  </si>
  <si>
    <t xml:space="preserve">   Impuesto Sobre los Activos Financieros (Ley 139-11)</t>
  </si>
  <si>
    <t>Nota: Administración Local creada en el año 2011.</t>
  </si>
  <si>
    <t>Fuel Oil EGP (No Interconectado)</t>
  </si>
  <si>
    <t>Impuesto sobre Documentos</t>
  </si>
  <si>
    <t xml:space="preserve">Reembolso Misceláneos  </t>
  </si>
  <si>
    <t>los datos correspondientes a la cantidad de litros de Alcohol Absoluto de Ron, es decir, la cantidad de alcohol puro que contiene cada</t>
  </si>
  <si>
    <t>por los contribuyentes del sector.</t>
  </si>
  <si>
    <t>Impuesto Único Bancas de Lotería.</t>
  </si>
  <si>
    <t>Impuesto Único Bancas de Apuestas.</t>
  </si>
  <si>
    <t>actividades no comerciales e industriales.</t>
  </si>
  <si>
    <t>DIFERENCIA</t>
  </si>
  <si>
    <t>CUADRO 3.23</t>
  </si>
  <si>
    <t>CUADRO 4.16</t>
  </si>
  <si>
    <t>1/ Datos provenientes de las declaraciones realizadas por los contribuyentes.</t>
  </si>
  <si>
    <t>PROVINCIAS</t>
  </si>
  <si>
    <t xml:space="preserve">     A Ñ O S</t>
  </si>
  <si>
    <t xml:space="preserve"> (a precios corrientes) </t>
  </si>
  <si>
    <t>PIB</t>
  </si>
  <si>
    <t>están compuestas por áreas operativas, áreas de apoyo y áreas administrativas. Son responsables de ejecutar todos los</t>
  </si>
  <si>
    <t>demarcación geográfica.</t>
  </si>
  <si>
    <t xml:space="preserve">procedimientos de recaudación, fiscalización interna, tasación y cobranza persuasiva de los contribuyentes de una </t>
  </si>
  <si>
    <t>y vender sellos y marbetes a los ciudadanos.</t>
  </si>
  <si>
    <t xml:space="preserve">territorial. Podemos decir que son puntos de recaudación y su función principal es la de cobrar impuestos al contribuyente </t>
  </si>
  <si>
    <t xml:space="preserve">Estafetas: son puntos de recaudación. Su función principal es realizar el cobro de una cantidad limitada de impuestos, ej: pago </t>
  </si>
  <si>
    <t>del impuesto de primera placa, venta de marbetes, venta de sellos, venta de tarjetas de turistas, entre otros.</t>
  </si>
  <si>
    <r>
      <t>Samaná</t>
    </r>
    <r>
      <rPr>
        <vertAlign val="superscript"/>
        <sz val="10"/>
        <rFont val="Trebuchet MS"/>
        <family val="2"/>
      </rPr>
      <t xml:space="preserve">4/ </t>
    </r>
  </si>
  <si>
    <t xml:space="preserve">         -Año 2010 actualizado a julio 2012; el incremento en algunas partidas de este anexo en 2010 obedece a la presentación del mismo por parte de</t>
  </si>
  <si>
    <t xml:space="preserve">         contribuyentes que no habían presentado dicho anexo para periodos anteriores.</t>
  </si>
  <si>
    <r>
      <t>2013</t>
    </r>
    <r>
      <rPr>
        <vertAlign val="superscript"/>
        <sz val="10"/>
        <rFont val="Trebuchet MS"/>
        <family val="2"/>
      </rPr>
      <t>g/</t>
    </r>
  </si>
  <si>
    <t xml:space="preserve">     Impuesto Mínimo Anual Minero</t>
  </si>
  <si>
    <t xml:space="preserve">     Impuesto S/Utilidades Mineras (PUN)</t>
  </si>
  <si>
    <t xml:space="preserve">     Constitución de Cias</t>
  </si>
  <si>
    <t xml:space="preserve">     Impuesto Emisiones CO2</t>
  </si>
  <si>
    <r>
      <t>2013</t>
    </r>
    <r>
      <rPr>
        <b/>
        <vertAlign val="superscript"/>
        <sz val="10"/>
        <color indexed="9"/>
        <rFont val="Trebuchet MS"/>
        <family val="2"/>
      </rPr>
      <t>a/</t>
    </r>
  </si>
  <si>
    <t>13/12</t>
  </si>
  <si>
    <t>Impuesto Regalías de Minerías</t>
  </si>
  <si>
    <t>Contribución de Salida Líneas Aéreas (2da. quincena diciembre 2013).</t>
  </si>
  <si>
    <t>Informaciones sobre Comprobantes Fiscales para Personas Físicas (Naturales) que no presentan declaraciones y no efectúan retenciones del ITBIS.</t>
  </si>
  <si>
    <t>Impuesto sobre la Renta de Sociedades con fecha de cierre 31 de diciembre.</t>
  </si>
  <si>
    <t>1ra cuota Impuesto sobre los Activos Sociedades con fecha de cierre 31 de diciembre.</t>
  </si>
  <si>
    <t>Declaración Jurada informativa de las instituciones sin fines de lucro con fecha de cierre 31 de diciembre.</t>
  </si>
  <si>
    <t xml:space="preserve">2do. Anticipo del Impuesto sobre la Renta para Personas Físicas y Sucesiones Indivisas con actividades </t>
  </si>
  <si>
    <t>13</t>
  </si>
  <si>
    <t>16</t>
  </si>
  <si>
    <t>23</t>
  </si>
  <si>
    <t>27</t>
  </si>
  <si>
    <t xml:space="preserve">    -Otros</t>
  </si>
  <si>
    <t xml:space="preserve">    -Impuesto s/ los Seguros</t>
  </si>
  <si>
    <t xml:space="preserve">    Traspaso Vehículos de Motor</t>
  </si>
  <si>
    <t xml:space="preserve"> Constitución de Cias</t>
  </si>
  <si>
    <t xml:space="preserve"> Impuesto Emisiones CO2</t>
  </si>
  <si>
    <t xml:space="preserve">  Constitución de Cias</t>
  </si>
  <si>
    <t xml:space="preserve">  Impuesto Emisiones CO2</t>
  </si>
  <si>
    <t xml:space="preserve">   Constitución de Cias</t>
  </si>
  <si>
    <t xml:space="preserve">   Impuesto Emisiones CO2</t>
  </si>
  <si>
    <t xml:space="preserve">      Impuesto Emisiones CO2</t>
  </si>
  <si>
    <t>Impuesto Emisiones CO2</t>
  </si>
  <si>
    <t xml:space="preserve">   Impuesto sobre Maq Tragamonedas</t>
  </si>
  <si>
    <t xml:space="preserve">  Impuesto sobre Maq Tragamonedas</t>
  </si>
  <si>
    <t xml:space="preserve">     Impuesto S/Premios, Ley 11-92 y 253-12 </t>
  </si>
  <si>
    <t xml:space="preserve">     Otras retenciones</t>
  </si>
  <si>
    <t xml:space="preserve"> Otras Retenciones</t>
  </si>
  <si>
    <t xml:space="preserve">     Otras Retenciones</t>
  </si>
  <si>
    <t xml:space="preserve">  Otras Retenciones</t>
  </si>
  <si>
    <t xml:space="preserve">    Otras Retenciones</t>
  </si>
  <si>
    <t xml:space="preserve">   Otras Retenciones</t>
  </si>
  <si>
    <t>2/ y 3/ Aplican a partir de octubre 2013.</t>
  </si>
  <si>
    <t>5/ Aplica a partir del año 2013.</t>
  </si>
  <si>
    <t>6/ ITBIS incluye en el año 2012, un pago resultado de auditorías relacionadas a Precios de Transferencia de RD$1,023.8 millones.</t>
  </si>
  <si>
    <t xml:space="preserve">     Impuesto S/Premios, Ley 11-92 y 253-12</t>
  </si>
  <si>
    <t>BALANCE GENERAL, ANEXO A3 IR-2</t>
  </si>
  <si>
    <t>8.5 - Reparación Act. Fijos (Cat. 2 y 3)</t>
  </si>
  <si>
    <t>Colecturías: son áreas operativas que reportan directamente a la administración local que esté más cercana a su demarcación</t>
  </si>
  <si>
    <t>Reembolso en Almonedas (subastas públicas)</t>
  </si>
  <si>
    <t>Carbón</t>
  </si>
  <si>
    <t>Otro combustible</t>
  </si>
  <si>
    <t>PIB Corriente 2013</t>
  </si>
  <si>
    <t>CONTENIDO</t>
  </si>
  <si>
    <t xml:space="preserve">          VARIACIÓN</t>
  </si>
  <si>
    <t xml:space="preserve">      Dividendos</t>
  </si>
  <si>
    <t xml:space="preserve">      Intereses Pagados</t>
  </si>
  <si>
    <t xml:space="preserve">      Provisión de Bs. y Ss. al Estado</t>
  </si>
  <si>
    <t xml:space="preserve">       Impuesto S/Premios Ley 11-92 y 139-11</t>
  </si>
  <si>
    <t xml:space="preserve">      Casinos de Juego</t>
  </si>
  <si>
    <t>Santo Domingo</t>
  </si>
  <si>
    <t>La Altagracia</t>
  </si>
  <si>
    <r>
      <t xml:space="preserve">    Salida de Pasajeros al Exterior por Aeropuertos</t>
    </r>
    <r>
      <rPr>
        <vertAlign val="superscript"/>
        <sz val="10"/>
        <color indexed="8"/>
        <rFont val="Trebuchet MS"/>
        <family val="2"/>
      </rPr>
      <t>4/</t>
    </r>
  </si>
  <si>
    <r>
      <t xml:space="preserve">    Tarjetas de Turismo</t>
    </r>
    <r>
      <rPr>
        <vertAlign val="superscript"/>
        <sz val="10"/>
        <color indexed="8"/>
        <rFont val="Trebuchet MS"/>
        <family val="2"/>
      </rPr>
      <t>5/</t>
    </r>
  </si>
  <si>
    <t xml:space="preserve">4/ y 5/ Ingresos en dólares y euros convertidos en RD$ a la tasa oficial vigente. </t>
  </si>
  <si>
    <t>Reembolsos</t>
  </si>
  <si>
    <t xml:space="preserve">         -Año 2010  actualizado a julio 2012.</t>
  </si>
  <si>
    <t xml:space="preserve">         -Año 2011 actualizado a agosto 2013.</t>
  </si>
  <si>
    <r>
      <t xml:space="preserve">     Impuesto Emisiones CO2 </t>
    </r>
    <r>
      <rPr>
        <vertAlign val="superscript"/>
        <sz val="10"/>
        <color indexed="8"/>
        <rFont val="Trebuchet MS"/>
        <family val="2"/>
      </rPr>
      <t>5/</t>
    </r>
  </si>
  <si>
    <r>
      <t xml:space="preserve">     ITBIS </t>
    </r>
    <r>
      <rPr>
        <vertAlign val="superscript"/>
        <sz val="10"/>
        <rFont val="Trebuchet MS"/>
        <family val="2"/>
      </rPr>
      <t>6/</t>
    </r>
  </si>
  <si>
    <r>
      <t xml:space="preserve">     Impuesto S/Renta de las Personas Físicas, Ley 11-92 </t>
    </r>
    <r>
      <rPr>
        <vertAlign val="superscript"/>
        <sz val="10"/>
        <rFont val="Trebuchet MS"/>
        <family val="2"/>
      </rPr>
      <t>b/</t>
    </r>
  </si>
  <si>
    <r>
      <t xml:space="preserve">     Impuesto S/Premios, Ley 11-92  </t>
    </r>
    <r>
      <rPr>
        <vertAlign val="superscript"/>
        <sz val="10"/>
        <color theme="1"/>
        <rFont val="Trebuchet MS"/>
        <family val="2"/>
      </rPr>
      <t>1/</t>
    </r>
  </si>
  <si>
    <r>
      <t xml:space="preserve">     Retención Sobre Premios Bancas de Lotería y Deportivas, Ley 139-11 </t>
    </r>
    <r>
      <rPr>
        <vertAlign val="superscript"/>
        <sz val="10"/>
        <color theme="1"/>
        <rFont val="Trebuchet MS"/>
        <family val="2"/>
      </rPr>
      <t>2/</t>
    </r>
  </si>
  <si>
    <r>
      <t xml:space="preserve">     Impuesto S/Renta de las Empresas, Ley 11-92  </t>
    </r>
    <r>
      <rPr>
        <vertAlign val="superscript"/>
        <sz val="10"/>
        <rFont val="Trebuchet MS"/>
        <family val="2"/>
      </rPr>
      <t xml:space="preserve">c/ </t>
    </r>
  </si>
  <si>
    <r>
      <t xml:space="preserve">     Hipódromos </t>
    </r>
    <r>
      <rPr>
        <vertAlign val="superscript"/>
        <sz val="10"/>
        <rFont val="Trebuchet MS"/>
        <family val="2"/>
      </rPr>
      <t>3/</t>
    </r>
  </si>
  <si>
    <r>
      <t xml:space="preserve">     Dividendos </t>
    </r>
    <r>
      <rPr>
        <vertAlign val="superscript"/>
        <sz val="10"/>
        <rFont val="Trebuchet MS"/>
        <family val="2"/>
      </rPr>
      <t>4/</t>
    </r>
  </si>
  <si>
    <r>
      <t xml:space="preserve">     Impuesto S/Ventas Bancas Apuestas, Ley 139-11 </t>
    </r>
    <r>
      <rPr>
        <vertAlign val="superscript"/>
        <sz val="10"/>
        <rFont val="Trebuchet MS"/>
        <family val="2"/>
      </rPr>
      <t>6/</t>
    </r>
  </si>
  <si>
    <r>
      <t xml:space="preserve">Los Próceres </t>
    </r>
    <r>
      <rPr>
        <vertAlign val="superscript"/>
        <sz val="10"/>
        <rFont val="Trebuchet MS"/>
        <family val="2"/>
      </rPr>
      <t>1/</t>
    </r>
  </si>
  <si>
    <r>
      <t xml:space="preserve">Máximo Gómez </t>
    </r>
    <r>
      <rPr>
        <vertAlign val="superscript"/>
        <sz val="10"/>
        <rFont val="Trebuchet MS"/>
        <family val="2"/>
      </rPr>
      <t>2/</t>
    </r>
  </si>
  <si>
    <r>
      <t xml:space="preserve">OGC Santiago </t>
    </r>
    <r>
      <rPr>
        <vertAlign val="superscript"/>
        <sz val="10"/>
        <rFont val="Trebuchet MS"/>
        <family val="2"/>
      </rPr>
      <t>3/</t>
    </r>
  </si>
  <si>
    <r>
      <t xml:space="preserve">San Carlos </t>
    </r>
    <r>
      <rPr>
        <vertAlign val="superscript"/>
        <sz val="10"/>
        <rFont val="Trebuchet MS"/>
        <family val="2"/>
      </rPr>
      <t>5/</t>
    </r>
  </si>
  <si>
    <t xml:space="preserve">Administraciones Locales: son áreas descentralizadas que dependen directamente de la Subdirección de Recaudación; </t>
  </si>
  <si>
    <r>
      <t xml:space="preserve">     Impuesto S/Renta de las Empresas Ley 11-92 </t>
    </r>
    <r>
      <rPr>
        <vertAlign val="superscript"/>
        <sz val="10"/>
        <rFont val="Trebuchet MS"/>
        <family val="2"/>
      </rPr>
      <t>1/</t>
    </r>
  </si>
  <si>
    <r>
      <t xml:space="preserve">     Retorno Neto de Fundición Minera </t>
    </r>
    <r>
      <rPr>
        <vertAlign val="superscript"/>
        <sz val="10"/>
        <rFont val="Trebuchet MS"/>
        <family val="2"/>
      </rPr>
      <t>8/</t>
    </r>
  </si>
  <si>
    <r>
      <t>2010</t>
    </r>
    <r>
      <rPr>
        <b/>
        <vertAlign val="superscript"/>
        <sz val="10"/>
        <color indexed="9"/>
        <rFont val="Trebuchet MS"/>
        <family val="2"/>
      </rPr>
      <t>a/</t>
    </r>
  </si>
  <si>
    <t xml:space="preserve">      Impuesto S/Ss. de Telecomunicaciones</t>
  </si>
  <si>
    <t xml:space="preserve">    Impuesto Sobre Tramitación de Documentos</t>
  </si>
  <si>
    <r>
      <t>CANTIDAD DE CIGARILLOS DECLARADOS</t>
    </r>
    <r>
      <rPr>
        <b/>
        <vertAlign val="superscript"/>
        <sz val="10"/>
        <color indexed="8"/>
        <rFont val="Trebuchet MS"/>
        <family val="2"/>
      </rPr>
      <t>1/</t>
    </r>
    <r>
      <rPr>
        <b/>
        <sz val="10"/>
        <color indexed="8"/>
        <rFont val="Trebuchet MS"/>
        <family val="2"/>
      </rPr>
      <t>, DGII</t>
    </r>
  </si>
  <si>
    <t xml:space="preserve">             DIFERENCIA</t>
  </si>
  <si>
    <t xml:space="preserve">                 DIFERENCIA</t>
  </si>
  <si>
    <t xml:space="preserve">                                    AÑO</t>
  </si>
  <si>
    <t xml:space="preserve">                   AÑO</t>
  </si>
  <si>
    <t>CUADRO 2.11</t>
  </si>
  <si>
    <t>PARTICIPACIÓN  DE LA RECAUDACIÓN DE LA DGII EN EL TOTAL DE INGRESOS POR OFICINA RECAUDADORA</t>
  </si>
  <si>
    <t>Nota: Administración Local creada en el año 2009 con los principales contribuyentes de la Administración Local Santiago.</t>
  </si>
  <si>
    <t xml:space="preserve">    Retorno Neto de Fundición Minera</t>
  </si>
  <si>
    <r>
      <t xml:space="preserve">  Impuesto S/Utilidades Mineras (PUN)</t>
    </r>
    <r>
      <rPr>
        <vertAlign val="superscript"/>
        <sz val="10"/>
        <rFont val="Trebuchet MS"/>
        <family val="2"/>
      </rPr>
      <t>3/</t>
    </r>
  </si>
  <si>
    <r>
      <t xml:space="preserve">  Impuesto Mínimo Anual Minero</t>
    </r>
    <r>
      <rPr>
        <vertAlign val="superscript"/>
        <sz val="10"/>
        <rFont val="Trebuchet MS"/>
        <family val="2"/>
      </rPr>
      <t>2/</t>
    </r>
  </si>
  <si>
    <r>
      <t xml:space="preserve">  ITBIS</t>
    </r>
    <r>
      <rPr>
        <vertAlign val="superscript"/>
        <sz val="10"/>
        <color indexed="8"/>
        <rFont val="Trebuchet MS"/>
        <family val="2"/>
      </rPr>
      <t>4/</t>
    </r>
  </si>
  <si>
    <t xml:space="preserve"> Impuestos Selectivos Prod. derivados del Alcohol</t>
  </si>
  <si>
    <t xml:space="preserve"> Impuesto Selectivo a las Cervezas</t>
  </si>
  <si>
    <t xml:space="preserve"> Impuesto Selectivo al Tabaco</t>
  </si>
  <si>
    <t xml:space="preserve"> Hidrocarburos 16% Ad-Valorem</t>
  </si>
  <si>
    <t xml:space="preserve"> Hidrocarburos Específico</t>
  </si>
  <si>
    <t xml:space="preserve"> Impuestos S/Cheques y Transferencias</t>
  </si>
  <si>
    <t xml:space="preserve"> Impuesto S/ los Seguros</t>
  </si>
  <si>
    <t>por parte del contribuyente o un cobro indebido de impuesto.</t>
  </si>
  <si>
    <t>1/ Este Anexo A3, corresponde al Balance General de los contribuyentes que pertenecen a estos sectores.</t>
  </si>
  <si>
    <t>OPERACIONES TOTALES DE ITBIS, DGII</t>
  </si>
  <si>
    <t>OPERACIONES GRAVADAS DE ITBIS, DGII</t>
  </si>
  <si>
    <t>- En esta sección se encuentran las cifras correspondientes a las ventas u operaciones gravadas con ITBIS, reportadas mensualmente por los contribuyentes.</t>
  </si>
  <si>
    <t>- Estos montos se refiere al período en que se realizó la operación y no en la fecha en que fue declarada ante la DGII.</t>
  </si>
  <si>
    <t>- En esta sección se encuentran las cifras correspondientes a las ventas totales o total de operaciones, reportadas mensualmente por los contribuyentes.</t>
  </si>
  <si>
    <t xml:space="preserve">según declaración jurada del Impuesto Selectivo al Consumo presentada por los contribuyentes. </t>
  </si>
  <si>
    <t>Nota: Las estadísticas corresponden a la cantidad de Cigarrillos o Tabacos vendidos, según declaración jurada presentada</t>
  </si>
  <si>
    <t>Retención Provisión de Bienes y Servicios al Estado</t>
  </si>
  <si>
    <t>Dividendos</t>
  </si>
  <si>
    <t xml:space="preserve">Impuesto Específico de RD$2.0 por galón de gasolina y gasoil, regular y premium </t>
  </si>
  <si>
    <t>Pérdida por reducción de la tasa del impuesto Ad-Valorem sobre el Avtur</t>
  </si>
  <si>
    <t>Retención Premios Bancas Loterías y Deportivas</t>
  </si>
  <si>
    <t>Emisión CO2</t>
  </si>
  <si>
    <t>IVSS</t>
  </si>
  <si>
    <t>No indexación de la tabla de retención de ISR asalariados</t>
  </si>
  <si>
    <t xml:space="preserve"> Total </t>
  </si>
  <si>
    <t>Fuente: Gerencia de Gestión de Registro de Contribuyentes y Cobranzas.</t>
  </si>
  <si>
    <r>
      <t xml:space="preserve">     Impuesto Mínimo Anual Minero </t>
    </r>
    <r>
      <rPr>
        <vertAlign val="superscript"/>
        <sz val="10"/>
        <rFont val="Trebuchet MS"/>
        <family val="2"/>
      </rPr>
      <t>1/</t>
    </r>
  </si>
  <si>
    <r>
      <t xml:space="preserve">     Impuesto S/Utilidades Mineras (PUN) </t>
    </r>
    <r>
      <rPr>
        <vertAlign val="superscript"/>
        <sz val="10"/>
        <rFont val="Trebuchet MS"/>
        <family val="2"/>
      </rPr>
      <t>2/</t>
    </r>
  </si>
  <si>
    <t>1/ y 2/ Aplican a partir de octubre 2013.</t>
  </si>
  <si>
    <t xml:space="preserve">3/ Incluye Impuesto S/ Ganancia de capital (Ley 139-11), otro tipo de renta no especificado y otras retenciones. </t>
  </si>
  <si>
    <r>
      <t xml:space="preserve">     Impuesto Emisiones CO2 </t>
    </r>
    <r>
      <rPr>
        <vertAlign val="superscript"/>
        <sz val="10"/>
        <color indexed="8"/>
        <rFont val="Trebuchet MS"/>
        <family val="2"/>
      </rPr>
      <t>4/</t>
    </r>
  </si>
  <si>
    <r>
      <t xml:space="preserve">     ITBIS </t>
    </r>
    <r>
      <rPr>
        <vertAlign val="superscript"/>
        <sz val="10"/>
        <rFont val="Trebuchet MS"/>
        <family val="2"/>
      </rPr>
      <t>5/</t>
    </r>
  </si>
  <si>
    <t xml:space="preserve">6/ y 7/ Ingresos en dólares y euros convertidos en RD$ a la tasa oficial vigente. </t>
  </si>
  <si>
    <r>
      <t xml:space="preserve">     Salida de Pasajeros al Exterior por Aeropuertos  </t>
    </r>
    <r>
      <rPr>
        <vertAlign val="superscript"/>
        <sz val="10"/>
        <rFont val="Trebuchet MS"/>
        <family val="2"/>
      </rPr>
      <t>6/</t>
    </r>
  </si>
  <si>
    <r>
      <t xml:space="preserve">     Tarjetas de Turismo  </t>
    </r>
    <r>
      <rPr>
        <vertAlign val="superscript"/>
        <sz val="10"/>
        <rFont val="Arial"/>
        <family val="2"/>
      </rPr>
      <t>7/</t>
    </r>
  </si>
  <si>
    <r>
      <t xml:space="preserve">     Retorno Neto de Fundición Minera  </t>
    </r>
    <r>
      <rPr>
        <vertAlign val="superscript"/>
        <sz val="10"/>
        <rFont val="Trebuchet MS"/>
        <family val="2"/>
      </rPr>
      <t>8/</t>
    </r>
  </si>
  <si>
    <t xml:space="preserve">     Impuesto S/Renta de las Empresas, Ley 11-92 </t>
  </si>
  <si>
    <r>
      <t xml:space="preserve">     Otras retenciones </t>
    </r>
    <r>
      <rPr>
        <vertAlign val="superscript"/>
        <sz val="10"/>
        <color theme="1"/>
        <rFont val="Trebuchet MS"/>
        <family val="2"/>
      </rPr>
      <t>3/</t>
    </r>
  </si>
  <si>
    <r>
      <t xml:space="preserve">     Salida de Pasajeros al Exterior por Aeropuertos </t>
    </r>
    <r>
      <rPr>
        <vertAlign val="superscript"/>
        <sz val="10"/>
        <rFont val="Trebuchet MS"/>
        <family val="2"/>
      </rPr>
      <t>6/</t>
    </r>
  </si>
  <si>
    <r>
      <t xml:space="preserve">  Constitución de Cias</t>
    </r>
    <r>
      <rPr>
        <vertAlign val="superscript"/>
        <sz val="10"/>
        <rFont val="Trebuchet MS"/>
        <family val="2"/>
      </rPr>
      <t>1/</t>
    </r>
  </si>
  <si>
    <t>Distrito Nacional</t>
  </si>
  <si>
    <t>Actividad</t>
  </si>
  <si>
    <t>Zonas Francas</t>
  </si>
  <si>
    <t>Industrias Básicas de Hierro Y Acero</t>
  </si>
  <si>
    <t>PARTICIPACIÓN EN LA RECAUDACIÓN TOTAL DEL GOBIERNO CENTRAL POR ACTIVIDAD ECONÓMICA</t>
  </si>
  <si>
    <t>CUADRO 1.14</t>
  </si>
  <si>
    <t>CUADRO 1.15</t>
  </si>
  <si>
    <t>CUADRO 1.16</t>
  </si>
  <si>
    <t>Participación en la recaudación total del Gobierno Central por Actividad Económica</t>
  </si>
  <si>
    <t xml:space="preserve">  BOLETÍN  ESTADÍSTICO                   </t>
  </si>
  <si>
    <t xml:space="preserve">                                  SECCIÓN DE ESTADÍSTICAS                          </t>
  </si>
  <si>
    <t>RECAUDACIÓN POR ADMINISTRACIÓN LOCAL Y DOMICILIO FISCAL DEL CONTRIBUYENTE</t>
  </si>
  <si>
    <t>RECAUDACIÓN HISTÓRICA MENSUAL Y ANUAL POR TIPO DE IMPUESTO</t>
  </si>
  <si>
    <t>TASAS DE CAMBIO UTILIZADAS PARA LAS OPERACIONES TRIBUTARIAS DIARIAS</t>
  </si>
  <si>
    <t>CUADRO 1.01</t>
  </si>
  <si>
    <t>GRAFICA 1.01</t>
  </si>
  <si>
    <t>CUADRO 1.02</t>
  </si>
  <si>
    <t>para hacerlo comparable con el año 2010. A partir de la segunda semana de enero 2010, la DGII recauda este impuesto.</t>
  </si>
  <si>
    <t>CUADRO  1.03</t>
  </si>
  <si>
    <t>CUADRO  1.04</t>
  </si>
  <si>
    <t>g/ Incluye pagos de Amnistía, Ley 309-12.</t>
  </si>
  <si>
    <t xml:space="preserve">  Agosto</t>
  </si>
  <si>
    <t xml:space="preserve">  Octubre</t>
  </si>
  <si>
    <t xml:space="preserve">  Diciembre</t>
  </si>
  <si>
    <t xml:space="preserve">     Impuesto S/ Ventas Bancas Apuestas</t>
  </si>
  <si>
    <t xml:space="preserve">     Retención Intereses Personas Físicas</t>
  </si>
  <si>
    <t xml:space="preserve">     Impuesto Emisiones CO2 </t>
  </si>
  <si>
    <t>CUADRO  1.07</t>
  </si>
  <si>
    <t>CUADRO  1.08</t>
  </si>
  <si>
    <r>
      <t xml:space="preserve">     Tarjetas de Turismo  </t>
    </r>
    <r>
      <rPr>
        <vertAlign val="superscript"/>
        <sz val="10"/>
        <rFont val="Trebuchet MS"/>
        <family val="2"/>
      </rPr>
      <t>7/</t>
    </r>
  </si>
  <si>
    <r>
      <t xml:space="preserve">     Tarjetas de Turismo </t>
    </r>
    <r>
      <rPr>
        <vertAlign val="superscript"/>
        <sz val="10"/>
        <rFont val="Trebuchet MS"/>
        <family val="2"/>
      </rPr>
      <t>7/</t>
    </r>
  </si>
  <si>
    <t>Variación del PIB</t>
  </si>
  <si>
    <t>b/ Personas Físicas incluye pago extraordinario de RD$2,429.4 millones en el 2008 correspondiente a ganancia de capital.</t>
  </si>
  <si>
    <t>CUADRO 2.01</t>
  </si>
  <si>
    <t>CUADRO 2.02</t>
  </si>
  <si>
    <t>CUADRO 2.03</t>
  </si>
  <si>
    <t>CUADRO 2.04</t>
  </si>
  <si>
    <t>CUADRO 2.05</t>
  </si>
  <si>
    <t>Nota:</t>
  </si>
  <si>
    <t xml:space="preserve">  Retención Intereses Personas Físicas</t>
  </si>
  <si>
    <t>CUADRO 2.06</t>
  </si>
  <si>
    <t>CUADRO 2.07</t>
  </si>
  <si>
    <t>CUADRO 2.08</t>
  </si>
  <si>
    <t>CUADRO 2.09</t>
  </si>
  <si>
    <t xml:space="preserve">   Retención Intereses Personas Físicas</t>
  </si>
  <si>
    <t xml:space="preserve"> Retención Intereses Personas Físicas</t>
  </si>
  <si>
    <t xml:space="preserve">          Enero</t>
  </si>
  <si>
    <r>
      <t xml:space="preserve">    TOTAL</t>
    </r>
    <r>
      <rPr>
        <vertAlign val="superscript"/>
        <sz val="10"/>
        <rFont val="Trebuchet MS"/>
        <family val="2"/>
      </rPr>
      <t xml:space="preserve"> </t>
    </r>
  </si>
  <si>
    <t xml:space="preserve">    -Impuesto S/Ss. de Telecomunicaciones</t>
  </si>
  <si>
    <t xml:space="preserve">      Retención Intereses Personas Físicas</t>
  </si>
  <si>
    <t xml:space="preserve">   Casinos de Juego</t>
  </si>
  <si>
    <t xml:space="preserve">    Provisión de Bs. y Ss. al Estado</t>
  </si>
  <si>
    <t xml:space="preserve">    Retención Intereses Personas Físicas</t>
  </si>
  <si>
    <t>Nota: Adminitración Local creada en el año 2008; incluye colecturías de Sánchez y Terrenas.</t>
  </si>
  <si>
    <t>Nota: Administración Local creada en el año 2008; incluye colecturías de Sánchez y Terrenas.</t>
  </si>
  <si>
    <t>Otras Retenciones, Intereses a Personas Físicas no residentes, Pagos al Exterior en General e Impuesto S/ Ventas de Bancas.</t>
  </si>
  <si>
    <t>Gasoil Óptimo</t>
  </si>
  <si>
    <t>cantidad de alcohol puro que contiene cada litro vendido. Estos datos son suministrados por las declaraciones juradas del Impuesto</t>
  </si>
  <si>
    <t>Nota: No se incluyen Otros Productos derivados del Alcohol, solo los declarados por concepto de Ron. En esta sección se encuentran</t>
  </si>
  <si>
    <t xml:space="preserve">     Impuesto Sobre los Activos (Ley 557-05)</t>
  </si>
  <si>
    <t xml:space="preserve">    También en el 2012 incluye ganancias de capital por RD$12,233.3 millones y pagos resultado de auditorías relacionadas a Precios de Transferencia RD$189.1 millones.</t>
  </si>
  <si>
    <r>
      <t xml:space="preserve">     Provisión de Bs. y Ss. al Estado </t>
    </r>
    <r>
      <rPr>
        <vertAlign val="superscript"/>
        <sz val="10"/>
        <rFont val="Trebuchet MS"/>
        <family val="2"/>
      </rPr>
      <t>5/</t>
    </r>
  </si>
  <si>
    <r>
      <t xml:space="preserve">OGC Santiago </t>
    </r>
    <r>
      <rPr>
        <vertAlign val="superscript"/>
        <sz val="10"/>
        <rFont val="Trebuchet MS"/>
        <family val="2"/>
      </rPr>
      <t xml:space="preserve">3/ </t>
    </r>
  </si>
  <si>
    <t xml:space="preserve">  Impuesto S/ los Seguros</t>
  </si>
  <si>
    <t>De acuerdo a la Ley 253-12 se establece un impuesto del uno por ciento (1%) sobre el patrimonio inmobiliario total de las personas físicas.</t>
  </si>
  <si>
    <t>A partir de la publicación de la Ley 253-12 se aplica una tasa reducida de 6.5% ad-valorem al avtur.</t>
  </si>
  <si>
    <t>CUADRO 4.01</t>
  </si>
  <si>
    <t>CUADRO 4.02</t>
  </si>
  <si>
    <t>CUADRO 4.03</t>
  </si>
  <si>
    <t>CUADRO 4.04</t>
  </si>
  <si>
    <t>CUADRO 4.05</t>
  </si>
  <si>
    <t>CUADRO 4.06</t>
  </si>
  <si>
    <t>CUADRO 4.07</t>
  </si>
  <si>
    <t>CUADRO 4.08</t>
  </si>
  <si>
    <t>CUADRO 4.09</t>
  </si>
  <si>
    <t>Algunas partidas pueden presentar diferencias por las informaciones suministradas en las declaraciones de los contribuyentes.</t>
  </si>
  <si>
    <t>Para obtener dicha información se tomó el domicilio fiscal del contribuyente que realizó el pago, o la provincia</t>
  </si>
  <si>
    <t>donde se realizó el pago.</t>
  </si>
  <si>
    <t xml:space="preserve">  Impuesto S/Cheques y Transferencias</t>
  </si>
  <si>
    <t xml:space="preserve">3/ Incluye Impuesto S/ Ganancia de Capital (Ley 139-11), Otro Tipo de Renta no Especificado y Otras Retenciones. </t>
  </si>
  <si>
    <t>por efecto de la Ley 309-12 de Amnistía Tributaria.</t>
  </si>
  <si>
    <t xml:space="preserve">Enero - Diciembre 2014 </t>
  </si>
  <si>
    <t>Ingresos por Oficina Recaudadora, año 2014</t>
  </si>
  <si>
    <t>Participación de la recaudación de la DGII en el total de los ingresos por Oficina Recaudadora, año 2005 - 2014</t>
  </si>
  <si>
    <t>Participación de la recaudación de la DGII en el Producto Interno Bruto, año 2005 - 2014</t>
  </si>
  <si>
    <t>Pagos extraordinarios de la DGII, año 2007-2014</t>
  </si>
  <si>
    <t>Recaudación de la DGII Ley 253-12, según Impuestos, 2014</t>
  </si>
  <si>
    <t>Recaudación por Amnistía Ley 309-12, según Impuestos, 2014</t>
  </si>
  <si>
    <t>Comparativo de recaudación de la DGII, por año, según Impuestos, 2013 - 2014</t>
  </si>
  <si>
    <t>Estructura y participación porcentual de las recaudaciones de la DGII, según Impuestos, año 2014</t>
  </si>
  <si>
    <t>Recaudación de la DGII, por meses, según Impuestos, año 2014</t>
  </si>
  <si>
    <t>Participación porcentual de las recaudaciones de la DGII, por meses, según Impuestos, año 2014</t>
  </si>
  <si>
    <t>Elasticidad ingreso de la recaudación de la DGII con respecto al PIB corriente, por año, según Impuestos, 2013-2014</t>
  </si>
  <si>
    <t>Comparativo recaudación de fondos especiales y terceros, por año, según conceptos, 2013 - 2014</t>
  </si>
  <si>
    <t>Comparativo recaudación de la DGII en moneda extranjera, por año, según Impuestos, 2013 - 2014</t>
  </si>
  <si>
    <t>Recaudación de la DGII en moneda extranjera, por meses, según Impuestos, año 2014</t>
  </si>
  <si>
    <t>Recaudación de la DGII, por año, según Impuestos, 2005 - 2014</t>
  </si>
  <si>
    <t>CALENDARIO DEL CONTRIBUYENTE 2014</t>
  </si>
  <si>
    <t xml:space="preserve">La Dirección General de Impuestos Internos (DGII) en interés de mantener informados a la opinión pública y especialistas en general en temas tributarios, pone a disposición el Boletín Estadístico 2014. </t>
  </si>
  <si>
    <t>La segunda parte presenta la recaudación por administración local y domicilio fiscal del contribuyente. A la vez se presenta una serie de recaudo anual de las Administraciones comprendida entre 2005-2014. En la tercera parte se recopila un histórico de las estadísticas de recaudación mensual y anual por conceptos en el período comprendido entre 2005-2014. En la cuarta parte se incluye la información de las Declaraciones Juradas de los contribuyentes. También se incluye en la quinta parte las tasas utilizadas para las operaciones tributarias diarias. Finalmente, se presenta el calendario del Contribuyente correspondiente al año 2014.</t>
  </si>
  <si>
    <t>Recaudación de la DGII en moneda extranjera, por meses, según Impuestos, 2014</t>
  </si>
  <si>
    <t>Ingresos por Oficina Recaudadora, 2014</t>
  </si>
  <si>
    <t>RECAUDACIÓN DE LA DGII LEY 253-12, SEGÚN IMPUESTOS, 2014</t>
  </si>
  <si>
    <r>
      <t>2014</t>
    </r>
    <r>
      <rPr>
        <b/>
        <vertAlign val="superscript"/>
        <sz val="10"/>
        <color indexed="9"/>
        <rFont val="Trebuchet MS"/>
        <family val="2"/>
      </rPr>
      <t>a/</t>
    </r>
  </si>
  <si>
    <t>RECAUDACIÓN DE LA DGII, POR MESES, SEGÚN IMPUESTOS, 2014</t>
  </si>
  <si>
    <t>PARTICIPACIÓN PORCENTUAL DE LAS RECAUDACIONES DE LA DGII, POR MESES, SEGÚN IMPUESTOS, 2014</t>
  </si>
  <si>
    <r>
      <t xml:space="preserve">2014 </t>
    </r>
    <r>
      <rPr>
        <b/>
        <vertAlign val="superscript"/>
        <sz val="10"/>
        <color indexed="9"/>
        <rFont val="Trebuchet MS"/>
        <family val="2"/>
      </rPr>
      <t>a/</t>
    </r>
  </si>
  <si>
    <t>Colecturías y Estafetas, según Administraciones Locales, DGII 2014</t>
  </si>
  <si>
    <t>Recaudación Administración Local Azua, por meses, según Impuestos, 2014</t>
  </si>
  <si>
    <t>Recaudación Administración Local Baní, por meses, según Impuestos, 2014</t>
  </si>
  <si>
    <t>Recaudación Administración Local Barahona, por meses, según Impuestos, 2014</t>
  </si>
  <si>
    <t>Recaudación Administración Local Boca Chica, por meses, según Impuestos, 2014</t>
  </si>
  <si>
    <t>Recaudación Administración Local Bonao, por meses, según Impuestos, 2014</t>
  </si>
  <si>
    <t>Recaudación Administración Local El Seybo, por meses, según Impuestos, 2014</t>
  </si>
  <si>
    <t>Comparativo Recaudación por año, según Impuestos, Gerencia de Grandes Contribuyentes, 2013-2014</t>
  </si>
  <si>
    <t>Recaudación Gerencia de Grandes Contribuyentes, por meses, según Impuestos, 2014</t>
  </si>
  <si>
    <t>Recaudación Administración Local Herrera, por meses, según Impuestos, 2014</t>
  </si>
  <si>
    <t>Recaudación Administración Local Higuey, por meses, según Impuestos, 2014</t>
  </si>
  <si>
    <t>Recaudación Administración Local La Feria, por meses, según Impuestos, 2014</t>
  </si>
  <si>
    <t>Recaudación Administración Local La Romana, por meses, según Impuestos, 2014</t>
  </si>
  <si>
    <t>Recaudación Administración Local La Vega, por meses, según Impuestos, 2014</t>
  </si>
  <si>
    <t>Recaudación Administración Local Los Próceres, por meses, según Impuestos, 2014</t>
  </si>
  <si>
    <t>Recaudación Administración Local Máximo Gómez, por meses, según Impuestos, 2014</t>
  </si>
  <si>
    <t>Recaudación Administración Local Moca, por meses, según Impuestos, 2014</t>
  </si>
  <si>
    <t>Recaudación Administración Local Montecristi, por meses, según Impuestos, 2014</t>
  </si>
  <si>
    <t>Recaudación Administración Local Nagua, por meses, según Impuestos, 2014</t>
  </si>
  <si>
    <t>Recaudación Administración Local OGC Santiago, por meses, según Impuestos, 2014</t>
  </si>
  <si>
    <t>Recaudación Administración Local Puerto Plata, por meses, según Impuestos, 2014</t>
  </si>
  <si>
    <t>Recaudación Administración Local Salcedo, por meses, según Impuestos, 2014</t>
  </si>
  <si>
    <t>Recaudación Administración Local Samaná, por meses, según Impuestos, 2014</t>
  </si>
  <si>
    <t>Recaudación Administración Local San Carlos, por meses, según Impuestos, 2014</t>
  </si>
  <si>
    <t>Recaudación Administración Local San Cristóbal, por meses, según Impuestos, 2014</t>
  </si>
  <si>
    <t>Recaudación Administración Local San Francisco, por meses, según Impuestos, 2014</t>
  </si>
  <si>
    <t>Recaudación Administración Local San Juan de la Maguana, por meses, según Impuestos, 2014</t>
  </si>
  <si>
    <t>Recaudación Administración Local San Pedro, por meses, según Impuestos, 2014</t>
  </si>
  <si>
    <t>Recaudación Administración Local Santiago, por meses, según Impuestos, 2014</t>
  </si>
  <si>
    <t>Recaudación Administración Local Valverde Mao, por meses, según Impuestos, 2014</t>
  </si>
  <si>
    <t>Recaudación Administración Local Villa Mella, por meses, según Impuestos, 2014</t>
  </si>
  <si>
    <t>Recaudación Administración Local Zona Oriental, por meses, según Impuestos, 2014</t>
  </si>
  <si>
    <t>Recaudación por región, según domicilio fiscal del contribuyente, 2013-2014</t>
  </si>
  <si>
    <r>
      <t>2014</t>
    </r>
    <r>
      <rPr>
        <b/>
        <vertAlign val="superscript"/>
        <sz val="10"/>
        <color indexed="9"/>
        <rFont val="Trebuchet MS"/>
        <family val="2"/>
      </rPr>
      <t xml:space="preserve"> a/</t>
    </r>
  </si>
  <si>
    <t>14/13</t>
  </si>
  <si>
    <t>A partir de la publicación de la Ley 253-12 la tasa de retención aumenta de 3% a 5%.</t>
  </si>
  <si>
    <t>Enero-Diciembre 2014</t>
  </si>
  <si>
    <t>09</t>
  </si>
  <si>
    <t>Impuesto a los Hidrocarburos.</t>
  </si>
  <si>
    <t>Impuesto Selectivo a los Seguros.</t>
  </si>
  <si>
    <t>2da. Cuota Impuestos sobre lo Activos de Sociedades con fecha de cierre 31 de marzo.</t>
  </si>
  <si>
    <t>Contribución de Salida Líneas Aéreas (1ra. quincena enero 2014).</t>
  </si>
  <si>
    <t>Contribución de Salida Líneas Aéreas (2da. quincena enero 2014).</t>
  </si>
  <si>
    <t xml:space="preserve">Anticipo Mensual Impuesto Sobre la Renta de Personas Físicas y Sucesiones Indivisas con                   </t>
  </si>
  <si>
    <t>Impuesto Selectivo a los Seguros (DSS).</t>
  </si>
  <si>
    <t>Contribución de Salida Líneas Aéreas (1ra. quincena febrero 2014).</t>
  </si>
  <si>
    <t xml:space="preserve">Informaciones sobre Comprobantes Fiscales para Personas Jurídicas con fecha de cierre al 31 de diciembre. </t>
  </si>
  <si>
    <t>Contribución de Salida Líneas Aéreas (2da. quincena febrero 2014).</t>
  </si>
  <si>
    <t>1era. cuota Impuesto al Patrimonio Inmobiliario (IPI).</t>
  </si>
  <si>
    <t>Anticipo Mensual Impuesto Sobre la Renta de Personas Físicas y Sucesiones Indivisas con actividades</t>
  </si>
  <si>
    <t>Contribución de Salida Líneas Aéreas (1ra. Quincena Marzo 2014).</t>
  </si>
  <si>
    <t>Declaración informativa de Operaciones efectuadas con partes Relacionadas (DIOR), con fecha de cierre 30 de septiembre.</t>
  </si>
  <si>
    <t>Contribución de Salida Líneas Aéreas (2da. quincena marzo 2014).</t>
  </si>
  <si>
    <t>Impuesto sobre la Renta US$ (Minería).</t>
  </si>
  <si>
    <t>Participación sobre Utilidades Netas (PUN).</t>
  </si>
  <si>
    <t>Impuesto Míinimo Anual (IMA).</t>
  </si>
  <si>
    <t>Contribución de Salida Líneas Aéreas (1ra. quincena abril 2014).</t>
  </si>
  <si>
    <t>2da. Cuota Impuesto sobre los Activos de sociedades con fecha de cierre 30 de junio.</t>
  </si>
  <si>
    <t>Liquidación Contribución de Salida Líneas Aéreas (2da. quincena abril 2014).</t>
  </si>
  <si>
    <t>Impuesto Regalías de Minerales.</t>
  </si>
  <si>
    <t>Contribución de Salida Líneas Aéreas (1ra. quincena mayo 2014).</t>
  </si>
  <si>
    <t>30</t>
  </si>
  <si>
    <t>Contribución de Salida Líneas Aéreas (2da. quincena junio 2014).</t>
  </si>
  <si>
    <t>Contribución de Salida Líneas Aéreas (1ra. quincena junio 2014).</t>
  </si>
  <si>
    <t>1er. Anticipo Mensual Impuesto Sobre la Renta de Personas Físicas y Sucesiones Indivisas con actividades comerciales e industriales.</t>
  </si>
  <si>
    <t>Declaración Jurada Informativa de Operaciones efectuadas con partes Relacionadas (DIOR), con fecha de cierre 31 de diciembre.</t>
  </si>
  <si>
    <t>Contribución de Salida Líneas Aéreas (1era. quincena julio 2014).</t>
  </si>
  <si>
    <t>2da. Cuota Impuesto sobre los Activos de sociedades con fecha de cierre 30 de septiembre.</t>
  </si>
  <si>
    <t>Contribución de Salida Líneas Aéreas (2da. quincena julio 2014).</t>
  </si>
  <si>
    <t>Contribución de Salida Líneas Aéreas (1ra. quincena agosto 2014).</t>
  </si>
  <si>
    <t>Contribución de Salida Líneas Aéreas (2da. quincena agosto 2014).</t>
  </si>
  <si>
    <t>2da. cuota Impuesto al Patrimonio Inmobiliario (IPI).</t>
  </si>
  <si>
    <t>Contribución de Salida Líneas Aéreas (2da. quincena septiembre 2014).</t>
  </si>
  <si>
    <t>Contribución de Salida Líneas Aéreas (1ra. quincena octubre 2014).</t>
  </si>
  <si>
    <t>Contribución de Salida Líneas Aéreas (2da. quincena octubre 2014).</t>
  </si>
  <si>
    <t>Contribución de Salida Líneas Aéreas (1ra. quincena noviembre 2014).</t>
  </si>
  <si>
    <t>Informaciones sobre Comprobantes Fiscales para Personas Jurídicas con fecha de cierre 30 de septiembre.</t>
  </si>
  <si>
    <t>Contribución de Salida Líneas Aéreas (2da. quincena noviembre 2014).</t>
  </si>
  <si>
    <t>12</t>
  </si>
  <si>
    <t>18</t>
  </si>
  <si>
    <t>19</t>
  </si>
  <si>
    <t>Contribución de Salida Líneas Aéreas (1ra. quincena diciembre 2014).</t>
  </si>
  <si>
    <t>29</t>
  </si>
  <si>
    <t>1/ Cifras generadas el 27 de enero de 2015, por fecha de recaudación.</t>
  </si>
  <si>
    <t>a/ Cifras generadas el 27 de enero de 2015, por fecha de recaudación.</t>
  </si>
  <si>
    <t xml:space="preserve">      Retención Retribuciones Complementarias</t>
  </si>
  <si>
    <t xml:space="preserve">           AÑOS</t>
  </si>
  <si>
    <t xml:space="preserve">     Impuesto S/Seguros </t>
  </si>
  <si>
    <r>
      <t>2014</t>
    </r>
    <r>
      <rPr>
        <b/>
        <strike/>
        <vertAlign val="superscript"/>
        <sz val="11"/>
        <color indexed="9"/>
        <rFont val="Trebuchet MS"/>
        <family val="2"/>
      </rPr>
      <t>a/</t>
    </r>
  </si>
  <si>
    <t xml:space="preserve">       Retribuciones Complementarias</t>
  </si>
  <si>
    <t xml:space="preserve">a/ Cifras generadas el 27 de enero de 2015, por fecha de recaudación. Este recaudo presenta un aumento con respecto al año anterior </t>
  </si>
  <si>
    <t>a/ Cifras generadas el 27 de enero de 2015, por fecha de recaudación. No incluye recargos y multas.</t>
  </si>
  <si>
    <t xml:space="preserve">         -Año 2012 actualizado a noviembre 2014.</t>
  </si>
  <si>
    <t xml:space="preserve"> Otros Ingresos</t>
  </si>
  <si>
    <t>a/ Año 2014, actualizado al 02 de febrero 2015.</t>
  </si>
  <si>
    <t>1/ Este Anexo A1, corresponde al Balance General de los contribuyentes que pertenecen a estos sectores.</t>
  </si>
  <si>
    <t xml:space="preserve"> Beneficio o Pérdida Neta antes del Impuesto</t>
  </si>
  <si>
    <t>COLECTURÍAS Y ESTAFETAS SEGÚN ADMINISTRACIONES LOCALES, DGII 2014</t>
  </si>
  <si>
    <t>Nota: Cifras DGII 2014, generadas el 27 de enero de 2015, por fecha de recaudación.</t>
  </si>
  <si>
    <r>
      <t>2014</t>
    </r>
    <r>
      <rPr>
        <vertAlign val="superscript"/>
        <sz val="10"/>
        <rFont val="Trebuchet MS"/>
        <family val="2"/>
      </rPr>
      <t>h/</t>
    </r>
  </si>
  <si>
    <t>PIB Corriente 2014</t>
  </si>
  <si>
    <t>Retención Intereses Pagados o Acreditados a Personas Físicas</t>
  </si>
  <si>
    <t>Retención sobre Premios</t>
  </si>
  <si>
    <t>Cable</t>
  </si>
  <si>
    <t>Premios o ganancias obtenidas en máquinas tragamonedas</t>
  </si>
  <si>
    <t>ITBIS***</t>
  </si>
  <si>
    <t>Selectivo Alcoholes y Tabaco**</t>
  </si>
  <si>
    <t>Retenciones de Retribuciones Complementarias*</t>
  </si>
  <si>
    <t>Retenciones de Remesas al Exterior*</t>
  </si>
  <si>
    <t xml:space="preserve"> - </t>
  </si>
  <si>
    <t xml:space="preserve">1/ Actualizado al 02 de enero 2015. </t>
  </si>
  <si>
    <t>RECAUDACIÓN DE LA DGII EN MONEDA EXTRANJERA, POR MESES, SEGÚN IMPUESTOS, 2014</t>
  </si>
  <si>
    <t xml:space="preserve">Bono Fideicomiso </t>
  </si>
  <si>
    <r>
      <t xml:space="preserve">     Impuesto Mínimo Anual Minero  </t>
    </r>
    <r>
      <rPr>
        <vertAlign val="superscript"/>
        <sz val="10"/>
        <rFont val="Trebuchet MS"/>
        <family val="2"/>
      </rPr>
      <t>1/</t>
    </r>
  </si>
  <si>
    <t xml:space="preserve">     ITBIS </t>
  </si>
  <si>
    <r>
      <t xml:space="preserve">     Salida de Pasajeros al Exterior por Aeropuertos  </t>
    </r>
    <r>
      <rPr>
        <vertAlign val="superscript"/>
        <sz val="10"/>
        <rFont val="Trebuchet MS"/>
        <family val="2"/>
      </rPr>
      <t>5/</t>
    </r>
  </si>
  <si>
    <r>
      <t xml:space="preserve">     Tarjetas de Turismo  </t>
    </r>
    <r>
      <rPr>
        <vertAlign val="superscript"/>
        <sz val="10"/>
        <rFont val="Trebuchet MS"/>
        <family val="2"/>
      </rPr>
      <t>6/</t>
    </r>
  </si>
  <si>
    <r>
      <t xml:space="preserve">     Retorno Neto de Fundición Minera </t>
    </r>
    <r>
      <rPr>
        <vertAlign val="superscript"/>
        <sz val="10"/>
        <rFont val="Trebuchet MS"/>
        <family val="2"/>
      </rPr>
      <t>7/</t>
    </r>
  </si>
  <si>
    <r>
      <t xml:space="preserve">     Constitución de Cías</t>
    </r>
    <r>
      <rPr>
        <vertAlign val="superscript"/>
        <sz val="10"/>
        <color indexed="8"/>
        <rFont val="Trebuchet MS"/>
        <family val="2"/>
      </rPr>
      <t>4/</t>
    </r>
  </si>
  <si>
    <t>4/Previo al año 2013 este impuesto se registraba en Otros Impuestos Sobre la Propiedad.</t>
  </si>
  <si>
    <t>9/ Para calcular la Elasticidad de los impuestos, se utiliza la siguiente fórmula, donde T= Impuesto y PIB= Producto Interno Bruto Nominal:</t>
  </si>
  <si>
    <r>
      <t>ELASTICIDAD</t>
    </r>
    <r>
      <rPr>
        <b/>
        <vertAlign val="superscript"/>
        <sz val="10"/>
        <color indexed="9"/>
        <rFont val="Trebuchet MS"/>
        <family val="2"/>
      </rPr>
      <t>9/</t>
    </r>
  </si>
  <si>
    <r>
      <t xml:space="preserve">     Otras retenciones</t>
    </r>
    <r>
      <rPr>
        <vertAlign val="superscript"/>
        <sz val="10"/>
        <rFont val="Trebuchet MS"/>
        <family val="2"/>
      </rPr>
      <t>7/</t>
    </r>
  </si>
  <si>
    <t xml:space="preserve">7/ Incluye Impuesto S/ Ganancia de Capital (Ley 139-11), Otro Tipo de Renta no Especificado y Otras Retenciones. </t>
  </si>
  <si>
    <r>
      <t xml:space="preserve">     Impuesto Sobre los Activos (Ley 557-05) </t>
    </r>
    <r>
      <rPr>
        <vertAlign val="superscript"/>
        <sz val="10"/>
        <rFont val="Trebuchet MS"/>
        <family val="2"/>
      </rPr>
      <t>8/</t>
    </r>
  </si>
  <si>
    <r>
      <t xml:space="preserve">     Impuesto Sobre los Activos Financieros, Ley 139-11 </t>
    </r>
    <r>
      <rPr>
        <vertAlign val="superscript"/>
        <sz val="10"/>
        <rFont val="Trebuchet MS"/>
        <family val="2"/>
      </rPr>
      <t>9/</t>
    </r>
  </si>
  <si>
    <r>
      <t xml:space="preserve">     Imp. Inscripción Vehículos (Placa) </t>
    </r>
    <r>
      <rPr>
        <vertAlign val="superscript"/>
        <sz val="10"/>
        <rFont val="Trebuchet MS"/>
        <family val="2"/>
      </rPr>
      <t>10/</t>
    </r>
  </si>
  <si>
    <r>
      <t xml:space="preserve">     Constitución de Cias</t>
    </r>
    <r>
      <rPr>
        <vertAlign val="superscript"/>
        <sz val="10"/>
        <rFont val="Trebuchet MS"/>
        <family val="2"/>
      </rPr>
      <t xml:space="preserve"> 11/</t>
    </r>
  </si>
  <si>
    <r>
      <t xml:space="preserve">     Impuesto Emisiones CO2</t>
    </r>
    <r>
      <rPr>
        <vertAlign val="superscript"/>
        <sz val="10"/>
        <rFont val="Trebuchet MS"/>
        <family val="2"/>
      </rPr>
      <t>12/</t>
    </r>
  </si>
  <si>
    <r>
      <t xml:space="preserve">     ITBIS </t>
    </r>
    <r>
      <rPr>
        <vertAlign val="superscript"/>
        <sz val="10"/>
        <rFont val="Trebuchet MS"/>
        <family val="2"/>
      </rPr>
      <t>13/</t>
    </r>
  </si>
  <si>
    <r>
      <t xml:space="preserve">     Hidrocarburos 16% Ad-Valorem </t>
    </r>
    <r>
      <rPr>
        <vertAlign val="superscript"/>
        <sz val="10"/>
        <rFont val="Trebuchet MS"/>
        <family val="2"/>
      </rPr>
      <t xml:space="preserve"> 14/</t>
    </r>
  </si>
  <si>
    <r>
      <t xml:space="preserve">     Hidrocarburos Específico  </t>
    </r>
    <r>
      <rPr>
        <vertAlign val="superscript"/>
        <sz val="10"/>
        <rFont val="Trebuchet MS"/>
        <family val="2"/>
      </rPr>
      <t>15/</t>
    </r>
  </si>
  <si>
    <r>
      <t xml:space="preserve">     Impuesto S/Cheques y Transferencias  </t>
    </r>
    <r>
      <rPr>
        <vertAlign val="superscript"/>
        <sz val="10"/>
        <rFont val="Trebuchet MS"/>
        <family val="2"/>
      </rPr>
      <t>16/</t>
    </r>
  </si>
  <si>
    <r>
      <t xml:space="preserve">     Impuesto S/Ss. de Telecomunicaciones </t>
    </r>
    <r>
      <rPr>
        <vertAlign val="superscript"/>
        <sz val="10"/>
        <rFont val="Trebuchet MS"/>
        <family val="2"/>
      </rPr>
      <t>17/</t>
    </r>
  </si>
  <si>
    <r>
      <t xml:space="preserve">     Impuesto S/Seguros </t>
    </r>
    <r>
      <rPr>
        <vertAlign val="superscript"/>
        <sz val="10"/>
        <rFont val="Trebuchet MS"/>
        <family val="2"/>
      </rPr>
      <t>18/</t>
    </r>
  </si>
  <si>
    <t xml:space="preserve">     Otros </t>
  </si>
  <si>
    <r>
      <t xml:space="preserve">     Impuesto Sobre Tramitación de Documentos  </t>
    </r>
    <r>
      <rPr>
        <vertAlign val="superscript"/>
        <sz val="10"/>
        <rFont val="Trebuchet MS"/>
        <family val="2"/>
      </rPr>
      <t>19/</t>
    </r>
  </si>
  <si>
    <r>
      <t xml:space="preserve">     Licencia para portar Armas de Fuego </t>
    </r>
    <r>
      <rPr>
        <vertAlign val="superscript"/>
        <sz val="10"/>
        <rFont val="Trebuchet MS"/>
        <family val="2"/>
      </rPr>
      <t>20/</t>
    </r>
  </si>
  <si>
    <r>
      <t xml:space="preserve">     Impuesto específico sobre Bancas de Apuestas, Ley 139-11 </t>
    </r>
    <r>
      <rPr>
        <vertAlign val="superscript"/>
        <sz val="10"/>
        <rFont val="Trebuchet MS"/>
        <family val="2"/>
      </rPr>
      <t>21/</t>
    </r>
  </si>
  <si>
    <r>
      <t xml:space="preserve">     Salida de Pasajeros al Exterior por Aeropuertos  </t>
    </r>
    <r>
      <rPr>
        <vertAlign val="superscript"/>
        <sz val="10"/>
        <rFont val="Trebuchet MS"/>
        <family val="2"/>
      </rPr>
      <t>22/</t>
    </r>
  </si>
  <si>
    <r>
      <t xml:space="preserve">     Derechos Consulares  </t>
    </r>
    <r>
      <rPr>
        <vertAlign val="superscript"/>
        <sz val="10"/>
        <rFont val="Trebuchet MS"/>
        <family val="2"/>
      </rPr>
      <t>23/</t>
    </r>
  </si>
  <si>
    <r>
      <t xml:space="preserve">OTROS IMPUESTOS </t>
    </r>
    <r>
      <rPr>
        <vertAlign val="superscript"/>
        <sz val="10"/>
        <rFont val="Trebuchet MS"/>
        <family val="2"/>
      </rPr>
      <t xml:space="preserve">24/ </t>
    </r>
  </si>
  <si>
    <r>
      <t xml:space="preserve">     Tarjetas de Turismo  </t>
    </r>
    <r>
      <rPr>
        <vertAlign val="superscript"/>
        <sz val="10"/>
        <rFont val="Trebuchet MS"/>
        <family val="2"/>
      </rPr>
      <t>25/</t>
    </r>
  </si>
  <si>
    <r>
      <t xml:space="preserve">     Retorno Neto de Fundición Minera </t>
    </r>
    <r>
      <rPr>
        <vertAlign val="superscript"/>
        <sz val="10"/>
        <rFont val="Trebuchet MS"/>
        <family val="2"/>
      </rPr>
      <t>26/</t>
    </r>
  </si>
  <si>
    <t>26/ Este impuesto aplica a partir de diciembre 2012.</t>
  </si>
  <si>
    <t>23/ Eliminado según el artículo 336 del Tratado de Libre Comercio (DR-CAFTA), a partir del año 2008.</t>
  </si>
  <si>
    <t>22/ y 25/ Ingresos en dólares y euros convertidos en RD$ a la tasa oficial vigente.</t>
  </si>
  <si>
    <t>20/ Licencias para portar Armas de Fuego se registra directamente en Tesorería, por disposición del Ministerio de Interior y Policía, a partir del año 2005.</t>
  </si>
  <si>
    <t>19/ y 24/ Eliminado con la Ley 173-07 de Eficiencia Recaudatoria.</t>
  </si>
  <si>
    <t>18/ Aplica a partir del año 2007, Ley 495-06.</t>
  </si>
  <si>
    <t>16/ y 17/ Aplican a partir de octubre de 2004, mediante Ley 288-04.</t>
  </si>
  <si>
    <t>15/ A partir de la segunda semana de enero de 2010, la DGII recauda el Impuesto Específico que era recaudado por Tesorería. Año 2009 incluye RD$19,211.1 millones</t>
  </si>
  <si>
    <t>11/ Previo al año 2013 este impuesto se registraba en Otros Impuestos Sobre la Propiedad.</t>
  </si>
  <si>
    <t>12/ Aplica a partir del año 2013.</t>
  </si>
  <si>
    <t>8/,10/ y 14/ Aplican a partir del año 2006, Ley 557-05.</t>
  </si>
  <si>
    <t>Nota: Estos montos son tomados de las declaraciones juradas presentadas por los contribuyentes.</t>
  </si>
  <si>
    <t xml:space="preserve">Nota: </t>
  </si>
  <si>
    <t>Nota: Incluye recargos y multas.</t>
  </si>
  <si>
    <t>1/ Cifras generadas el 27 de enero de 2015.</t>
  </si>
  <si>
    <t>Nota: Tarjeta de Turismo incluye recaudación en Euro y en Dólares; Euros convertidos a Dólares.</t>
  </si>
  <si>
    <t>a/ Cifras generadas el 27 de enero de 2015.</t>
  </si>
  <si>
    <t>Nota: Incluyen Tasas, Recargos y Multas.</t>
  </si>
  <si>
    <t xml:space="preserve">Nota:  </t>
  </si>
  <si>
    <t xml:space="preserve"> Nota: La administración local Baní incluye colecturía de San José de Ocoa.</t>
  </si>
  <si>
    <t>Nota: La administración local Barahona incluye colecturías de Neyba, Pedernales y Jimaní.</t>
  </si>
  <si>
    <t>Nota: La administración local Boca Chica incluye estafeta de Caucedo.</t>
  </si>
  <si>
    <t>Nota: En el año 2011 la Administración Local Central fue dividida en la Administración Local San Carlos y la Administración Local Máximo Gómez.</t>
  </si>
  <si>
    <r>
      <t xml:space="preserve">     Salida de Pasajeros al Exterior por Aeropuertos </t>
    </r>
    <r>
      <rPr>
        <vertAlign val="superscript"/>
        <sz val="10"/>
        <rFont val="Trebuchet MS"/>
        <family val="2"/>
      </rPr>
      <t xml:space="preserve"> 5/</t>
    </r>
  </si>
  <si>
    <r>
      <t xml:space="preserve">     Tarjetas de Turismo </t>
    </r>
    <r>
      <rPr>
        <vertAlign val="superscript"/>
        <sz val="10"/>
        <rFont val="Trebuchet MS"/>
        <family val="2"/>
      </rPr>
      <t>6/</t>
    </r>
  </si>
  <si>
    <t>4/ Aplica a partir del año 2013.</t>
  </si>
  <si>
    <t xml:space="preserve">5/ y 6/ Ingresos en dólares y euros convertidos en RD$ a la tasa oficial vigente. </t>
  </si>
  <si>
    <t>7/ Este impuesto aplica a partir de diciembre 2012.</t>
  </si>
  <si>
    <t xml:space="preserve">       VARIACIÓN</t>
  </si>
  <si>
    <r>
      <t xml:space="preserve">     Impuesto Mínimo Anual Minero</t>
    </r>
    <r>
      <rPr>
        <vertAlign val="superscript"/>
        <sz val="10"/>
        <rFont val="Trebuchet MS"/>
        <family val="2"/>
      </rPr>
      <t>1/</t>
    </r>
  </si>
  <si>
    <r>
      <t xml:space="preserve">     Impuesto S/Utilidades Mineras (PUN)</t>
    </r>
    <r>
      <rPr>
        <vertAlign val="superscript"/>
        <sz val="10"/>
        <rFont val="Trebuchet MS"/>
        <family val="2"/>
      </rPr>
      <t>2/</t>
    </r>
  </si>
  <si>
    <r>
      <t xml:space="preserve">     Otras retenciones</t>
    </r>
    <r>
      <rPr>
        <vertAlign val="superscript"/>
        <sz val="10"/>
        <rFont val="Trebuchet MS"/>
        <family val="2"/>
      </rPr>
      <t>3/</t>
    </r>
  </si>
  <si>
    <r>
      <t xml:space="preserve">     Impuesto Emisiones CO2</t>
    </r>
    <r>
      <rPr>
        <vertAlign val="superscript"/>
        <sz val="10"/>
        <rFont val="Trebuchet MS"/>
        <family val="2"/>
      </rPr>
      <t>4/</t>
    </r>
  </si>
  <si>
    <r>
      <t xml:space="preserve">     Salida de Pasajeros al Exterior por Aeropuertos </t>
    </r>
    <r>
      <rPr>
        <vertAlign val="superscript"/>
        <sz val="10"/>
        <rFont val="Trebuchet MS"/>
        <family val="2"/>
      </rPr>
      <t>5/</t>
    </r>
  </si>
  <si>
    <r>
      <t xml:space="preserve">    Tarjetas de Turismo </t>
    </r>
    <r>
      <rPr>
        <vertAlign val="superscript"/>
        <sz val="10"/>
        <rFont val="Trebuchet MS"/>
        <family val="2"/>
      </rPr>
      <t>6/</t>
    </r>
  </si>
  <si>
    <r>
      <t xml:space="preserve">     Impuesto Mínimo Anual Minero</t>
    </r>
    <r>
      <rPr>
        <vertAlign val="superscript"/>
        <sz val="10"/>
        <rFont val="Trebuchet MS"/>
        <family val="2"/>
      </rPr>
      <t>2/</t>
    </r>
  </si>
  <si>
    <r>
      <t xml:space="preserve">     Impuesto S/Utilidades Mineras (PUN)</t>
    </r>
    <r>
      <rPr>
        <vertAlign val="superscript"/>
        <sz val="10"/>
        <rFont val="Trebuchet MS"/>
        <family val="2"/>
      </rPr>
      <t>3/</t>
    </r>
  </si>
  <si>
    <r>
      <t xml:space="preserve">     Dividendos  </t>
    </r>
    <r>
      <rPr>
        <vertAlign val="superscript"/>
        <sz val="10"/>
        <rFont val="Trebuchet MS"/>
        <family val="2"/>
      </rPr>
      <t>4/</t>
    </r>
  </si>
  <si>
    <r>
      <t xml:space="preserve">     Constitución de Cias</t>
    </r>
    <r>
      <rPr>
        <vertAlign val="superscript"/>
        <sz val="10"/>
        <rFont val="Trebuchet MS"/>
        <family val="2"/>
      </rPr>
      <t>5/</t>
    </r>
  </si>
  <si>
    <r>
      <t xml:space="preserve">     Hidrocarburos Específico </t>
    </r>
    <r>
      <rPr>
        <vertAlign val="superscript"/>
        <sz val="10"/>
        <rFont val="Trebuchet MS"/>
        <family val="2"/>
      </rPr>
      <t>7/</t>
    </r>
  </si>
  <si>
    <r>
      <t xml:space="preserve">     Salida de Pasajeros al Exterior por Aeropuertos </t>
    </r>
    <r>
      <rPr>
        <vertAlign val="superscript"/>
        <sz val="10"/>
        <rFont val="Trebuchet MS"/>
        <family val="2"/>
      </rPr>
      <t>8/</t>
    </r>
  </si>
  <si>
    <r>
      <t xml:space="preserve">     Derechos Consulares </t>
    </r>
    <r>
      <rPr>
        <vertAlign val="superscript"/>
        <sz val="10"/>
        <rFont val="Trebuchet MS"/>
        <family val="2"/>
      </rPr>
      <t xml:space="preserve">9/   </t>
    </r>
    <r>
      <rPr>
        <sz val="10"/>
        <rFont val="Trebuchet MS"/>
        <family val="2"/>
      </rPr>
      <t xml:space="preserve">    </t>
    </r>
  </si>
  <si>
    <r>
      <t xml:space="preserve">     Tarjetas de Turismo </t>
    </r>
    <r>
      <rPr>
        <vertAlign val="superscript"/>
        <sz val="10"/>
        <rFont val="Trebuchet MS"/>
        <family val="2"/>
      </rPr>
      <t>10/</t>
    </r>
  </si>
  <si>
    <r>
      <t xml:space="preserve">     Retorno Neto de Fundición Minera </t>
    </r>
    <r>
      <rPr>
        <vertAlign val="superscript"/>
        <sz val="10"/>
        <rFont val="Trebuchet MS"/>
        <family val="2"/>
      </rPr>
      <t>11/</t>
    </r>
  </si>
  <si>
    <t>4/ Pago extraordinario de RD$1,849.5 millones realizado por concepto de pago de dividendos en el mes de agosto de 2010.</t>
  </si>
  <si>
    <t>5/ Previo al año 2013 este impuesto se registraba en Otros Impuestos Sobre la Propiedad.</t>
  </si>
  <si>
    <t xml:space="preserve">7/ A partir de la segunda semana de enero de 2010 la DGII recauda el impuesto Específico que era recaudado por Tesorería. </t>
  </si>
  <si>
    <t>8/ y 10/ Ingresos en dólares y euros convertidos en RD$ a la tasa oficial vigente.</t>
  </si>
  <si>
    <t>9/ Eliminado según el artículo 336 del Tratado de Libre Comercio (DR-CAFTA).</t>
  </si>
  <si>
    <t>11/ Este impuesto aplica a partir de diciembre 2012.</t>
  </si>
  <si>
    <t>Nota: La administración local Herrera incluye estafeta del Canódromo.</t>
  </si>
  <si>
    <t>Nota: A partir del año 2011 esta administración local pasó a llamarse Los Próceres.</t>
  </si>
  <si>
    <t>a/Cifras generadas el 27 de enero de 2015, por fecha de recaudación.</t>
  </si>
  <si>
    <t>Nota: A partir del año 2011, la Administración local La Fe pasa a llamarse Los Próceres.</t>
  </si>
  <si>
    <t>Nota: A partir del año 2011, la Administración local La Fe pasó a llamarse Los Próceres.</t>
  </si>
  <si>
    <t>Nota: Adminitración Local creada en el año 2011.</t>
  </si>
  <si>
    <t>Constitución de Cias</t>
  </si>
  <si>
    <t>Nota: La administración local Montecristi incluye colecturías de Dajabón y Villa Vásquez.</t>
  </si>
  <si>
    <t>Nota: Administración local creada en el año 2009 con los principales contribuyentes de la Administración Local Santiago.</t>
  </si>
  <si>
    <t>Nota: Incluye colecturía de Sosúa y estafeta Puerto Plata.</t>
  </si>
  <si>
    <t>Nota: Creada en el 2011, a partir de la división de la Administración Local Central.</t>
  </si>
  <si>
    <t>Nota: La administración local  incluye colecturía de Cotuí.</t>
  </si>
  <si>
    <t>Nota: La administración local San Juan incluye colecturías de Elías Piña y Las Matas de Farfán.</t>
  </si>
  <si>
    <t xml:space="preserve">      Constitución de Cias</t>
  </si>
  <si>
    <t>Nota: La administración local Valverde Mao incluye colecturía de Santiago Rodríguez.</t>
  </si>
  <si>
    <t>Nota: La administración local Villa Mella incluye colecturía de Monte Plata y estafeta Villa Mella.</t>
  </si>
  <si>
    <t>Nota: Incluye recargos y multas;</t>
  </si>
  <si>
    <t>Para obtener dicha información se tomó el domicilio fiscal del contribuyente que realizó el pago, o la provincia donde se realizó el pago.</t>
  </si>
  <si>
    <t>Nota: La recaudación de este impuesto se refiere a negocios de único dueño y profesionales liberales.</t>
  </si>
  <si>
    <r>
      <t>2014</t>
    </r>
    <r>
      <rPr>
        <b/>
        <vertAlign val="superscript"/>
        <sz val="10"/>
        <color indexed="9"/>
        <rFont val="Trebuchet MS"/>
        <family val="2"/>
      </rPr>
      <t>b/</t>
    </r>
  </si>
  <si>
    <t xml:space="preserve">a/ Año 2012 incluye un monto de RD$12,233.3 millones correspondiente a ganancia de capital por la venta de acciones de Cervecería Nacional Dominicana. </t>
  </si>
  <si>
    <t xml:space="preserve">Nota: Retenciones incluye Renta de los Salarios, Prestación de Ss. Generales, Premios (Ley 11-92 y 139-11), Retención S/Premios Bancas de Lotería y Deportivas, </t>
  </si>
  <si>
    <t>Nota: A partir del año 2011 se incluye la Retención Sobre Premios Bancas de Lotería y Deportivas, Ley 139-11.</t>
  </si>
  <si>
    <t>A partir de la Ley 253-12, la retención de la tasa del Impuesto S/Premios  aumentó de 15% a 25%.</t>
  </si>
  <si>
    <t>Nota: Se establece un 10% por concepto de alquiler de bienes muebles e inmuebles, Ley 288-04.</t>
  </si>
  <si>
    <t>Nota: Ley 253-12 establece que la escala salarial no será ajustada por inflación para los años 2013, 2014 y 2015.</t>
  </si>
  <si>
    <t>provistos por personas físicas, no ejecutados en relación de dependencias.</t>
  </si>
  <si>
    <t xml:space="preserve">Nota: Ley 11-92 establece 10% sobre los honorarios, comisiones y demás remuneraciones y pagos por las prestación de servicios en general, </t>
  </si>
  <si>
    <t>Nota: La tasa para el año fiscal 2014 es de 28%, Ley 253-12.</t>
  </si>
  <si>
    <t>Nota: A partir de la publicación de la Ley 253-12 se efectuará un pago único y definitivo del 10% del monto del dividendo.</t>
  </si>
  <si>
    <t>Nota: A partir de la publicación de la Ley 253-12 se efectuará un pago único y definitivo del 10% del monto de los intereses.</t>
  </si>
  <si>
    <t>Nota: Este impuesto fue modificado por la Ley 288-04, 145-02, 557-05 y 253-12.</t>
  </si>
  <si>
    <t>Nota: La Ley 288-04 establece un impuesto de 3% sobre la masa sucesoral; las donaciones quedan sujetas al pago del impuesto equivalente a la tasa del</t>
  </si>
  <si>
    <t>Nota: Ley 253-12 establece la tasa del impuesto de uno por ciento (1%) anual, calculado sobre el monto de los activos imponibles.</t>
  </si>
  <si>
    <t>Nota: A partir de la publicación de la Ley 253-12 se aplica una tasa reducida de 6.5% ad-valorem al avtur.</t>
  </si>
  <si>
    <t>Nota: Este impuesto aplica a partir de la segunda semana de enero 2010. Anteriormente lo administraba Tesorería Nacional.</t>
  </si>
  <si>
    <t>Con la Ley 253-12 se incluye como servicio gravado televisión por cable.</t>
  </si>
  <si>
    <t>Nota: Vehículos de Motor incluye recaudación de marbetes, chapas, traspasos, duplicados de matrículas y cambio/renovación de Placas.</t>
  </si>
  <si>
    <t>A partir del año 2013 la fecha de renovación de marbetes se cambió para los meses de octubre a diciembre. Anteriormente se realizaba entre los meses de agosto y noviembre.</t>
  </si>
  <si>
    <t>Nota: Este impuesto aplica a partir de noviembre 2004, Ley 288-04. La tasa aplicable es de un 10%.</t>
  </si>
  <si>
    <t>Nota: Este Impuesto incluye Salida de Pasajeros y Tarjetas de Turismo.</t>
  </si>
  <si>
    <t>Nota: Reembolso es la cantidad de dinero que se devuelve al contribuyente cuando la Administración Tributaria determina que hubo un pago en exceso.</t>
  </si>
  <si>
    <t xml:space="preserve"> Ingresos por Salarios</t>
  </si>
  <si>
    <t xml:space="preserve"> Ingresos por Alquileres</t>
  </si>
  <si>
    <t xml:space="preserve"> Honorarios por Servicios Profesionales</t>
  </si>
  <si>
    <t xml:space="preserve"> Intereses</t>
  </si>
  <si>
    <t xml:space="preserve"> Inventario Inicial</t>
  </si>
  <si>
    <t xml:space="preserve"> Ventas</t>
  </si>
  <si>
    <t>Total Ingresos Brutos</t>
  </si>
  <si>
    <t xml:space="preserve"> Compras</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</si>
  <si>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</si>
  <si>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</si>
  <si>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</si>
  <si>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</si>
  <si>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</si>
  <si>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</si>
  <si>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</si>
  <si>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</si>
  <si>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Otros Gastos</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</si>
  <si>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</si>
  <si>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</si>
  <si>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</si>
  <si>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</si>
  <si>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</si>
  <si>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</si>
  <si>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</si>
  <si>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</si>
  <si>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</si>
  <si>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</si>
  <si>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Contributiva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</si>
  <si>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</si>
  <si>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</si>
  <si>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</si>
  <si>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</si>
  <si>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Impuesto Liquidado</t>
  </si>
  <si>
    <t xml:space="preserve"> Anticipos Pagados</t>
  </si>
  <si>
    <t xml:space="preserve"> Retenciones</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</si>
  <si>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</si>
  <si>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</si>
  <si>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</si>
  <si>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</si>
  <si>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</si>
  <si>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</si>
  <si>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</si>
  <si>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</si>
  <si>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</si>
  <si>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 xml:space="preserve"> Total a Pagar</t>
  </si>
  <si>
    <t>Exceso de depreciación</t>
  </si>
  <si>
    <t>*Beneficio Neto antes del Impuesto</t>
  </si>
  <si>
    <t>Exceso Provisión Ctas. Incobrables</t>
  </si>
  <si>
    <t>Pérdida Capital no compensada en ejercicio anterior</t>
  </si>
  <si>
    <t>Diferencia Cambiaria</t>
  </si>
  <si>
    <t>Deficiencia de Depreciación</t>
  </si>
  <si>
    <t>Total Ajustes Fiscales</t>
  </si>
  <si>
    <t>Renta Neta Imponible antes Pérdida (-)</t>
  </si>
  <si>
    <t>Pérdidas años anteriores que se compensan</t>
  </si>
  <si>
    <t>Deducción por Inversión (Ley 392-07)</t>
  </si>
  <si>
    <t>Anticipos Pagados</t>
  </si>
  <si>
    <t>Retenciones Entidades Estado</t>
  </si>
  <si>
    <t>Compens. autoriz y otros pagos</t>
  </si>
  <si>
    <t>Saldo Favor ejercicio anterior</t>
  </si>
  <si>
    <t>Diferencia a Pagar</t>
  </si>
  <si>
    <t>Saldo a Favor</t>
  </si>
  <si>
    <t>Interés Indemnizatorio en Declaración Tardía</t>
  </si>
  <si>
    <t>Total a Pagar</t>
  </si>
  <si>
    <t>Ingresos Brutos sujetos al pago de Anticipos</t>
  </si>
  <si>
    <t>Impuestos no deducibles</t>
  </si>
  <si>
    <t>Ajustes por Fiscalización de ejercicios anteriores</t>
  </si>
  <si>
    <t>Exceso Donaciones Instituciones Bien Público</t>
  </si>
  <si>
    <t>Exceso aportes a Planes de Pensiones</t>
  </si>
  <si>
    <t>Ajustes positivos por Reembolsos</t>
  </si>
  <si>
    <t>Ajustes de precios de transferencia</t>
  </si>
  <si>
    <t>Otros ajustes Positivos</t>
  </si>
  <si>
    <t xml:space="preserve">Exención Ley de Incentivos </t>
  </si>
  <si>
    <t>Dividendos Ganados otras Cías.</t>
  </si>
  <si>
    <t>Otros ajustes negativos</t>
  </si>
  <si>
    <t>Ajustes de Inventario</t>
  </si>
  <si>
    <t>Renta Neta Impuesto antes Pérdida</t>
  </si>
  <si>
    <t>Renta Neta Imponible antes Pérdida (+)</t>
  </si>
  <si>
    <t>Renta Neta Imp después Pérdida y la Ley 392-07</t>
  </si>
  <si>
    <t>Renta Neta Imponible después Pérdida (+)</t>
  </si>
  <si>
    <t>Renta Neta Imponible después Pérdida (-)</t>
  </si>
  <si>
    <t xml:space="preserve">Reta Neta Imponible después de la Pérdida y Ley 392-07 </t>
  </si>
  <si>
    <t>Reta Neta Imponible después Pérdida y Ley 392-07 (+)</t>
  </si>
  <si>
    <t>Reta Neta Imponible después Pérdida y Ley 392-07 (-)</t>
  </si>
  <si>
    <t>Impuesto Liquidado</t>
  </si>
  <si>
    <t>Crédito Dividendos Retenidos</t>
  </si>
  <si>
    <t>Crédito por inversión</t>
  </si>
  <si>
    <t>Crédito fiscal transferible</t>
  </si>
  <si>
    <t>Mora por Declaración Tardía</t>
  </si>
  <si>
    <t>Mora en Pagos Anticipos</t>
  </si>
  <si>
    <t>Total Recargos</t>
  </si>
  <si>
    <t>Sanciones</t>
  </si>
  <si>
    <t>Interés Indemnizatorio sobre Anticipos</t>
  </si>
  <si>
    <t>Nuevo Saldo a Favor ajustado</t>
  </si>
  <si>
    <t>Ingresos Brutos</t>
  </si>
  <si>
    <t>Cuentas por Cobrar a Clientes</t>
  </si>
  <si>
    <t>Otras Cuentas por Cobrar</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</si>
  <si>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</si>
  <si>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</si>
  <si>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</si>
  <si>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</si>
  <si>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</si>
  <si>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</si>
  <si>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</si>
  <si>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</si>
  <si>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</si>
  <si>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</si>
  <si>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</si>
  <si>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</si>
  <si>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</si>
  <si>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</si>
  <si>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</si>
  <si>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</si>
  <si>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</si>
  <si>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</si>
  <si>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</si>
  <si>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</si>
  <si>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</si>
  <si>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</si>
  <si>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</si>
  <si>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</si>
  <si>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</si>
  <si>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</si>
  <si>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</si>
  <si>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Otras Provisiones</t>
  </si>
  <si>
    <t>Total Activos</t>
  </si>
  <si>
    <t>Acreedores A Corto Plazo</t>
  </si>
  <si>
    <t>Préstamos</t>
  </si>
  <si>
    <t>Cuentas Por Pagar</t>
  </si>
  <si>
    <t>Impuestos Por Pagar</t>
  </si>
  <si>
    <t>Otras Cuentas</t>
  </si>
  <si>
    <t>Cobros Anticipados</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</si>
  <si>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</si>
  <si>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</si>
  <si>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</si>
  <si>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</si>
  <si>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</si>
  <si>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</si>
  <si>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Otros Pasivos</t>
  </si>
  <si>
    <t>Patrimonio</t>
  </si>
  <si>
    <t>Capital Suscrito Y Pagado</t>
  </si>
  <si>
    <t>Reservas</t>
  </si>
  <si>
    <t>Beneficio (Pérdida) de ejercicios anteriores</t>
  </si>
  <si>
    <t>Beneficio (Pérdida) del ejercicio actual</t>
  </si>
  <si>
    <t>Total Pasivos Y Patrimonio</t>
  </si>
  <si>
    <t>DISPONIBILIDADES</t>
  </si>
  <si>
    <t>CARTERAS DE CRÉDITOS</t>
  </si>
  <si>
    <t>INVERSIONES</t>
  </si>
  <si>
    <t>CUENTAS A RECIBIR</t>
  </si>
  <si>
    <t xml:space="preserve"> ACTIVOS FIJOS</t>
  </si>
  <si>
    <t>Automóviles y Equipo (Categoría 2)</t>
  </si>
  <si>
    <t>Otros Activos Fijos Depreciables (Categoría 3)</t>
  </si>
  <si>
    <t>Otros Act Fijos no Depreciables (Incluye Terrenos)</t>
  </si>
  <si>
    <t>RENDIMIENTOS POR COBRAR</t>
  </si>
  <si>
    <t>Por Cartera de Créditos</t>
  </si>
  <si>
    <t>Otras</t>
  </si>
  <si>
    <t>OTROS ACTIVOS</t>
  </si>
  <si>
    <t>Pagos Anticipados</t>
  </si>
  <si>
    <t>Impuesto Sobre La Renta Diferido</t>
  </si>
  <si>
    <t>Bienes Diversos</t>
  </si>
  <si>
    <t>Partidas para Imputar</t>
  </si>
  <si>
    <t>PROVISIONES PARA RIESGOS Y GASTOS</t>
  </si>
  <si>
    <t>Depreciación Acumulada Activos Fijos (Cat 1)</t>
  </si>
  <si>
    <t>Depreciación Acumulada Activos Fijos (Cat 2)</t>
  </si>
  <si>
    <t>Depreciación Acumulada Activos Fijos (Cat 3)</t>
  </si>
  <si>
    <t>Provisión para Cartera Créditos</t>
  </si>
  <si>
    <t>Provisión para Inversiones</t>
  </si>
  <si>
    <t>Provisión para Activos Fijos</t>
  </si>
  <si>
    <t>Provisión para Otros Activos</t>
  </si>
  <si>
    <t>TOTAL ACTIVOS</t>
  </si>
  <si>
    <t>PASIVOS Y PATRIMONIO</t>
  </si>
  <si>
    <t>Depósitos al Público</t>
  </si>
  <si>
    <t>Depósitos a la Vista</t>
  </si>
  <si>
    <t>Depósitos de Ahorro</t>
  </si>
  <si>
    <t>Depósitos a Plazo</t>
  </si>
  <si>
    <t>VALORES EN CIRCULACIÓN</t>
  </si>
  <si>
    <t>Bonos</t>
  </si>
  <si>
    <t>Cédulas Hipotecarias</t>
  </si>
  <si>
    <t>Certificados Financieros</t>
  </si>
  <si>
    <t>Otros Valores en Circulación</t>
  </si>
  <si>
    <t>FINANCIAMIENTOS OBTENIDOS</t>
  </si>
  <si>
    <t>Con instituciones financieras locales</t>
  </si>
  <si>
    <t>Con instituciones financieras del exterior</t>
  </si>
  <si>
    <t xml:space="preserve"> OBLIGACIONES FINANCIERAS</t>
  </si>
  <si>
    <t>ACREEDORES Y PROVISIONES DIVERSOS</t>
  </si>
  <si>
    <t>Acreedores Diversos</t>
  </si>
  <si>
    <t>Provisiones para Contingencias</t>
  </si>
  <si>
    <t>Cargos por Pagar</t>
  </si>
  <si>
    <t>OTROS PASIVOS</t>
  </si>
  <si>
    <t>Impuesto Sobre Renta Diferido</t>
  </si>
  <si>
    <t>Otros Créditos Diferidos</t>
  </si>
  <si>
    <t>OBLIGACIONES SUBORDINADAS</t>
  </si>
  <si>
    <t>PATRIMONIO</t>
  </si>
  <si>
    <t>Capital En Circulación</t>
  </si>
  <si>
    <t>Otros aportes Patrim. no Capitalizados</t>
  </si>
  <si>
    <t>Reservas Patrimoniales</t>
  </si>
  <si>
    <t>Beneficio (Pérdida) de Ejercicios Anteriores</t>
  </si>
  <si>
    <t>Beneficio (Pérdida) del Ejercicio Actual</t>
  </si>
  <si>
    <t>TOTAL PASIVO Y PATRIMONIO</t>
  </si>
  <si>
    <t>Por Inversiones</t>
  </si>
  <si>
    <t>Por Disponibilidades</t>
  </si>
  <si>
    <t>Otros Cargos Diferidos</t>
  </si>
  <si>
    <t>Bienes Diferidos en Recuperación de Créditos</t>
  </si>
  <si>
    <t>Deudores por Aceptaciones</t>
  </si>
  <si>
    <t>Intereses y Comisiones Devengados no Cobrados</t>
  </si>
  <si>
    <t>Reserva Legal Bancaria</t>
  </si>
  <si>
    <t>FONDOS EN ADMINISTRACIÓN</t>
  </si>
  <si>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</si>
  <si>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</si>
  <si>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</si>
  <si>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</si>
  <si>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</si>
  <si>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</si>
  <si>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</si>
  <si>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</si>
  <si>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</si>
  <si>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</si>
  <si>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</si>
  <si>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</si>
  <si>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</si>
  <si>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</si>
  <si>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</si>
  <si>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</si>
  <si>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</si>
  <si>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</si>
  <si>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</si>
  <si>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</si>
  <si>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</si>
  <si>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</si>
  <si>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</si>
  <si>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</si>
  <si>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</si>
  <si>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</si>
  <si>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</si>
  <si>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</si>
  <si>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</si>
  <si>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</si>
  <si>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</si>
  <si>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</si>
  <si>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</si>
  <si>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t>Ingresos de Operaciones Netos</t>
  </si>
  <si>
    <t>Ingresos Netos</t>
  </si>
  <si>
    <t>Otros Ingresos</t>
  </si>
  <si>
    <t>Devoluciones S/Venta</t>
  </si>
  <si>
    <t>Descuento S/Venta</t>
  </si>
  <si>
    <t>Ingresos Financieros</t>
  </si>
  <si>
    <t>Intereses Perc. por Inversiones Financieras de Inst.  reguladas por las Autoridades Monetarias</t>
  </si>
  <si>
    <t>Intereses Perc. por Inversiones Financieras de Inst. no reguladas por las Autoridades Monetarias</t>
  </si>
  <si>
    <t>Por Dividendos</t>
  </si>
  <si>
    <t>Por Préstamos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</si>
  <si>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</si>
  <si>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</si>
  <si>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</si>
  <si>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</si>
  <si>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</si>
  <si>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</si>
  <si>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</si>
  <si>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Costo y Gastos de Operaciones</t>
  </si>
  <si>
    <t>Gastos de Personal</t>
  </si>
  <si>
    <t>Sueldos y Salarios</t>
  </si>
  <si>
    <t>Retribuciones Complementarias</t>
  </si>
  <si>
    <t>Seguros</t>
  </si>
  <si>
    <t>Otros Seguros</t>
  </si>
  <si>
    <t>Aportación Seguridad Social</t>
  </si>
  <si>
    <t>Aporte Infotep</t>
  </si>
  <si>
    <t>Otros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</si>
  <si>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</si>
  <si>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</si>
  <si>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</si>
  <si>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</si>
  <si>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</si>
  <si>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</si>
  <si>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</si>
  <si>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</si>
  <si>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Arrendamientos</t>
  </si>
  <si>
    <t>De Inmuebles (a Personas Físicas)</t>
  </si>
  <si>
    <t>De Inmuebles (a Personas Jurídicas)</t>
  </si>
  <si>
    <t>Otros Arrendamientos</t>
  </si>
  <si>
    <t>Gastos de Activo Fijo</t>
  </si>
  <si>
    <t>Depreciación de Activos Fijos (Categoría 1)</t>
  </si>
  <si>
    <t>Depreciación de Activos Fijos (Categoría 2)</t>
  </si>
  <si>
    <t>Depreciación de Activos Fijos (Categoría 3)</t>
  </si>
  <si>
    <t>Reparaciones de Activos Fijos (Categoría 1)</t>
  </si>
  <si>
    <t>Reparaciones de Activos (Categoría 2 Y 3)</t>
  </si>
  <si>
    <t>Mantenimiento de los Activos Fijos</t>
  </si>
  <si>
    <t>Amort. bienes intangibles</t>
  </si>
  <si>
    <t>Amort. mejoras en Prop. Arrendadas</t>
  </si>
  <si>
    <t>Gastos de Representación</t>
  </si>
  <si>
    <t>Publicidad</t>
  </si>
  <si>
    <t>Viajes</t>
  </si>
  <si>
    <t>Donaciones</t>
  </si>
  <si>
    <t>Donaciones a Proindustria (Ley 392-07)</t>
  </si>
  <si>
    <t>Otros Gastos de Representación</t>
  </si>
  <si>
    <t>Promociones</t>
  </si>
  <si>
    <t>Otras Deducciones Admitidas</t>
  </si>
  <si>
    <t>Primas de Seguros</t>
  </si>
  <si>
    <t>Cuotas y otras Contribuciones</t>
  </si>
  <si>
    <t>Proporción ITBIS Pagado en Operaciones Exentas</t>
  </si>
  <si>
    <t>Destrucción de Inventario Autorizado por la DGII</t>
  </si>
  <si>
    <t>Gastos Financieros</t>
  </si>
  <si>
    <t>Por Préstamos con instituciones financieras locales</t>
  </si>
  <si>
    <t>Por Préstamos con Financieras</t>
  </si>
  <si>
    <t>Por Préstamos con entidades del exterior</t>
  </si>
  <si>
    <t>Por Préstamos con entidades relacionadas locales</t>
  </si>
  <si>
    <t>Por Préstamos con entidades relacionadas del exterior</t>
  </si>
  <si>
    <t>Por Préstamos con Personas Físicas</t>
  </si>
  <si>
    <t>Por retención de impuesto a la emisión de cheques y pagos por transferencias electrónicas (.0015)</t>
  </si>
  <si>
    <t>Otros Gastos Financieros</t>
  </si>
  <si>
    <t>Gastos Extraordinarios</t>
  </si>
  <si>
    <t>Por Pérdidas en Ventas de Activos Depreciables</t>
  </si>
  <si>
    <t>Por Pérdidas en Ventas de Bienes de Capital</t>
  </si>
  <si>
    <t>Cuentas Incobrables</t>
  </si>
  <si>
    <t>Por Diferencias Negativas Cambiarias</t>
  </si>
  <si>
    <t>Provisión de Inventario</t>
  </si>
  <si>
    <t>Beneficio (Pérdida) del Ejercicio antes de ISR</t>
  </si>
  <si>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</si>
  <si>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</si>
  <si>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</si>
  <si>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</si>
  <si>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</si>
  <si>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</si>
  <si>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</si>
  <si>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</si>
  <si>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</si>
  <si>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</si>
  <si>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</si>
  <si>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</si>
  <si>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</si>
  <si>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</si>
  <si>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Total Ingresos</t>
  </si>
  <si>
    <t>Reclamaciones</t>
  </si>
  <si>
    <t>Reclamaciones Pagadas</t>
  </si>
  <si>
    <t>Reclamaciones Acumuladas</t>
  </si>
  <si>
    <t>A cargo de Reaseguradoras</t>
  </si>
  <si>
    <t>Comisiones Pagadas</t>
  </si>
  <si>
    <t>Generales y Administrativos</t>
  </si>
  <si>
    <t>Aportaciones Planes de Pensiones</t>
  </si>
  <si>
    <t>Honorarios por Serv. del Exterior</t>
  </si>
  <si>
    <t>Honorarios por Servicios Profesionales</t>
  </si>
  <si>
    <t>Seguridad, Mensajería, Transp. y otros Servicios</t>
  </si>
  <si>
    <t>Relaciones Públicas</t>
  </si>
  <si>
    <t>Gastos De Activos Fijos</t>
  </si>
  <si>
    <t>Depreciación Act. Fijos (Cat. 2)</t>
  </si>
  <si>
    <t>Depreciación Act. Fijos (Cat. 1)</t>
  </si>
  <si>
    <t>Depreciación Act. Fijos (Cat. 3)</t>
  </si>
  <si>
    <t>Reparación Act. Fijos (Cat. 1)</t>
  </si>
  <si>
    <t>Mantenimiento Activos Fijos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</si>
  <si>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</si>
  <si>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</si>
  <si>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</si>
  <si>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</si>
  <si>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</si>
  <si>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</si>
  <si>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</si>
  <si>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</si>
  <si>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</si>
  <si>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Intereses y Comisión por Operaciones de Créditos</t>
  </si>
  <si>
    <t>Intereses Cobrados por Inversiones</t>
  </si>
  <si>
    <t>Intereses cobrados por Inversiones en otras entidades</t>
  </si>
  <si>
    <t>Intereses cobrados por bonos emitidos por el estado dominicano</t>
  </si>
  <si>
    <t>Otros Ingresos Operacionales</t>
  </si>
  <si>
    <t>Por Cuentas a Recibir</t>
  </si>
  <si>
    <t>Comisiones por Servicios</t>
  </si>
  <si>
    <t>Por Cambio de Divisas</t>
  </si>
  <si>
    <t>Diversos</t>
  </si>
  <si>
    <t>Ingresos no Operacionales</t>
  </si>
  <si>
    <t>Recuperación de Activos Castigados</t>
  </si>
  <si>
    <t>Disminución de Provisiones Act. Riesgosos</t>
  </si>
  <si>
    <t>Por Inversiones No Financieras</t>
  </si>
  <si>
    <t>Ingresos Ejercicios Anteriores</t>
  </si>
  <si>
    <t>Total de Ingresos</t>
  </si>
  <si>
    <t>Suedos y Salarios</t>
  </si>
  <si>
    <t>Aportes Planes de Pensiones</t>
  </si>
  <si>
    <t>Otros Gastos Operacionales</t>
  </si>
  <si>
    <t>Por Obligaciones Financieras</t>
  </si>
  <si>
    <t>Por Acreedores y Provisiones Diversas</t>
  </si>
  <si>
    <t>Intereses de Captaciones</t>
  </si>
  <si>
    <t>Intereses y Comisiones por Financ. Obtenido</t>
  </si>
  <si>
    <t xml:space="preserve">Intereses y comisiones por financiamientos obtenidos con instituciones financieras del exterior </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</si>
  <si>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</si>
  <si>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</si>
  <si>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</si>
  <si>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</si>
  <si>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</si>
  <si>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</si>
  <si>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</si>
  <si>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</si>
  <si>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</si>
  <si>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</si>
  <si>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</si>
  <si>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</si>
  <si>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</si>
  <si>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</si>
  <si>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</si>
  <si>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Gastos de Representacion</t>
  </si>
  <si>
    <t>Impuesto pagado por concepto de activos financieros productivos netos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</si>
  <si>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</si>
  <si>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</si>
  <si>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</si>
  <si>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</si>
  <si>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</si>
  <si>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</si>
  <si>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</si>
  <si>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Otros Gastos Extraordinarios</t>
  </si>
  <si>
    <t>Ingresos por Operaciones Netas</t>
  </si>
  <si>
    <t>Ingresos paquetes Todo Incluido</t>
  </si>
  <si>
    <t>Habitaciones</t>
  </si>
  <si>
    <t>Alimentos y Bebidas</t>
  </si>
  <si>
    <t>Departamento de Teléfono</t>
  </si>
  <si>
    <t>Departamento Menores, Alquileres y otros Ingresos</t>
  </si>
  <si>
    <t>Por inversiones financieras con instituciones reguladas por al autoridad monetaria</t>
  </si>
  <si>
    <t>Por inversiones financieras con instituciones no reguladas por al autoridad monetaria</t>
  </si>
  <si>
    <t>Por Inversiones Diversas</t>
  </si>
  <si>
    <t>Nota: Año 2006 a 2009 actualizado a julio 2011.</t>
  </si>
  <si>
    <t>Por Beneficio en Ventas Activos Depreciables</t>
  </si>
  <si>
    <t>Costo De Venta</t>
  </si>
  <si>
    <t>Aportación Planes de Pensiones</t>
  </si>
  <si>
    <t>Gastos Por Trabajos, Sumininistros y Servicios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</si>
  <si>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</si>
  <si>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</si>
  <si>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</si>
  <si>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</si>
  <si>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</si>
  <si>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</si>
  <si>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</si>
  <si>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</si>
  <si>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Préstamos con Bancos</t>
  </si>
  <si>
    <t>Por retenciones de impuestos a la emisión de cheques y transferencias</t>
  </si>
  <si>
    <t>Provisiones para Cuentas Incobrables</t>
  </si>
  <si>
    <t>Nota: Año 2014, actualizado el 02 de febrero de 2015.</t>
  </si>
  <si>
    <t>Nota: Año 2014, actualizado el 02 defebrero de 2015.</t>
  </si>
  <si>
    <t xml:space="preserve">Nota: Actualizado el 06 de febrero 2015. </t>
  </si>
  <si>
    <t>Recaudación por Amnistía Ley 309-12, según Impuestos, 2013-2014</t>
  </si>
  <si>
    <t>Esta administración incluye colecturía de Sosúa y estafeta de Puerto Plata.</t>
  </si>
  <si>
    <t xml:space="preserve">a/Año 2013 incluye un monto de RD$331.3 millones por Amnistía Tributaria, Ley 309-12. </t>
  </si>
  <si>
    <t>b/Cifras generadas el 27 de enero de 2015, por fecha de recaudación. Año 2014 incluye RD$20.8 millones por concepto de Amnistia Tributaria, Ley 309-12.</t>
  </si>
  <si>
    <t>Nota: A mediados de 2009 la tasa de retención de este impuesto pasó de 5% a 0.5%. Con la Ley 139-11 de junio 2011 aumenta a 3%.</t>
  </si>
  <si>
    <t>Nota: Para el año 2013, de acuerdo a la Ley 253-12 se estableció una tasa reducida de ITBIS de 8% para algunos bienes que anterior a esta fecha eran considerados exentos.</t>
  </si>
  <si>
    <t>Para el año 2014 la tasa reducida del ITBIS aumentó a 11%, Ley 253-12.</t>
  </si>
  <si>
    <t>Nota: Este impuesto aplica a partir del año 2007, Ley 495-06. Establece un impuesto selectivo de 16% a los servicios de seguro en general.</t>
  </si>
  <si>
    <t>Tarjetas de Turismo incluye recaudación en Euro, Euros convertidos a RD$.</t>
  </si>
  <si>
    <t>En el distrito 2014 incluye un monto de RD$192.6 millones por Amnistia Tributaria, Ley 309-12 y RD15,722.1 por concepto de ganancia de capital.</t>
  </si>
  <si>
    <t>Año</t>
  </si>
  <si>
    <r>
      <t>CANTIDAD DE LITROS DE ALCOHOL ABSOLUTO DECLARADOS DE WHISKY</t>
    </r>
    <r>
      <rPr>
        <b/>
        <vertAlign val="superscript"/>
        <sz val="10"/>
        <color indexed="8"/>
        <rFont val="Trebuchet MS"/>
        <family val="2"/>
      </rPr>
      <t>1/</t>
    </r>
    <r>
      <rPr>
        <b/>
        <sz val="10"/>
        <color indexed="8"/>
        <rFont val="Trebuchet MS"/>
        <family val="2"/>
      </rPr>
      <t>, DGII</t>
    </r>
  </si>
  <si>
    <t>1/ Se refiere a la cantidad de alcohol puro que contiene cada litro vendido de Whisky.</t>
  </si>
  <si>
    <t>2/ Se refiere al período en que se realizaron las ventas de Whisky y no en la fecha en que fue declarada ante la DGII.</t>
  </si>
  <si>
    <t>Sólo incluye la cantidad gravada por el Impuesto Selectivo al Consumo. No incluye exportaciones ni importaciones.</t>
  </si>
  <si>
    <t xml:space="preserve">No se incluyen Otros Productos derivados del Alcohol, únicamente los declarados por concepto de Whisky. </t>
  </si>
  <si>
    <t>1/ Se refiere a la cantidad de alcohol puro que contiene cada litro vendido de Vodka.</t>
  </si>
  <si>
    <t>2/ Se refiere al período en que se realizaron las ventas de Vodka y no en la fecha en que fue declarada ante la DGII.</t>
  </si>
  <si>
    <t xml:space="preserve">No se incluyen Otros Productos derivados del Alcohol, únicamente los declarados por concepto de Vodka. </t>
  </si>
  <si>
    <r>
      <t>CANTIDAD DE LITROS DE ALCOHOL ABSOLUTO DECLARADOS DE VODKA</t>
    </r>
    <r>
      <rPr>
        <b/>
        <vertAlign val="superscript"/>
        <sz val="10"/>
        <color indexed="8"/>
        <rFont val="Trebuchet MS"/>
        <family val="2"/>
      </rPr>
      <t>1/</t>
    </r>
    <r>
      <rPr>
        <b/>
        <sz val="10"/>
        <color indexed="8"/>
        <rFont val="Trebuchet MS"/>
        <family val="2"/>
      </rPr>
      <t>, DGII</t>
    </r>
  </si>
  <si>
    <t>1/ Se refiere a la cantidad de alcohol puro que contiene cada litro vendido de vinos de uvas.</t>
  </si>
  <si>
    <t>2/ Se refiere al período en que se realizaron las ventas de vinos de uvas y no en la fecha en que fue declarada ante la DGII.</t>
  </si>
  <si>
    <r>
      <t>Fuente:</t>
    </r>
    <r>
      <rPr>
        <sz val="8"/>
        <color indexed="8"/>
        <rFont val="Trebuchet MS"/>
        <family val="2"/>
      </rPr>
      <t xml:space="preserve"> Declaración Jurada y/o Pago del Impuesto Selectivo al Consumo (Formulario ISC-02) de los contribuyentes. Datos generados el 02 de febrero de 2015. Los mismos pueden presentar cambios por rectificaciones que hacen los contribuyentes en sus declaraciones.</t>
    </r>
  </si>
  <si>
    <r>
      <t>CANTIDAD DE LITROS DE ALCOHOL ABSOLUTO DECLARADOS DE VINOS DE UVAS</t>
    </r>
    <r>
      <rPr>
        <b/>
        <vertAlign val="superscript"/>
        <sz val="10"/>
        <color indexed="8"/>
        <rFont val="Trebuchet MS"/>
        <family val="2"/>
      </rPr>
      <t>1/</t>
    </r>
    <r>
      <rPr>
        <b/>
        <sz val="10"/>
        <color indexed="8"/>
        <rFont val="Trebuchet MS"/>
        <family val="2"/>
      </rPr>
      <t>, DGII</t>
    </r>
  </si>
  <si>
    <t>1/ Se refiere a la cantidad de alcohol puro que contiene cada litro vendido de Alcohol etílico sin desnaturalizar (mayor o igual a 80%).</t>
  </si>
  <si>
    <t>2/ Se refiere al período en que se realizaron las ventas de Alcohol etílico sin desnaturalizar (mayor o igual a 80%) y no en la fecha en que fue declarada ante la DGII.</t>
  </si>
  <si>
    <t>Sólo incluye cantidad gravada por el Impuesto Selectivo al Consumo. No incluye exportaciones ni importaciones.</t>
  </si>
  <si>
    <t>Datos generados el 06 de febrero de 2015. Los mismos pueden presentar cambios por rectificaciones que hacen los contribuyentes en sus declaraciones.</t>
  </si>
  <si>
    <r>
      <rPr>
        <sz val="8"/>
        <rFont val="Trebuchet MS"/>
        <family val="2"/>
      </rPr>
      <t>Fuente</t>
    </r>
    <r>
      <rPr>
        <b/>
        <sz val="8"/>
        <rFont val="Trebuchet MS"/>
        <family val="2"/>
      </rPr>
      <t>:</t>
    </r>
    <r>
      <rPr>
        <sz val="8"/>
        <color indexed="8"/>
        <rFont val="Trebuchet MS"/>
        <family val="2"/>
      </rPr>
      <t xml:space="preserve"> Declaración Jurada y/o Pago del Impuesto Selectivo al Consumo (Formulario ISC-02) de los contribuyentes. </t>
    </r>
  </si>
  <si>
    <t xml:space="preserve">Datos generados el 02 de febrero de 2015. </t>
  </si>
  <si>
    <r>
      <t>Fuente:</t>
    </r>
    <r>
      <rPr>
        <sz val="8"/>
        <color indexed="8"/>
        <rFont val="Trebuchet MS"/>
        <family val="2"/>
      </rPr>
      <t xml:space="preserve"> Declaración Jurada y/o Pago del Impuesto Selectivo Al Consumo (Formulario ISC-02) de los contribuyentes. Los mismos pueden presentar cambios por rectificaciones que hacen los contribuyentes en sus declaraciones.</t>
    </r>
  </si>
  <si>
    <t>CUADRO 4.17</t>
  </si>
  <si>
    <t>CUADRO 4.18</t>
  </si>
  <si>
    <t>CUADRO 4.19</t>
  </si>
  <si>
    <t>CUADRO 4.20</t>
  </si>
  <si>
    <t>Enfocándonos en la recaudación por conceptos, podemos observar que el recaudo de Impuestos Sobre los Ingresos fue de RD$124,562.0 millones, presentando un aumento  de RD$16,277.8 millones en comparación al mismo período del año anterior. La recaudación por el Impuesto Sobre la Renta de las Personas fue de RD$28,791.8 millones, registrando un aumento de RD$3,940.5 millones, es decir, de 15.9%. En cuanto al Impuesto Sobre la Renta de las Empresas su recaudo fue de RD$72,751.9 millones, registrando un aumento de RD$14,386.7 millones con respecto al año 2013, para un crecimiento de 24.6%. En ese mismo orden, otro concepto que aportó al fisco fue Otros Impuestos sobre los Ingresos con un recaudo de RD$23,018.3 millones.</t>
  </si>
  <si>
    <t xml:space="preserve">Los Impuestos Sobre la Propiedad alcanzaron una recaudación de RD$18,594.9 millones, para una disminución de RD$3,955.7 millones con respecto al año anterior. Este decrecimiento se debe al Impuesto sobre los Activos Financieros el cual mediante la Ley 139-11 estaría vigente por un período de dos años. El impuesto de Inscripción de vehículos es el de mayor aporte a este renglón con un monto de RD$5,691.3 millones, presentando un aumento de RD$1,115.0 millones, con igual período del año anterior. </t>
  </si>
  <si>
    <t xml:space="preserve">Con relación a los Impuestos sobre Mercancías y Servicios, la recaudación fue de RD$161,449.9 millones, destacándose el ITBIS con una recaudación de RD$77,654.7 millones, aumentando en RD$10,081.5 millones y representando un crecimiento de 14.9%. En el caso del Impuesto Sobre Mercancías, su recaudación fue de RD$64,873.7 millones, RD$3,192.8 millones superior al año anterior. Este crecimiento se debe en gran medida al Impuesto Específico a los Hidrocarburos con un recaudo de RD$26,529.5, aumentando en RD$1,151.6 millones para un crecimiento de 4.5%. El Impuesto Sobre los Servicios registró una recaudación de RD$15,738.6 millones, presentando una tasa de crecimiento de 6.7%, comparado con el mismo período del año anterior. </t>
  </si>
  <si>
    <t>Por otro lado, el Impuesto Sobre Comercio Exterior aportó la suma de RD$4,865.1 millones, para un crecimiento de 12.4%. De igual forma, Otros Ingresos no Tributarios creció en 26.0% respecto al año anterior debido a que la recaudación por concepto de Retorno Neto de Fundición Minera presentó un aumento de RD$598.0 millones.</t>
  </si>
  <si>
    <t xml:space="preserve">Impuesto sobre ventas brutas Zonas Francas </t>
  </si>
  <si>
    <t>Impuesto sobre ventas brutas Zonas Francas Comerciales</t>
  </si>
  <si>
    <t xml:space="preserve">     Constitución de Cías</t>
  </si>
  <si>
    <r>
      <t xml:space="preserve">     Constitución de Cías </t>
    </r>
    <r>
      <rPr>
        <vertAlign val="superscript"/>
        <sz val="10"/>
        <color indexed="8"/>
        <rFont val="Trebuchet MS"/>
        <family val="2"/>
      </rPr>
      <t>4/</t>
    </r>
  </si>
  <si>
    <t xml:space="preserve">4/ Dividendos de 2009, incluye un monto de ganancia de capital por RD$2,244.38 millones, pagado por Codetel. </t>
  </si>
  <si>
    <t>13/ ITBIS incluye en el año 2012, un monto por Precios de Transferencia de RD$1,023.8 millones.</t>
  </si>
  <si>
    <t>Recaudación por domicilio fiscal, DGII, 2014</t>
  </si>
  <si>
    <t>Mapa de recaudación por domicilio fiscal del contribuyente, 2014</t>
  </si>
  <si>
    <t>Declaración Informativa de Operaciones efectuadas con partes Relacionadas (DIOR), con fecha de cierre 30 de junio.</t>
  </si>
  <si>
    <t>Contribución de Salida Líneas Aéreas (1ra. quincena septiembre 2014).</t>
  </si>
  <si>
    <t>Impuesto Sobre la Renta US$ (Minería).</t>
  </si>
  <si>
    <t>PARTICIPACIÓN DE LA RECAUDACIÓN DE LA DGII EN EL PRODUCTO INTERNO BRUTO</t>
  </si>
  <si>
    <t>h/ Incluye pagos por Ganancia de Capital, Amnistía y Auditorías.</t>
  </si>
  <si>
    <t>2da. Cuota Impuesto Sobre  Activos Personas Físicas con Negocios de Único Dueño.</t>
  </si>
  <si>
    <t xml:space="preserve">Impuesto Sucesiones Indivisas* </t>
  </si>
  <si>
    <t>Ira. Cuota Impuesto sobre los Activos de Personas Físicas con Negocios de Único Dueño.</t>
  </si>
  <si>
    <r>
      <t>CANTIDAD DE LITROS DE ALCOHOL ABSOLUTO</t>
    </r>
    <r>
      <rPr>
        <b/>
        <vertAlign val="superscript"/>
        <sz val="10"/>
        <color indexed="8"/>
        <rFont val="Trebuchet MS"/>
        <family val="2"/>
      </rPr>
      <t xml:space="preserve">1/ </t>
    </r>
    <r>
      <rPr>
        <b/>
        <sz val="10"/>
        <color indexed="8"/>
        <rFont val="Trebuchet MS"/>
        <family val="2"/>
      </rPr>
      <t>DECLARADOS DE ALCOHOL ETILICO SIN DESNATURALIZAR (mayor o igual a 80%), DGII</t>
    </r>
  </si>
  <si>
    <t xml:space="preserve">     Impuesto Específico sobre Bancas de Apuestas, Ley 139-11</t>
  </si>
  <si>
    <t>b/ Año 2013 incluye un monto de RD$2,772.1 millones por Amnistía Tributaria, Ley 309-12.</t>
  </si>
  <si>
    <t>a/ Año 2013 incluye un monto de RD$4,850.5 millones por concepto Amnistía, Ley 309-12.</t>
  </si>
  <si>
    <t>b/ Cifras generadas el 27 de enero 2015, por fecha de recaudación. Año 2014 incluye un monto de RD$685.7 millones por concepto Amnistía, Ley 309-12, RD$ 314.7 millones pagos extraordinario y RD$15,529.7 millones por ganancia de capital.</t>
  </si>
  <si>
    <t>Nota: No incluye la recaudación de Fondos de Terceros. Incluye la recaudación de la DGII, DGA y TN.</t>
  </si>
  <si>
    <r>
      <t>2013</t>
    </r>
    <r>
      <rPr>
        <b/>
        <vertAlign val="superscript"/>
        <sz val="10"/>
        <color indexed="9"/>
        <rFont val="Trebuchet MS"/>
        <family val="2"/>
      </rPr>
      <t>a1/</t>
    </r>
  </si>
  <si>
    <r>
      <t xml:space="preserve">2014 </t>
    </r>
    <r>
      <rPr>
        <b/>
        <vertAlign val="superscript"/>
        <sz val="10"/>
        <color indexed="9"/>
        <rFont val="Trebuchet MS"/>
        <family val="2"/>
      </rPr>
      <t>a2/</t>
    </r>
  </si>
  <si>
    <t>a1/ Año 2013 incluye un monto de RD$4,850.5 millones por concepto Amnistía, Ley 309-12.</t>
  </si>
  <si>
    <t>En el año 2014, la Dirección General de Impuestos Internos (DGII) recaudó la suma de RD$313,504.7 millones, presentando un aumento de RD$28,133.4 millones respecto al año anterior, lo que significa una tasa de crecimiento de 9.9%. Este recaudo incluye RD$685.7 millones por la Ley No. 309-12, de Amnistía Tributaria; RD$4,525.3 millones de la Reforma (Ley 253-12). Además, incluye pagos por  Ganancia de Capital de RD$15,529.7 millones, producto de la venta de las acciones de Tricom, Orange, Esso y Barrick por la venta de Placer Dome y un pago extraordinario por auditorías realizadas por RD$314.7 millones.</t>
  </si>
  <si>
    <t>por ganancia de capital, amnistía y auditorías.</t>
  </si>
  <si>
    <t xml:space="preserve">b/ Cifras generadas el 27 de enero de 2015, por fecha de recaudación. Año 2014 incluye un monto de RD$16,530.1 millones </t>
  </si>
  <si>
    <r>
      <t xml:space="preserve">2014 </t>
    </r>
    <r>
      <rPr>
        <b/>
        <vertAlign val="superscript"/>
        <sz val="10"/>
        <color indexed="9"/>
        <rFont val="Trebuchet MS"/>
        <family val="2"/>
      </rPr>
      <t>b/</t>
    </r>
  </si>
  <si>
    <t>a/ Año 2013 incluye un monto de RD$ 4,850.5 millones por concepto de Amnistía, Ley 309-12.</t>
  </si>
  <si>
    <t>1/ Cifras generadas el 27 de enero 2015, por fecha de recaudación. Año 2014 incluye un monto de RD$685.7 millones por concepto Amnistía, Ley 309-12, RD$ 314.7 millones pagos extraordinario y RD$15,529.7 millones por ganancia de capital.</t>
  </si>
  <si>
    <t xml:space="preserve">  Impuesto Específico sobre Bancas de Apuestas</t>
  </si>
  <si>
    <t xml:space="preserve"> Impuesto Específico sobre Bancas de Apuestas</t>
  </si>
  <si>
    <t xml:space="preserve">     Impuesto Específico sobre Bancas de Apuestas</t>
  </si>
  <si>
    <t>Nota: La administración local El Seybo incluye colecturía de Hato Mayor.</t>
  </si>
  <si>
    <t xml:space="preserve">3/ Incluye Impuesto S/ Ganancia de Capital (Ley 139-11), otro tipo de renta no especificado y otras retenciones. </t>
  </si>
  <si>
    <t>Nota: No incluyen Fondos de Terceros. Incluyen tasas, recargos y multas.</t>
  </si>
  <si>
    <t>Nota: Estos datos no incluyen Fondos de Terceros. Incluyen tasas, recargos y multas.</t>
  </si>
  <si>
    <t>Nota: La administración local La Vega Incluye colecturías de Jarabacoa y Constanza.</t>
  </si>
  <si>
    <t>Impuesto Específico sobre Bancas de Apuestas</t>
  </si>
  <si>
    <t xml:space="preserve">   Impuesto Específico sobre Bancas de Apuestas</t>
  </si>
  <si>
    <t>Nota: La administración local San Cristóbal incluye estafeta de Haina.</t>
  </si>
  <si>
    <t xml:space="preserve">Nota: Datos actualizados al 23 de febrero 2015. </t>
  </si>
  <si>
    <t>Nota: Las estadísticas presentadas corresponden a la cantidad de galones de hidrocarburos consumidos,</t>
  </si>
  <si>
    <r>
      <t>VOLUMEN GRAVADO DE COMBUSTIBLE POR LEY 112-00 Y 557-05 (ESPECÍFICO)</t>
    </r>
    <r>
      <rPr>
        <b/>
        <vertAlign val="superscript"/>
        <sz val="10"/>
        <color theme="1"/>
        <rFont val="Trebuchet MS"/>
        <family val="2"/>
      </rPr>
      <t>1/</t>
    </r>
  </si>
  <si>
    <t xml:space="preserve">1) Datos actualizados al 23 de febrero 2015. Los mismos pueden presentar cambios por rectificaciones </t>
  </si>
  <si>
    <r>
      <t>VOLUMEN GRAVADO DE COMBUSTIBLE POR LEY 495-06 (AD-VALOREM)</t>
    </r>
    <r>
      <rPr>
        <b/>
        <vertAlign val="superscript"/>
        <sz val="10"/>
        <color theme="1"/>
        <rFont val="Trebuchet MS"/>
        <family val="2"/>
      </rPr>
      <t>1/</t>
    </r>
  </si>
  <si>
    <t xml:space="preserve"> Cifras generadas el 27 de enero de 2015, por fecha de recaudación. Para el año fiscal 2014 la tasa utilizada es de 28%, Ley 253-12.</t>
  </si>
  <si>
    <t>Nota: A partir del año 2004 incluye recaudación Actos Traslativos. Fue consolidado por la Ley 288-04. Este impuesto grava con 3% las transferencias inmobiliarias.</t>
  </si>
  <si>
    <t xml:space="preserve">Nota: Este impuesto aplica a partir de octubre 2004, Ley 288-04. Donde se establece un impuesto del 0.0015 (1.5%) sobre el valor de cada cheque de cualquier </t>
  </si>
  <si>
    <t>c/ Año 2014 incluye un monto de RD$192.6 millones por Amnistía Tributaria, Ley 309-12 y RD15,529.7 por concepto de ganancia de capital.</t>
  </si>
  <si>
    <r>
      <t xml:space="preserve">2014 </t>
    </r>
    <r>
      <rPr>
        <b/>
        <vertAlign val="superscript"/>
        <sz val="10"/>
        <color indexed="9"/>
        <rFont val="Trebuchet MS"/>
        <family val="2"/>
      </rPr>
      <t>c/</t>
    </r>
  </si>
  <si>
    <r>
      <t xml:space="preserve">2013 </t>
    </r>
    <r>
      <rPr>
        <b/>
        <vertAlign val="superscript"/>
        <sz val="10"/>
        <color indexed="9"/>
        <rFont val="Trebuchet MS"/>
        <family val="2"/>
      </rPr>
      <t>b/</t>
    </r>
  </si>
  <si>
    <r>
      <t xml:space="preserve">2012 </t>
    </r>
    <r>
      <rPr>
        <b/>
        <vertAlign val="superscript"/>
        <sz val="10"/>
        <color indexed="9"/>
        <rFont val="Trebuchet MS"/>
        <family val="2"/>
      </rPr>
      <t>a/</t>
    </r>
  </si>
  <si>
    <t xml:space="preserve">Impuestos S/ Renta proveniente de Alq. y Arrendamiento, Retribuciones Complementarias, Dividendos, Intereses pagados, Provisión de Bs. y Ss. al Estado, </t>
  </si>
  <si>
    <t>Impuesto sobre la Renta de las Personas Jurídicas.</t>
  </si>
  <si>
    <t>Nota: Este impuesto aplica a partir del año 2006, Ley 557-05, pagará un impuesto de ad-valorem de 17% sobre el valor CIF de dicho vehículo.</t>
  </si>
  <si>
    <t>naturaleza, pagado por las entidades de intermediación financiera, así como los pagos realizados a través de transferencias electrónicas.</t>
  </si>
  <si>
    <t xml:space="preserve">Reembolso Impuestos Emisiones CO2, Importaciones Vehículos </t>
  </si>
  <si>
    <t>Impuesto Adicional Sobre Bebidas Alcohólicas Importadas</t>
  </si>
  <si>
    <t>Impuesto Sobre Constitución de Compañías</t>
  </si>
  <si>
    <t>Saldo a favor Impuesto Sobre Vehículos de Motor</t>
  </si>
  <si>
    <t>Saldo a favor Placas Vehículos</t>
  </si>
  <si>
    <r>
      <rPr>
        <sz val="8"/>
        <rFont val="Trebuchet MS"/>
        <family val="2"/>
      </rPr>
      <t>Fuente</t>
    </r>
    <r>
      <rPr>
        <b/>
        <sz val="8"/>
        <rFont val="Trebuchet MS"/>
        <family val="2"/>
      </rPr>
      <t>:</t>
    </r>
    <r>
      <rPr>
        <sz val="8"/>
        <color indexed="8"/>
        <rFont val="Trebuchet MS"/>
        <family val="2"/>
      </rPr>
      <t xml:space="preserve"> Declaración Jurada y/o Pago del Impuesto Selectivo Al Consumo (Formulario ISC-02) de los contribuyentes. Los mismos pueden presentar cambios por rectificaciones que hacen los contribuyentes en sus declaraciones.</t>
    </r>
  </si>
  <si>
    <t xml:space="preserve"> 2007 - 2014</t>
  </si>
  <si>
    <t xml:space="preserve"> Impuesto S/Utilidades Mineras (PUN)</t>
  </si>
  <si>
    <t>CUADRO  1.05</t>
  </si>
  <si>
    <t>CUADRO 1.06</t>
  </si>
  <si>
    <t>CUADRO  1.09</t>
  </si>
  <si>
    <t>CUADRO 1.17</t>
  </si>
  <si>
    <t>Recaudación de la DGII Ley 253-12, según Impuestos, 2015</t>
  </si>
  <si>
    <t>2005 - 2014</t>
  </si>
  <si>
    <t>2012 - 2014</t>
  </si>
  <si>
    <t>2005 - 2013</t>
  </si>
  <si>
    <t>ESTRUCTURA Y PARTICIPACIÓN PORCENTUAL DE LAS RECAUDACIONES DE LA DGII 2014, SEGÚN IMPUESTOS</t>
  </si>
  <si>
    <t>2013-2014</t>
  </si>
  <si>
    <t>COMPARATIVO RECAUDACIÓN DE FONDOS ESPECIALES Y TERCEROS, SEGÚN CONCEPTOS</t>
  </si>
  <si>
    <t>COMPARATIVO RECAUDACIÓN DE LA DGII EN MONEDA EXTRANJERA, SEGÚN IMPUESTOS</t>
  </si>
  <si>
    <t>ELASTICIDAD INGRESO DE LA RECAUDACIÓN DE LA DGII RESPECTO AL PIB CORRIENTE, SEGÚN IMPUESTOS</t>
  </si>
  <si>
    <t>COMPARATIVO DE RECAUDACIÓN DE LA DGII, SEGÚN IMPUESTOS</t>
  </si>
  <si>
    <t>RECAUDACIÓN ANUAL DE LA DGII, SEGÚN IMPUESTOS</t>
  </si>
  <si>
    <t>2005-2014</t>
  </si>
  <si>
    <t>RECAUDACIÓN ADMINISTRACIÓN LOCAL AZUA, SEGÚN IMPUESTOS</t>
  </si>
  <si>
    <t>RECAUDACIÓN ADMINISTRACIÓN LOCAL BANÍ, SEGÚN IMPUESTOS</t>
  </si>
  <si>
    <t>RECAUDACIÓN ADMINISTRACIÓN LOCAL BARAHONA, SEGÚN IMPUESTOS</t>
  </si>
  <si>
    <t>RECAUDACIÓN ADMINISTRACIÓN LOCAL BOCA CHICA, SEGÚN IMPUESTOS</t>
  </si>
  <si>
    <t>RECAUDACIÓN ADMINISTRACIÓN LOCAL BONAO, SEGÚN IMPUESTOS</t>
  </si>
  <si>
    <t>RECAUDACIÓN ADMINISTRACIÓN LOCAL CENTRAL, SEGÚN IMPUESTOS</t>
  </si>
  <si>
    <t>2005-2010</t>
  </si>
  <si>
    <t>RECAUDACIÓN ADMINISTRACIÓN LOCAL EL SEYBO, SEGÚN IMPUESTOS</t>
  </si>
  <si>
    <t>RECAUDACIÓN ADMINISTRACIÓN LOCAL HERRERA, SEGÚN IMPUESTOS</t>
  </si>
  <si>
    <t>COMPARATIVO RECAUDACIÓN GERENCIA DE GRANDES CONTRIBUYENTES, SEGÚN IMPUESTOS</t>
  </si>
  <si>
    <t>RECAUDACIÓN ADMINISTRACIÓN LOCAL HIGUEY, SEGÚN IMPUESTOS</t>
  </si>
  <si>
    <t>RECAUDACIÓN ADMINISTRACIÓN LOCAL LA FE, SEGÚN IMPUESTOS</t>
  </si>
  <si>
    <t>RECAUDACIÓN ADMINISTRACIÓN LOCAL LA FERIA, SEGÚN IMPUESTOS</t>
  </si>
  <si>
    <t>RECAUDACIÓN ADMINISTRACIÓN LOCAL ROMANA, SEGÚN IMPUESTOS</t>
  </si>
  <si>
    <t>RECAUDACIÓN ADMINISTRACIÓN LOCAL LA VEGA, SEGÚN IMPUESTOS</t>
  </si>
  <si>
    <t>RECAUDACIÓN ADMINISTRACIÓN LOCAL LOS MINA, SEGÚN IMPUESTOS</t>
  </si>
  <si>
    <t>RECAUDACIÓN ADMINISTRACIÓN LOCAL LOS PRÓCERES, SEGÚN IMPUESTOS</t>
  </si>
  <si>
    <t>RECAUDACIÓN ADMINISTRACIÓN LOCAL MÁXIMO GÓMEZ, SEGÚN IMPUESTOS</t>
  </si>
  <si>
    <t>RECAUDACIÓN ADMINISTRACIÓN LOCAL MOCA, SEGÚN IMPUESTOS</t>
  </si>
  <si>
    <t>RECAUDACIÓN ADMINISTRACIÓN LOCAL MONTECRISTI, SEGÚN IMPUESTOS</t>
  </si>
  <si>
    <t>RECAUDACIÓN ADMINISTRACIÓN LOCAL NAGUA, SEGÚN IMPUESTOS</t>
  </si>
  <si>
    <t>RECAUDACIÓN ADMINISTRACIÓN LOCAL OGC SANTIAGO, SEGÚN IMPUESTOS</t>
  </si>
  <si>
    <t>2009-2014</t>
  </si>
  <si>
    <t>RECAUDACIÓN ADMINISTRACIÓN LOCAL PUERTO PLATA, SEGÚN IMPUESTOS</t>
  </si>
  <si>
    <t>RECAUDACIÓN ADMINISTRACIÓN LOCAL SALCEDO, SEGÚN IMPUESTOS</t>
  </si>
  <si>
    <t>RECAUDACIÓN ADMINISTRACIÓN LOCAL SAMANÁ, SEGÚN IMPUESTOS</t>
  </si>
  <si>
    <t>2008-2014</t>
  </si>
  <si>
    <t>RECAUDACIÓN ADMINISTRACIÓN LOCAL SAN CARLOS, SEGÚN IMPUESTOS</t>
  </si>
  <si>
    <t>RECAUDACIÓN ADMINISTRACIÓN LOCAL SAN CRISTÓBAL, SEGÚN IMPUESTOS</t>
  </si>
  <si>
    <t>RECAUDACIÓN ADMINISTRACIÓN LOCAL SAN FRANCISCO, SEGÚN IMPUESTOS</t>
  </si>
  <si>
    <t>RECAUDACIÓN ADMINISTRACIÓN LOCAL SAN JUAN, SEGÚN IMPUESTOS</t>
  </si>
  <si>
    <t>RECAUDACIÓN ADMINISTRACIÓN LOCAL SAN PEDRO, SEGÚN IMPUESTOS</t>
  </si>
  <si>
    <t>RECAUDACIÓN ADMINISTRACIÓN LOCAL SANTIAGO, SEGÚN IMPUESTOS</t>
  </si>
  <si>
    <t>RECAUDACIÓN ADMINISTRACIÓN LOCAL VALVERDE, SEGÚN IMPUESTOS</t>
  </si>
  <si>
    <t>RECAUDACIÓN ADMINISTRACIÓN LOCAL VILLA MELLA, SEGÚN IMPUESTOS</t>
  </si>
  <si>
    <t>RECAUDACIÓN ADMINISTRACIÓN LOCAL ORIENTAL, SEGÚN IMPUESTOS</t>
  </si>
  <si>
    <t xml:space="preserve"> 2014; en porcentaje</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</si>
  <si>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</si>
  <si>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</si>
  <si>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</si>
  <si>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</si>
  <si>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</si>
  <si>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</si>
  <si>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</si>
  <si>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</si>
  <si>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</si>
  <si>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</si>
  <si>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</si>
  <si>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</si>
  <si>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POR OTRAS RETENCIONES,SEGÚN MESES</t>
  </si>
  <si>
    <t>RECAUDACIÓN CASINOS DE JUEGO, SEGÚN MESES</t>
  </si>
  <si>
    <t>Nota: Incluye Impuesto S/ Ganancia de capital (Norma 07-11); Otro Tipo de Renta No Especificado y Otras Retenciones.</t>
  </si>
  <si>
    <t>RECAUDACIÓN OPERACIONES INMOBILIARIAS, SEGÚN MESES</t>
  </si>
  <si>
    <t>RECAUDACIÓN IMPUESTO AL PATRIMONIO INMOBILIARIO (IPI), SEGÚN MESES</t>
  </si>
  <si>
    <t>RECAUDACIÓN SUCESIONES Y DONACIONES, SEGÚN MESES</t>
  </si>
  <si>
    <t>RECAUDACIÓN IMPUESTO S/LOS ACTIVOS LEY 557-05, SEGÚN MESES</t>
  </si>
  <si>
    <t>2006-2014</t>
  </si>
  <si>
    <t>RECAUDACIÓN IMPUESTO INSCRIPCIÓN DE VEHÍCULOS, SEGÚN MESES</t>
  </si>
  <si>
    <t>RECAUDACIÓN ITBIS, DE LA DGII, SEGÚN MESES</t>
  </si>
  <si>
    <t>RECAUDACIÓN DEL ITBIS, DE LA DGII, SEGÚN ACTIVIDAD ECONÓMICA</t>
  </si>
  <si>
    <t>2007-2014</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</si>
  <si>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</si>
  <si>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</si>
  <si>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</si>
  <si>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</si>
  <si>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2010-2014</t>
  </si>
  <si>
    <r>
      <t>LEYES 495-06  y 557-05 AD-VALOREM</t>
    </r>
    <r>
      <rPr>
        <b/>
        <vertAlign val="superscript"/>
        <sz val="10"/>
        <color indexed="8"/>
        <rFont val="Trebuchet MS"/>
        <family val="2"/>
      </rPr>
      <t>1/</t>
    </r>
  </si>
  <si>
    <t>RECUDACIÓN POR TIPO DE COMBUSTIBLE, POR PERÍODO</t>
  </si>
  <si>
    <r>
      <t>LEY 112-00 ESPECÍFICO</t>
    </r>
    <r>
      <rPr>
        <b/>
        <vertAlign val="superscript"/>
        <sz val="10"/>
        <color indexed="8"/>
        <rFont val="Trebuchet MS"/>
        <family val="2"/>
      </rPr>
      <t>1/</t>
    </r>
  </si>
  <si>
    <t>RECAUDACIÓN IMPUESTO S/CHEQUES Y TRANSFERENCIAS BANCARIAS, SEGÚN MESES</t>
  </si>
  <si>
    <t>RECAUDACIÓN IMPUESTO SELECTIVO S/TELECOMUNICACIONES, SEGÚN MESES</t>
  </si>
  <si>
    <r>
      <t>RECAUDACIÓN POR DERECHO DE CIRCULACIÓN DE VEHÍCULOS</t>
    </r>
    <r>
      <rPr>
        <b/>
        <vertAlign val="superscript"/>
        <sz val="10"/>
        <rFont val="Trebuchet MS"/>
        <family val="2"/>
      </rPr>
      <t xml:space="preserve"> </t>
    </r>
    <r>
      <rPr>
        <b/>
        <sz val="10"/>
        <rFont val="Trebuchet MS"/>
        <family val="2"/>
      </rPr>
      <t>DE MOTOR</t>
    </r>
    <r>
      <rPr>
        <b/>
        <sz val="10"/>
        <rFont val="Trebuchet MS"/>
        <family val="2"/>
      </rPr>
      <t>, SEGÚN MESES</t>
    </r>
  </si>
  <si>
    <t>RECAUDACIÓN DÓLARES, SEGÚN MESES</t>
  </si>
  <si>
    <t>REEMBOLSOS PAGADOS POR TIPOS DE IMPUESTO POR LA DGII, SEGÚN FECHA DEVOLUCIÓN</t>
  </si>
  <si>
    <t>2006-2012</t>
  </si>
  <si>
    <t>POR PERÍODO, SEGÚN TIPO DE COMBUSTIBLE</t>
  </si>
  <si>
    <r>
      <t>Mes</t>
    </r>
    <r>
      <rPr>
        <b/>
        <vertAlign val="superscript"/>
        <sz val="10"/>
        <color indexed="9"/>
        <rFont val="Trebuchet MS"/>
        <family val="2"/>
      </rPr>
      <t>2/</t>
    </r>
  </si>
  <si>
    <r>
      <t>TASA DE CAMBIO DEL DÓLAR</t>
    </r>
    <r>
      <rPr>
        <b/>
        <vertAlign val="superscript"/>
        <sz val="10"/>
        <rFont val="Trebuchet MS"/>
        <family val="2"/>
      </rPr>
      <t>1/</t>
    </r>
    <r>
      <rPr>
        <b/>
        <sz val="10"/>
        <rFont val="Trebuchet MS"/>
        <family val="2"/>
      </rPr>
      <t>, POR DÍA Y MES, 2014</t>
    </r>
  </si>
  <si>
    <r>
      <t>TASA DE CAMBIO DEL EURO</t>
    </r>
    <r>
      <rPr>
        <b/>
        <vertAlign val="superscript"/>
        <sz val="10"/>
        <rFont val="Trebuchet MS"/>
        <family val="2"/>
      </rPr>
      <t>1/</t>
    </r>
    <r>
      <rPr>
        <b/>
        <sz val="10"/>
        <rFont val="Trebuchet MS"/>
        <family val="2"/>
      </rPr>
      <t>, POR DIA Y MES, 2014</t>
    </r>
  </si>
  <si>
    <t>RECAUDACIÓN ADMINISTRACIÓN LOCAL AZUA, POR MESES, SEGÚN IMPUESTOS, 2014</t>
  </si>
  <si>
    <t>RECAUDACIÓN ADMINISTRACIÓN LOCAL BANÍ, POR MESES, SEGÚN IMPUESTOS, 2014</t>
  </si>
  <si>
    <t>RECAUDACIÓN ADMINISTRACIÓN LOCAL BARAHONA, POR MESES, SEGÚN IMPUESTOS, 2014</t>
  </si>
  <si>
    <t>RECAUDACIÓN ADMINISTRACIÓN LOCAL BOCA CHICA, POR MESES, SEGÚN IMPUESTOS, 2014</t>
  </si>
  <si>
    <t>RECAUDACIÓN ADMINISTRACIÓN LOCAL BONAO, POR MESES, SEGÚN IMPUESTOS, 2014</t>
  </si>
  <si>
    <t>RECAUDACIÓN ADMINISTRACIÓN LOCAL EL SEYBO, POR MESES, SEGÚN IMPUESTOS, 2014</t>
  </si>
  <si>
    <t>RECAUDACIÓN ADMINISTRACIÓN LOCAL HERRERA, POR MESES, SEGÚN IMPUESTOS, 2014</t>
  </si>
  <si>
    <t>RECAUDACIÓN ADMINISTRACIÓN LOCAL HIGUEY, POR MESES, SEGÚN IMPUESTOS, 2014</t>
  </si>
  <si>
    <t>RECAUDACIÓN ADMINISTRACIÓN LOCAL LA FERIA, POR MESES, SEGÚN IMPUESTOS, 2014</t>
  </si>
  <si>
    <t>RECAUDACIÓN ADMINISTRACIÓN LOCAL LA ROMANA, POR MESES, SEGÚN IMPUESTOS, 2014</t>
  </si>
  <si>
    <t>RECAUDACIÓN ADMINISTRACIÓN LOCAL LA VEGA, POR MESES, SEGÚN IMPUESTOS, 2014</t>
  </si>
  <si>
    <t>RECAUDACIÓN ADMINISTRACIÓN LOCAL LOS MINA, POR MESES, SEGÚN IMPUESTOS, 2014</t>
  </si>
  <si>
    <t>RECAUDACIÓN ADMINISTRACIÓN LOCAL LOS PRÓCERES, POR MESES, SEGÚN IMPUESTOS, 2014</t>
  </si>
  <si>
    <t>2011-2014</t>
  </si>
  <si>
    <t>RECAUDACIÓN ADMINISTRACIÓN LOCAL MÁXIMO GÓMEZ, POR MESES, SEGÚN IMPUESTOS, 2014</t>
  </si>
  <si>
    <t>RECAUDACIÓN ADMINISTRACIÓN LOCAL MOCA, POR MESES, SEGÚN IMPUESTOS, 2014</t>
  </si>
  <si>
    <t>RECAUDACIÓN ADMINISTRACIÓN LOCAL MONTECRISTI, POR MESES, SEGÚN IMPUESTOS, 2014</t>
  </si>
  <si>
    <t>RECAUDACIÓN ADMINISTRACIÓN LOCAL NAGUA, POR MESES, SEGÚN IMPUESTOS, 2014</t>
  </si>
  <si>
    <t>RECAUDACIÓN ADMINISTRACIÓN LOCAL OGC SANTIAGO, POR MESES, SEGÚN IMPUESTOS, 2014</t>
  </si>
  <si>
    <t>RECAUDACIÓN ADMINISTRACIÓN LOCAL PUERTO PLATA, POR MESES, SEGÚN IMPUESTOS, 2014</t>
  </si>
  <si>
    <t>RECAUDACIÓN ADMINISTRACIÓN LOCAL SALCEDO, POR MESES, SEGÚN IMPUESTOS, 2014</t>
  </si>
  <si>
    <t>RECAUDACIÓN ADMINISTRACIÓN LOCAL SAMANÁ, POR MESES, SEGÚN IMPUESTOS, 2014</t>
  </si>
  <si>
    <t>RECAUDACIÓN ADMINISTRACIÓN LOCAL SAN CARLOS, POR MESES, SEGÚN IMPUESTOS, 2014</t>
  </si>
  <si>
    <t>RECAUDACIÓN ADMINISTRACIÓN LOCAL SAN CRISTÓBAL, POR MESES, SEGÚN IMPUESTOS, 2014</t>
  </si>
  <si>
    <t>RECAUDACIÓN ADMINISTRACIÓN LOCAL SAN FRANCISCO, POR MESES, SEGÚN IMPUESTOS, 2014</t>
  </si>
  <si>
    <t>RECAUDACIÓN ADMINISTRACIÓN LOCAL SAN JUAN DE LA MAGUANA, POR MESES, SEGÚN IMPUESTOS, 2014</t>
  </si>
  <si>
    <t>RECAUDACIÓN ADMINISTRACIÓN LOCAL SAN PEDRO DE MACORÍS, POR MESES, SEGÚN IMPUESTOS, 2014</t>
  </si>
  <si>
    <t>RECAUDACIÓN ADMINISTRACIÓN LOCAL SANTIAGO, POR MESES, SEGÚN IMPUESTOS, 2014</t>
  </si>
  <si>
    <t>RECAUDACIÓN ADMINISTRACIÓN LOCAL VALVERDE MAO, POR MESES, SEGÚN IMPUESTOS, 2014</t>
  </si>
  <si>
    <t>RECAUDACIÓN ADMINISTRACIÓN LOCAL VILLA MELLA, POR MESES, SEGÚN IMPUESTOS, 2014</t>
  </si>
  <si>
    <t>RECAUDACIÓN ADMINISTRACIÓN LOCAL ZONA ORIENTAL, POR MESES, SEGÚN IMPUESTOS, 2014</t>
  </si>
  <si>
    <t>RECAUDACIÓN POR DOMICILIO FISCAL DEL CONTRIBUYENTE, SEGÚN IMPUESTOS, 2014</t>
  </si>
  <si>
    <t>Participación de la recaudación de la DGII en el total de los ingresos por Oficina Recaudadora, 2005 - 2014</t>
  </si>
  <si>
    <t>Participación de la recaudación de la DGII en el Producto Interno Bruto, 2005 - 2014</t>
  </si>
  <si>
    <t>Pagos extraordinarios de la DGII, 2007-2014</t>
  </si>
  <si>
    <t>Recaudación de la DGII, por meses, según Impuestos, 2014</t>
  </si>
  <si>
    <t>Estructura y participación porcentual de las recaudaciones de la DGII, según Impuestos, 2014</t>
  </si>
  <si>
    <t>Participación porcentual de las recaudaciones de la DGII, por meses, según Impuestos, 2014</t>
  </si>
  <si>
    <t>Recaudación ITBIS, por año, según meses, 2005-2014</t>
  </si>
  <si>
    <t>Recaudación Imp. S/Cheques y Transferencias Bancarias, por año, según meses, 2005-2014</t>
  </si>
  <si>
    <t>Cajas Y Bancos</t>
  </si>
  <si>
    <r>
      <t xml:space="preserve">Mes </t>
    </r>
    <r>
      <rPr>
        <b/>
        <vertAlign val="superscript"/>
        <sz val="10"/>
        <color indexed="9"/>
        <rFont val="Trebuchet MS"/>
        <family val="2"/>
      </rPr>
      <t>2/</t>
    </r>
  </si>
  <si>
    <t>RECAUDACIÓN POR AMNISTIA LEY 309-12, SEGÚN IMPUESTOS</t>
  </si>
  <si>
    <t>Comparativo de recaudación de la DGII, según Impuestos, 2013 - 2014</t>
  </si>
  <si>
    <t>Comparativo recaudación de fondos especiales y terceros, según conceptos, 2013 - 2014</t>
  </si>
  <si>
    <t>Comparativo recaudación de la DGII en moneda extranjera, según Impuestos, 2013 - 2014</t>
  </si>
  <si>
    <t>Recaudación de la DGII, según Impuestos, 2005 - 2014</t>
  </si>
  <si>
    <t>Comparativo Recaudación, según Administraciones Locales, 2013-2014</t>
  </si>
  <si>
    <t>Recaudo efectivo DGII, por Administración Local, 2005-2014; en porcentajes</t>
  </si>
  <si>
    <t>Recaudación Administración Local Azua, según Impuestos, 2005-2014</t>
  </si>
  <si>
    <t>Recaudación Administración Local Baní, según Impuestos, 2005-2014</t>
  </si>
  <si>
    <t>Recaudación Administración Local Barahona, según Impuestos, 2005-2014</t>
  </si>
  <si>
    <t>Recaudación Administración Local Boca Chica, según Impuestos, 2005-2014</t>
  </si>
  <si>
    <t>Recaudación Administración Local Bonao, según Impuestos, 2005-2014</t>
  </si>
  <si>
    <t>Recaudación Administración Local Central, según Impuestos, 2005-2010</t>
  </si>
  <si>
    <t>Recaudación Administración Local El Seybo, según Impuestos, 2005-2014</t>
  </si>
  <si>
    <t>Recaudación Gerencia de Grandes Contribuyentes, según Impuestos, 2005-2014</t>
  </si>
  <si>
    <t>Recaudación Administración Local Herrera, según Impuestos, 2005-2014</t>
  </si>
  <si>
    <t>Recaudación Administración Local Higuey, según Impuestos, 2005-2014</t>
  </si>
  <si>
    <t>Recaudación Administración Local La Fe, según Impuestos, 2005-2010</t>
  </si>
  <si>
    <t>Recaudación Administración Local La Feria, según Impuestos, 2005-2014</t>
  </si>
  <si>
    <t>Recaudación Administración Local La Romana, según Impuestos, 2005-2014</t>
  </si>
  <si>
    <t>Recaudación Administración Local La Vega, según Impuestos, 2005-2014</t>
  </si>
  <si>
    <t>Recaudación Administración Local Los Próceres, según Impuestos, 2011-2014</t>
  </si>
  <si>
    <t>Recaudación Administración Local Máximo Gómez, según Impuestos, 2011-2014</t>
  </si>
  <si>
    <t>Recaudación Administración Local Moca, según Impuestos, 2005-2014</t>
  </si>
  <si>
    <t>Recaudación Administración Local Montecristi, según Impuestos, 2005-2014</t>
  </si>
  <si>
    <t>Recaudación Administración Local Nagua, según Impuestos, 2005-2014</t>
  </si>
  <si>
    <t>Recaudación Administración Local OGC Santiago, según Impuestos, 2009-2014</t>
  </si>
  <si>
    <t>Recaudación Administración Local Puerto Plata, según Impuestos, 2005-2014</t>
  </si>
  <si>
    <t>Recaudación Administración Local Salcedo, según Impuestos, 2005-2014</t>
  </si>
  <si>
    <t>Recaudación Administración Local Samaná, según Impuestos, 2008-2014</t>
  </si>
  <si>
    <t>Recaudación Administración Local San Carlos, según Impuestos, 2011-2014</t>
  </si>
  <si>
    <t>Recaudación Administración Local San Cristóbal, según Impuestos, 2005-2014</t>
  </si>
  <si>
    <t>Recaudación Administración Local San Francisco, según Impuestos, 2005-2014</t>
  </si>
  <si>
    <t>Recaudación Administración Local San Juan de la Maguana, según Impuestos, 2005-2014</t>
  </si>
  <si>
    <t>Recaudación Administración Local San Pedro, según Impuestos, 2005-2014</t>
  </si>
  <si>
    <t>Recaudación Administración Local Santiago, según Impuestos, 2005-2014</t>
  </si>
  <si>
    <t>Recaudación Administración Local Valverde Mao, según Impuestos, 2005-2014</t>
  </si>
  <si>
    <t>Recaudación Administración Local Villa Mella, según Impuestos, 2005-2014</t>
  </si>
  <si>
    <t>Recaudación Administración Local Zona Oriental, según Impuestos, 2005-2014</t>
  </si>
  <si>
    <t>Recaudación Impuesto S/la Renta de las Personas Físicas Ley 11-92, según meses, 2005-2014</t>
  </si>
  <si>
    <t>Recaudación Impuesto S/la Renta de las Empresas Ley 11-92, según meses, 2005-2014</t>
  </si>
  <si>
    <t>Recaudación de las Retenciones de Impuesto sobre la Renta, según meses, 2005-2014</t>
  </si>
  <si>
    <t>Recaudación por Retención Imp. sobre la Renta de los Salarios Ley 11-92, según meses, 2005-2014</t>
  </si>
  <si>
    <t>Recaudación por Ret. Imp. S/Rta. Originadas por Prest. de Ss. Grales, según meses, 2005-2014</t>
  </si>
  <si>
    <t>Recaudación por Retención Imp. S/ Premios Ley 11-92 y 139-11, según meses, 2005-2014</t>
  </si>
  <si>
    <t>Recaudación por Retención Imp. S/Renta  provenientes de alq. y arrend, según meses, 2005-2014</t>
  </si>
  <si>
    <t>Recaudación por Retribución Complementaria, según meses, 2005-2014</t>
  </si>
  <si>
    <t>Recaudación por Dividendos, según meses, 2005-2014</t>
  </si>
  <si>
    <t>Recaudación por Retención Intereses Pagados o acreditados en el exterior, según meses, 2005-2014</t>
  </si>
  <si>
    <t>Recaudación por Retención Provisión y Bs. del Estado, según meses, 2005-2014</t>
  </si>
  <si>
    <t>Recaudación por Retención Pagos al Exterior en Gral, según meses, 2005-2014</t>
  </si>
  <si>
    <t>Recaudación por Retención de Otras retenciones, según meses, 2005-2014</t>
  </si>
  <si>
    <t>Recaudación Casinos, según meses, 2005-2014</t>
  </si>
  <si>
    <t>Recaudación Operaciones Inmobiliarias, según meses, 2005-2014</t>
  </si>
  <si>
    <t>Recaudación Impuesto al Patrimonio Inmobiliario (IPI), según meses, 2005-2014</t>
  </si>
  <si>
    <t>Recaudación Sucesiones y Donaciones, según meses, 2005-2014</t>
  </si>
  <si>
    <t>Recaudación Impuesto S/los Activos Ley 557-05, según meses, 2006-2014</t>
  </si>
  <si>
    <t>Recaudación Impuesto Inscripción de Vehículos, según meses, 2006-2014</t>
  </si>
  <si>
    <t>Recaudación ITBIS, según actividad económica, 2007-2014</t>
  </si>
  <si>
    <t>Recaudación Selectivos Alcoholes y Cervezas, según meses, 2005-2014</t>
  </si>
  <si>
    <t>Recaudación Selectivo Tabaco Manufacturado, según meses, 2005-2014</t>
  </si>
  <si>
    <t>Recaudación Selectivo Hidrocarburos 16% Ad-valorem, según meses, 2006-2014</t>
  </si>
  <si>
    <t>Recaudación Selectivo Hidrocarburos Específico, según meses, 2006-2014</t>
  </si>
  <si>
    <t xml:space="preserve">Recaudación por Tipo de Combustible, 2013-2014, por período, Ley 495-06 </t>
  </si>
  <si>
    <t>Recaudación por Tipo de Combustible, 2013-2014, por período, Ley  112-00</t>
  </si>
  <si>
    <t>Recaudación Imp. S/Telecomunicaciones, según meses, 2005-2014</t>
  </si>
  <si>
    <t>Recaudación Selectivo S/Seguros, según meses, 2005-2014</t>
  </si>
  <si>
    <t>Recaudación Derecho de Circulación de Vehículos de Motor, según meses, 2005-2014</t>
  </si>
  <si>
    <t>Recaudación Dólares, según meses, 2005-2014</t>
  </si>
  <si>
    <t>Declaración Jurada Personas Físicas Formulario IR-1, por período fiscal, 2006-2012</t>
  </si>
  <si>
    <t>Declaración Jurada Sociedades Formulario IR-2, por período fiscal, 2006-2012</t>
  </si>
  <si>
    <t>Balance General, Anexo A1 IR-2, Manuf., Comercio, Agropecuaria, por período fiscal 2006-2012</t>
  </si>
  <si>
    <t>Estado de Resultado, Anexo B1 IR-2,  Manufactura, Comercio, Agropecuaria, por período fiscal 2006-2012</t>
  </si>
  <si>
    <t>Estado de Resultado, Anexo B2 IR-2,  Compañía de Seguros, por período fiscal 2006-2012</t>
  </si>
  <si>
    <t>Estado de Resultado, Anexo B3 IR-2, Bancos y Financieras, por período fiscal 2006-2012</t>
  </si>
  <si>
    <t>Volumen Gravado de Combustible por la Ley 495-06,  por período fiscal según Tipo de Combustible, 2013-2014</t>
  </si>
  <si>
    <t>Estado de Resultado, Anexo B4 IR-2, Hoteles, por período fiscal, 2006-2012</t>
  </si>
  <si>
    <t>Volumen Gravado de Combustible por las Leyes 112-00 y 557-05, por período fiscal, según Tipo de Combustible, 2013-2014</t>
  </si>
  <si>
    <t>Operaciones Totales del ITBIS, por período fiscal, según Actividad Económica, 2007-2014</t>
  </si>
  <si>
    <t>Operaciones Gravadas del ITBIS, por período fiscal, según Actividad Económica, 2007-2014</t>
  </si>
  <si>
    <t>Cantidad de litros de Alcohol Absoluto declarado en el Ron, por período fiscal, 2008-2014</t>
  </si>
  <si>
    <t>Cantidad de litros de Alcohol Absoluto declarado en las Cervezas, por período fiscal, 2008-2014</t>
  </si>
  <si>
    <t>Cantidad de litros de Alcohol Absoluto declarado de Whisky, por período fiscal, 2008-2014</t>
  </si>
  <si>
    <t>Cantidad de litros de Alcohol Absoluto declarado de Vodka, por período fiscal, 2008-2014</t>
  </si>
  <si>
    <t>Cantidad de litros de Alcohol Absoluto declaradde Vino de Uvas, por período fiscal, 2008-2014</t>
  </si>
  <si>
    <t>Cantidad de litros de Alcohol Absoluto declarado de Alcohol etílico sin desnaturalizar, por período fiscal, 2008-2014</t>
  </si>
  <si>
    <t>Cantidad de Cigarrillos declarados, por período fiscal, 2008-2014</t>
  </si>
  <si>
    <t>Balance General, Anexo A2 IR-2,  Bancos y Financieras, por período fiscal 2006-2012</t>
  </si>
  <si>
    <t>Balance General, Anexo A2 IR-2, Compañías de Seguros, por período fiscal 2006-2012</t>
  </si>
  <si>
    <t>Tasa de Cambio del Dólar, por día y mes, 2014 (US$)</t>
  </si>
  <si>
    <t>Tasa de Cambio del Euro, por día y mes, 2014 (EU$)</t>
  </si>
  <si>
    <t xml:space="preserve"> Donaciones por instituciones internacionales</t>
  </si>
  <si>
    <t xml:space="preserve"> Donaciones del Estado</t>
  </si>
  <si>
    <t xml:space="preserve"> Donaciones por particulares</t>
  </si>
  <si>
    <t xml:space="preserve"> Ingresos por actividades comerciales</t>
  </si>
  <si>
    <t xml:space="preserve"> Ingresos por aportes de socios</t>
  </si>
  <si>
    <t xml:space="preserve"> Total ingresos brutos</t>
  </si>
  <si>
    <t xml:space="preserve"> Gastos de personal</t>
  </si>
  <si>
    <t xml:space="preserve"> Gastos administrativos</t>
  </si>
  <si>
    <t xml:space="preserve"> Gastos por servicios</t>
  </si>
  <si>
    <t xml:space="preserve"> Gastos por arrendamientos</t>
  </si>
  <si>
    <t xml:space="preserve"> Gastos por adquisición de activos fijos</t>
  </si>
  <si>
    <t xml:space="preserve"> Gastos de representación</t>
  </si>
  <si>
    <t xml:space="preserve"> Gastos financieros</t>
  </si>
  <si>
    <t xml:space="preserve"> Total egresos</t>
  </si>
  <si>
    <t xml:space="preserve"> Ingresos netos</t>
  </si>
  <si>
    <t>INSTITUCIONES SIN FINES DE LUCRO, POR PERIODO FISCAL</t>
  </si>
  <si>
    <t>CUADRO 4.21</t>
  </si>
  <si>
    <t>Nota: Datos extraídos de la Declaración de Instituciones sin Fines de Lucro el 27 de marzo de 2015. No incluye las Cooperativas.</t>
  </si>
  <si>
    <t>2007-2012</t>
  </si>
  <si>
    <t>Instituciones sin fines de lucro, por período fiscal, 2007-2012</t>
  </si>
  <si>
    <t xml:space="preserve">Nota: Fondos Especiales y Terceros: son ingresos recaudados por la DGII que pertenecen a otras instituciones. </t>
  </si>
  <si>
    <t>a/ Cifras 2014, generadas el 27 de enero de 2015, por fecha de recaudación.</t>
  </si>
  <si>
    <t>COMPARATIVO RECAUDACIÓN DGII, SEGÚN ADMINISTRACIONES LOCALES</t>
  </si>
  <si>
    <t>En el año 2009, la recaudación de la DGII incluye un monto de RD$19,211.1 millones por concepto de Hidrocarburos Específico</t>
  </si>
  <si>
    <r>
      <t>Total</t>
    </r>
    <r>
      <rPr>
        <b/>
        <vertAlign val="superscript"/>
        <sz val="10"/>
        <color indexed="9"/>
        <rFont val="Trebuchet MS"/>
        <family val="2"/>
      </rPr>
      <t>10/</t>
    </r>
  </si>
  <si>
    <t>1/ Sociedades incluye en el año 2012 ganancias de capital por RD$12,233.3 millones y pagos resultado de auditorías relacionadas a Precios de Transferencia por RD$189.1 millones.</t>
  </si>
  <si>
    <t>6/, 9/ y 21/ Aplican a partir del año 2011, Ley 139-11.</t>
  </si>
  <si>
    <r>
      <t xml:space="preserve">     Impuesto Sobre los Activos Financieros, Ley 139-11</t>
    </r>
    <r>
      <rPr>
        <vertAlign val="superscript"/>
        <sz val="10"/>
        <rFont val="Trebuchet MS"/>
        <family val="2"/>
      </rPr>
      <t>4/</t>
    </r>
  </si>
  <si>
    <t>4/ Mediante la Ley 139-11, este impuesto estaría vigente por un período de dos años.</t>
  </si>
  <si>
    <r>
      <t xml:space="preserve">     Constitución de Cías </t>
    </r>
    <r>
      <rPr>
        <vertAlign val="superscript"/>
        <sz val="10"/>
        <color indexed="8"/>
        <rFont val="Trebuchet MS"/>
        <family val="2"/>
      </rPr>
      <t>5/</t>
    </r>
  </si>
  <si>
    <t>6/ Aplica a partir del año 2013.</t>
  </si>
  <si>
    <r>
      <t xml:space="preserve">     Impuesto Emisiones CO2 </t>
    </r>
    <r>
      <rPr>
        <vertAlign val="superscript"/>
        <sz val="10"/>
        <color indexed="8"/>
        <rFont val="Trebuchet MS"/>
        <family val="2"/>
      </rPr>
      <t>6/</t>
    </r>
  </si>
  <si>
    <t xml:space="preserve">7/ y 8/ Ingresos en dólares y euros convertidos en RD$ a la tasa oficial vigente. </t>
  </si>
  <si>
    <r>
      <t xml:space="preserve">     Salida de Pasajeros al Exterior por Aeropuertos </t>
    </r>
    <r>
      <rPr>
        <vertAlign val="superscript"/>
        <sz val="10"/>
        <rFont val="Trebuchet MS"/>
        <family val="2"/>
      </rPr>
      <t xml:space="preserve"> 7/</t>
    </r>
  </si>
  <si>
    <r>
      <t xml:space="preserve">     Tarjetas de Turismo </t>
    </r>
    <r>
      <rPr>
        <vertAlign val="superscript"/>
        <sz val="10"/>
        <rFont val="Cambria"/>
        <family val="1"/>
      </rPr>
      <t xml:space="preserve"> </t>
    </r>
    <r>
      <rPr>
        <vertAlign val="superscript"/>
        <sz val="10"/>
        <rFont val="Trebuchet MS"/>
        <family val="2"/>
      </rPr>
      <t>8/</t>
    </r>
  </si>
  <si>
    <r>
      <t xml:space="preserve">     Retorno Neto de Fundición Minera </t>
    </r>
    <r>
      <rPr>
        <vertAlign val="superscript"/>
        <sz val="10"/>
        <rFont val="Trebuchet MS"/>
        <family val="2"/>
      </rPr>
      <t xml:space="preserve"> 9/</t>
    </r>
  </si>
  <si>
    <t>9/ Este impuesto aplica a partir de diciembre 2012.</t>
  </si>
  <si>
    <r>
      <t>Nota:</t>
    </r>
    <r>
      <rPr>
        <vertAlign val="superscript"/>
        <sz val="9"/>
        <color theme="1"/>
        <rFont val="Trebuchet MS"/>
        <family val="2"/>
      </rPr>
      <t xml:space="preserve"> </t>
    </r>
  </si>
  <si>
    <t>Ganancia de Capital</t>
  </si>
  <si>
    <r>
      <t xml:space="preserve"> Retorno Neto de Fundición Minera</t>
    </r>
    <r>
      <rPr>
        <vertAlign val="superscript"/>
        <sz val="10"/>
        <rFont val="Trebuchet MS"/>
        <family val="2"/>
      </rPr>
      <t xml:space="preserve">1/ </t>
    </r>
    <r>
      <rPr>
        <sz val="10"/>
        <rFont val="Trebuchet MS"/>
        <family val="2"/>
      </rPr>
      <t xml:space="preserve">(RNF) </t>
    </r>
  </si>
  <si>
    <t xml:space="preserve"> Impuesto Mínimo Anual Minero (IMA)</t>
  </si>
  <si>
    <t>Ingresos por operaciones mineras, según Impuestos, 2013-2014</t>
  </si>
  <si>
    <t>INGRESOS POR OPERACIONES MINERAS, SEGÚN IMPUESTOS</t>
  </si>
  <si>
    <r>
      <t>CANTIDAD DE LITROS DE ALCOHOL ABSOLUTO DECLARADO</t>
    </r>
    <r>
      <rPr>
        <b/>
        <vertAlign val="superscript"/>
        <sz val="10"/>
        <color indexed="8"/>
        <rFont val="Trebuchet MS"/>
        <family val="2"/>
      </rPr>
      <t xml:space="preserve"> </t>
    </r>
    <r>
      <rPr>
        <b/>
        <sz val="10"/>
        <color indexed="8"/>
        <rFont val="Trebuchet MS"/>
        <family val="2"/>
      </rPr>
      <t>EN LAS CERVEZAS</t>
    </r>
    <r>
      <rPr>
        <b/>
        <vertAlign val="superscript"/>
        <sz val="11"/>
        <color indexed="8"/>
        <rFont val="Trebuchet MS"/>
        <family val="2"/>
      </rPr>
      <t xml:space="preserve">1/ </t>
    </r>
    <r>
      <rPr>
        <sz val="11"/>
        <color indexed="8"/>
        <rFont val="Trebuchet MS"/>
        <family val="2"/>
      </rPr>
      <t>DGII</t>
    </r>
  </si>
  <si>
    <t xml:space="preserve">                AÑO</t>
  </si>
  <si>
    <r>
      <rPr>
        <vertAlign val="superscript"/>
        <sz val="9"/>
        <color theme="1"/>
        <rFont val="Trebuchet MS"/>
        <family val="2"/>
      </rPr>
      <t xml:space="preserve"> </t>
    </r>
    <r>
      <rPr>
        <sz val="9"/>
        <color theme="1"/>
        <rFont val="Trebuchet MS"/>
        <family val="2"/>
      </rPr>
      <t xml:space="preserve">1/ Este impuesto aplica a partir de diciembre 2012. </t>
    </r>
  </si>
  <si>
    <t>PIB 2014, suministrado por Ministerio de Hacienda.</t>
  </si>
  <si>
    <t>Elasticidad ingreso de la recaudación de la DGII respecto al PIB corriente, según Impuestos, 2013-2014</t>
  </si>
  <si>
    <t>Recaudación Administración Local Los Mina, por meses, según Impuestos, 2014</t>
  </si>
  <si>
    <t>Recaudación Administración Local Los Mina, según Impuestos, 2005-2014</t>
  </si>
  <si>
    <t>Impuesto Sobre la Renta de Personas Físicas y Sucesiones Indivisas.</t>
  </si>
  <si>
    <t>Enero - Diciembre 2014; en porcentajes</t>
  </si>
  <si>
    <t>a/ Cifras generadas el 27 de enero 2015, por fecha de recaudación. Año 2014 incluye un monto de RD$685.7 millones por concepto Amnistía (Ley 309-12), RD$314.7 millones pagos extraordinario y RD$15,529.7 millones por ganancia de capital.</t>
  </si>
  <si>
    <t>a/ Cifras generadas el 27 de enero de 2015, por fecha de recaudación. Año 2014 incluye un monto de RD$16,499.4 millones por ganancias de capital, Amnistía (Ley 309-12) y auditorías.</t>
  </si>
  <si>
    <t>a2/ Cifras generadas el 27 de enero 2015, por fecha de recaudación. Año 2014 incluye un monto de RD$685.7 millones por concepto Amnistía (Ley 309-12), RD$314.7 millones pagos extraordinario y RD$15,529.7 millones por ganancia de capital.</t>
  </si>
  <si>
    <t>RECAUDO EFECTIVO DGII, POR ADMINISTRACIÓN LOCAL,  EN PORCENTAJES</t>
  </si>
  <si>
    <t>RECAUDACIÓN IMPUESTO SELECTIVO S/LOS SEGUROS, SEGÚN MESES</t>
  </si>
  <si>
    <t>a/ Cifras generadas el 27 de enero 2015, por fecha de recaudación. Año 2014 incluye un monto de RD$685.7 millones por concepto Amnistía (Ley 309-12),    RD$314.7 millones pagos extraordinarios y RD$15,529.7 millones por ganancia de capital.</t>
  </si>
  <si>
    <t>a/ Cifras generadas el 27 de enero 2015, por fecha de recaudación. Año 2014 incluye un monto de RD$685.7 millones por concepto de Amnistía (Ley 309-12), RD$314.7 millones por pagos extraordinarios y RD$15,529.7 millones por ganancia de capital.</t>
  </si>
  <si>
    <t>b/ Cifras generadas el 27 de enero 2015, por fecha de recaudación. Año 2014 incluye un monto de RD$685.7 millones por concepto Amnistía (Ley 309-12), RD$314.7 millones pagos extraordinarios y RD$15,529.7 millones por ganancia de capital.</t>
  </si>
  <si>
    <r>
      <rPr>
        <sz val="8"/>
        <rFont val="Trebuchet MS"/>
        <family val="2"/>
      </rPr>
      <t>Fuente</t>
    </r>
    <r>
      <rPr>
        <b/>
        <sz val="8"/>
        <rFont val="Trebuchet MS"/>
        <family val="2"/>
      </rPr>
      <t>:</t>
    </r>
    <r>
      <rPr>
        <sz val="8"/>
        <color indexed="8"/>
        <rFont val="Trebuchet MS"/>
        <family val="2"/>
      </rPr>
      <t xml:space="preserve"> Declaración Jurada y/o Pago del Impuesto Selectivo al Consumo (Formulario ISC-02) de los contribuyentes. Los mismos pueden presentar cambios por rectificaciones que hacen los contribuyentes en sus declaraciones.</t>
    </r>
  </si>
  <si>
    <t>RECAUDACIÓN ADMINISTRACIÓN LOCAL GERENCIA DE GRANDES CONTRIBUYENTES, SEGÚN IMPUESTOS</t>
  </si>
  <si>
    <t>RECAUDACIÓN GERENCIA DE GRANDES CONTRIBUYENTES, POR MESES, SEGÚN IMPUESTOS,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</si>
</sst>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quot;RD$&quot;* #,##0.00_);_(&quot;RD$&quot;* \(#,##0.00\);_(&quot;RD$&quot;* &quot;-&quot;??_);_(@_)"/>
    <numFmt numFmtId="43" formatCode="_(* #,##0.00_);_(* \(#,##0.00\);_(* &quot;-&quot;??_);_(@_)"/>
    <numFmt numFmtId="164" formatCode="0.0"/>
    <numFmt numFmtId="165" formatCode="_(* #,##0.0_);_(* \(#,##0.0\);_(* &quot;-&quot;??_);_(@_)"/>
    <numFmt numFmtId="166" formatCode="_(* #,##0_);_(* \(#,##0\);_(* &quot;-&quot;??_);_(@_)"/>
    <numFmt numFmtId="167" formatCode="0.0%"/>
    <numFmt numFmtId="168" formatCode="_(* #,##0.00,,_);_(* \(#,##0.00\);_(* &quot;-&quot;??_);_(@_)"/>
    <numFmt numFmtId="169" formatCode="0.00,,"/>
    <numFmt numFmtId="170" formatCode="#,##0.00,,"/>
    <numFmt numFmtId="171" formatCode="#,##0.0,,"/>
    <numFmt numFmtId="172" formatCode="_(* #,##0.0000000000_);_(* \(#,##0.0000000000\);_(* &quot;-&quot;??_);_(@_)"/>
    <numFmt numFmtId="173" formatCode="_(* #,##0.0,,_);_(* \(#,##0.0\);_(* &quot;-&quot;??_);_(@_)"/>
    <numFmt numFmtId="174" formatCode="#,##0.0"/>
    <numFmt numFmtId="175" formatCode="#,##0.0000000,,"/>
    <numFmt numFmtId="176" formatCode="#,##0.000000000,,"/>
    <numFmt numFmtId="177" formatCode="#,##0.0_);\(#,##0.0\)"/>
    <numFmt numFmtId="178" formatCode="_(* #,##0.0_);_(* \(#,##0.0\);_(* &quot;-&quot;?_);_(@_)"/>
    <numFmt numFmtId="179" formatCode="#,##0.0,,_);\(#,##0.0,,\)"/>
    <numFmt numFmtId="180" formatCode="#,##0.000000"/>
    <numFmt numFmtId="181" formatCode="_(* #,##0.0000_);_(* \(#,##0.0000\);_(* &quot;-&quot;??_);_(@_)"/>
    <numFmt numFmtId="182" formatCode="#,##0.0000,,"/>
    <numFmt numFmtId="183" formatCode="#,##0.00000000,,"/>
    <numFmt numFmtId="184" formatCode="0.0,,"/>
    <numFmt numFmtId="185" formatCode="#,##0.0000000000000"/>
    <numFmt numFmtId="186" formatCode="_(* #,##0.000_);_(* \(#,##0.000\);_(* &quot;-&quot;??_);_(@_)"/>
    <numFmt numFmtId="187" formatCode="_(* #,##0.0,,_);_(* \(#,##0.0,,\);_(* &quot;-&quot;??_);_(@_)"/>
    <numFmt numFmtId="188" formatCode="#,##0.0000000"/>
    <numFmt numFmtId="189" formatCode="#,##0.0000"/>
    <numFmt numFmtId="190" formatCode="#,##0.0,,_);\(#,##0.0\)"/>
    <numFmt numFmtId="191" formatCode="#,##0.00,"/>
    <numFmt numFmtId="192" formatCode="#,##0.0,"/>
    <numFmt numFmtId="193" formatCode="#,##0.000,,"/>
    <numFmt numFmtId="194" formatCode="0.000%"/>
  </numFmts>
  <fonts count="13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9"/>
      <name val="Trebuchet MS"/>
      <family val="2"/>
    </font>
    <font>
      <sz val="9"/>
      <color indexed="10"/>
      <name val="Trebuchet MS"/>
      <family val="2"/>
    </font>
    <font>
      <b/>
      <sz val="9"/>
      <color indexed="10"/>
      <name val="Trebuchet MS"/>
      <family val="2"/>
    </font>
    <font>
      <sz val="10"/>
      <name val="tahoma"/>
      <family val="2"/>
    </font>
    <font>
      <sz val="9"/>
      <color indexed="8"/>
      <name val="Trebuchet MS"/>
      <family val="2"/>
    </font>
    <font>
      <sz val="9"/>
      <color indexed="10"/>
      <name val="Trebuchet MS"/>
      <family val="2"/>
    </font>
    <font>
      <sz val="9"/>
      <color indexed="8"/>
      <name val="Trebuchet MS"/>
      <family val="2"/>
    </font>
    <font>
      <sz val="12"/>
      <name val="Trebuchet MS"/>
      <family val="2"/>
    </font>
    <font>
      <b/>
      <sz val="12"/>
      <name val="Trebuchet MS"/>
      <family val="2"/>
    </font>
    <font>
      <b/>
      <sz val="10"/>
      <color indexed="9"/>
      <name val="Trebuchet MS"/>
      <family val="2"/>
    </font>
    <font>
      <b/>
      <vertAlign val="superscript"/>
      <sz val="10"/>
      <color indexed="9"/>
      <name val="Trebuchet MS"/>
      <family val="2"/>
    </font>
    <font>
      <b/>
      <sz val="10"/>
      <name val="Trebuchet MS"/>
      <family val="2"/>
    </font>
    <font>
      <sz val="10"/>
      <color indexed="8"/>
      <name val="Trebuchet MS"/>
      <family val="2"/>
    </font>
    <font>
      <vertAlign val="superscript"/>
      <sz val="10"/>
      <name val="Arial"/>
      <family val="2"/>
    </font>
    <font>
      <vertAlign val="superscript"/>
      <sz val="10"/>
      <name val="Trebuchet MS"/>
      <family val="2"/>
    </font>
    <font>
      <b/>
      <sz val="11"/>
      <color indexed="9"/>
      <name val="Trebuchet MS"/>
      <family val="2"/>
    </font>
    <font>
      <vertAlign val="superscript"/>
      <sz val="9"/>
      <color indexed="9"/>
      <name val="Arial"/>
      <family val="2"/>
    </font>
    <font>
      <sz val="10"/>
      <color indexed="9"/>
      <name val="Trebuchet MS"/>
      <family val="2"/>
    </font>
    <font>
      <sz val="10"/>
      <color indexed="8"/>
      <name val="Trebuchet MS"/>
      <family val="2"/>
    </font>
    <font>
      <b/>
      <strike/>
      <sz val="10"/>
      <color indexed="9"/>
      <name val="Trebuchet MS"/>
      <family val="2"/>
    </font>
    <font>
      <b/>
      <sz val="10"/>
      <color indexed="10"/>
      <name val="Trebuchet MS"/>
      <family val="2"/>
    </font>
    <font>
      <sz val="10"/>
      <color indexed="9"/>
      <name val="Trebuchet MS"/>
      <family val="2"/>
    </font>
    <font>
      <b/>
      <vertAlign val="superscript"/>
      <sz val="10"/>
      <name val="Trebuchet MS"/>
      <family val="2"/>
    </font>
    <font>
      <b/>
      <sz val="10"/>
      <color indexed="8"/>
      <name val="Trebuchet MS"/>
      <family val="2"/>
    </font>
    <font>
      <sz val="10"/>
      <color indexed="10"/>
      <name val="Trebuchet MS"/>
      <family val="2"/>
    </font>
    <font>
      <sz val="8"/>
      <name val="Trebuchet MS"/>
      <family val="2"/>
    </font>
    <font>
      <sz val="8"/>
      <color indexed="8"/>
      <name val="Trebuchet MS"/>
      <family val="2"/>
    </font>
    <font>
      <sz val="10"/>
      <color indexed="63"/>
      <name val="Trebuchet MS"/>
      <family val="2"/>
    </font>
    <font>
      <b/>
      <sz val="10"/>
      <color indexed="63"/>
      <name val="Trebuchet MS"/>
      <family val="2"/>
    </font>
    <font>
      <b/>
      <sz val="10"/>
      <color indexed="9"/>
      <name val="Trebuchet MS"/>
      <family val="2"/>
    </font>
    <font>
      <sz val="10"/>
      <color indexed="8"/>
      <name val="Trebuchet MS"/>
      <family val="2"/>
    </font>
    <font>
      <sz val="11"/>
      <color indexed="8"/>
      <name val="Calibri"/>
      <family val="2"/>
    </font>
    <font>
      <b/>
      <sz val="10"/>
      <color indexed="8"/>
      <name val="Trebuchet MS"/>
      <family val="2"/>
    </font>
    <font>
      <b/>
      <vertAlign val="superscript"/>
      <sz val="10"/>
      <color indexed="8"/>
      <name val="Trebuchet MS"/>
      <family val="2"/>
    </font>
    <font>
      <sz val="10"/>
      <color indexed="10"/>
      <name val="Trebuchet MS"/>
      <family val="2"/>
    </font>
    <font>
      <b/>
      <sz val="10"/>
      <color indexed="10"/>
      <name val="Trebuchet MS"/>
      <family val="2"/>
    </font>
    <font>
      <b/>
      <sz val="9"/>
      <color indexed="8"/>
      <name val="Trebuchet MS"/>
      <family val="2"/>
    </font>
    <font>
      <b/>
      <sz val="9"/>
      <color indexed="8"/>
      <name val="Trebuchet MS"/>
      <family val="2"/>
    </font>
    <font>
      <b/>
      <sz val="20"/>
      <name val="Times New Roman"/>
      <family val="1"/>
    </font>
    <font>
      <b/>
      <sz val="10"/>
      <name val="Arial"/>
      <family val="2"/>
    </font>
    <font>
      <b/>
      <sz val="14"/>
      <color indexed="8"/>
      <name val="Trebuchet MS"/>
      <family val="2"/>
    </font>
    <font>
      <b/>
      <sz val="13"/>
      <name val="Trebuchet MS"/>
      <family val="2"/>
    </font>
    <font>
      <sz val="10"/>
      <name val="Arial"/>
      <family val="2"/>
    </font>
    <font>
      <sz val="11"/>
      <name val="Calibri"/>
      <family val="2"/>
    </font>
    <font>
      <sz val="11"/>
      <color indexed="8"/>
      <name val="Trebuchet MS"/>
      <family val="2"/>
    </font>
    <font>
      <b/>
      <sz val="11"/>
      <color indexed="8"/>
      <name val="Trebuchet MS"/>
      <family val="2"/>
    </font>
    <font>
      <sz val="11"/>
      <color indexed="8"/>
      <name val="Trebuchet MS"/>
      <family val="2"/>
    </font>
    <font>
      <b/>
      <sz val="10"/>
      <color indexed="8"/>
      <name val="Trebuchet MS"/>
      <family val="2"/>
    </font>
    <font>
      <sz val="10"/>
      <name val="Calibri"/>
      <family val="2"/>
    </font>
    <font>
      <b/>
      <sz val="12"/>
      <color indexed="9"/>
      <name val="Trebuchet MS"/>
      <family val="2"/>
    </font>
    <font>
      <sz val="12"/>
      <color indexed="9"/>
      <name val="Trebuchet MS"/>
      <family val="2"/>
    </font>
    <font>
      <sz val="12"/>
      <name val="Arial"/>
      <family val="2"/>
    </font>
    <font>
      <b/>
      <sz val="11"/>
      <color indexed="9"/>
      <name val="Calibri"/>
      <family val="2"/>
    </font>
    <font>
      <b/>
      <sz val="12"/>
      <name val="Arial"/>
      <family val="2"/>
    </font>
    <font>
      <b/>
      <sz val="12"/>
      <color indexed="9"/>
      <name val="Arial"/>
      <family val="2"/>
    </font>
    <font>
      <vertAlign val="superscript"/>
      <sz val="10"/>
      <color indexed="8"/>
      <name val="Trebuchet MS"/>
      <family val="2"/>
    </font>
    <font>
      <b/>
      <sz val="12"/>
      <color indexed="8"/>
      <name val="Trebuchet MS"/>
      <family val="2"/>
    </font>
    <font>
      <b/>
      <sz val="12"/>
      <color indexed="9"/>
      <name val="Calibri"/>
      <family val="2"/>
    </font>
    <font>
      <b/>
      <sz val="10.5"/>
      <color indexed="9"/>
      <name val="Calibri"/>
      <family val="2"/>
    </font>
    <font>
      <b/>
      <sz val="10.5"/>
      <color indexed="9"/>
      <name val="Arial"/>
      <family val="2"/>
    </font>
    <font>
      <b/>
      <sz val="9.5"/>
      <color indexed="9"/>
      <name val="Trebuchet MS"/>
      <family val="2"/>
    </font>
    <font>
      <sz val="10"/>
      <name val="Times New Roman"/>
      <family val="1"/>
    </font>
    <font>
      <b/>
      <sz val="8"/>
      <name val="Trebuchet MS"/>
      <family val="2"/>
    </font>
    <font>
      <sz val="9"/>
      <color indexed="10"/>
      <name val="Trebuchet MS"/>
      <family val="2"/>
    </font>
    <font>
      <b/>
      <sz val="10"/>
      <color indexed="9"/>
      <name val="Arial"/>
      <family val="2"/>
    </font>
    <font>
      <sz val="8"/>
      <name val="Arial"/>
      <family val="2"/>
    </font>
    <font>
      <sz val="11"/>
      <color theme="1"/>
      <name val="Calibri"/>
      <family val="2"/>
      <scheme val="minor"/>
    </font>
    <font>
      <sz val="10"/>
      <color theme="0"/>
      <name val="Trebuchet MS"/>
      <family val="2"/>
    </font>
    <font>
      <b/>
      <sz val="10"/>
      <color theme="1"/>
      <name val="Trebuchet MS"/>
      <family val="2"/>
    </font>
    <font>
      <sz val="10"/>
      <color theme="1"/>
      <name val="Trebuchet MS"/>
      <family val="2"/>
    </font>
    <font>
      <b/>
      <sz val="10"/>
      <color theme="0"/>
      <name val="Trebuchet MS"/>
      <family val="2"/>
    </font>
    <font>
      <sz val="10"/>
      <color rgb="FFFF0000"/>
      <name val="Trebuchet MS"/>
      <family val="2"/>
    </font>
    <font>
      <b/>
      <sz val="10"/>
      <color rgb="FFFF0000"/>
      <name val="Trebuchet MS"/>
      <family val="2"/>
    </font>
    <font>
      <sz val="10"/>
      <color theme="1" tint="0.249977111117893"/>
      <name val="Calibri"/>
      <family val="2"/>
      <scheme val="minor"/>
    </font>
    <font>
      <b/>
      <sz val="10"/>
      <color theme="1" tint="0.249977111117893"/>
      <name val="Calibri"/>
      <family val="2"/>
      <scheme val="minor"/>
    </font>
    <font>
      <b/>
      <sz val="10"/>
      <color theme="0"/>
      <name val="Arial"/>
      <family val="2"/>
    </font>
    <font>
      <sz val="9"/>
      <color theme="1"/>
      <name val="Trebuchet MS"/>
      <family val="2"/>
    </font>
    <font>
      <b/>
      <vertAlign val="superscript"/>
      <sz val="11"/>
      <name val="Trebuchet MS"/>
      <family val="2"/>
    </font>
    <font>
      <b/>
      <sz val="10"/>
      <color theme="1"/>
      <name val="Calibri"/>
      <family val="2"/>
      <scheme val="minor"/>
    </font>
    <font>
      <b/>
      <sz val="9"/>
      <color theme="0"/>
      <name val="Trebuchet MS"/>
      <family val="2"/>
    </font>
    <font>
      <sz val="9"/>
      <color theme="0"/>
      <name val="Trebuchet MS"/>
      <family val="2"/>
    </font>
    <font>
      <vertAlign val="superscript"/>
      <sz val="10"/>
      <color theme="1"/>
      <name val="Trebuchet MS"/>
      <family val="2"/>
    </font>
    <font>
      <sz val="11"/>
      <color rgb="FF000000"/>
      <name val="Calibri"/>
      <family val="2"/>
    </font>
    <font>
      <b/>
      <vertAlign val="superscript"/>
      <sz val="11"/>
      <color indexed="8"/>
      <name val="Trebuchet MS"/>
      <family val="2"/>
    </font>
    <font>
      <b/>
      <vertAlign val="superscript"/>
      <sz val="12"/>
      <name val="Trebuchet MS"/>
      <family val="2"/>
    </font>
    <font>
      <sz val="8"/>
      <color theme="1"/>
      <name val="Trebuchet MS"/>
      <family val="2"/>
    </font>
    <font>
      <sz val="10"/>
      <name val="Arial"/>
      <family val="2"/>
    </font>
    <font>
      <b/>
      <vertAlign val="superscript"/>
      <sz val="10"/>
      <color theme="0"/>
      <name val="Trebuchet MS"/>
      <family val="2"/>
    </font>
    <font>
      <b/>
      <sz val="9"/>
      <color theme="1"/>
      <name val="Trebuchet MS"/>
      <family val="2"/>
    </font>
    <font>
      <sz val="11"/>
      <name val="Arial Narrow"/>
      <family val="2"/>
    </font>
    <font>
      <b/>
      <sz val="10"/>
      <color rgb="FF404040"/>
      <name val="Calibri"/>
      <family val="2"/>
      <scheme val="minor"/>
    </font>
    <font>
      <sz val="10"/>
      <color rgb="FF404040"/>
      <name val="Calibri"/>
      <family val="2"/>
      <scheme val="minor"/>
    </font>
    <font>
      <sz val="10"/>
      <color rgb="FFFF0000"/>
      <name val="Arial"/>
      <family val="2"/>
    </font>
    <font>
      <sz val="11"/>
      <color rgb="FF1F497D"/>
      <name val="Calibri"/>
      <family val="2"/>
    </font>
    <font>
      <b/>
      <sz val="11"/>
      <color rgb="FF000000"/>
      <name val="Cambria"/>
      <family val="1"/>
      <scheme val="major"/>
    </font>
    <font>
      <sz val="11"/>
      <color rgb="FF000000"/>
      <name val="Cambria"/>
      <family val="1"/>
      <scheme val="major"/>
    </font>
    <font>
      <b/>
      <sz val="11"/>
      <color theme="1"/>
      <name val="Calibri"/>
      <family val="2"/>
      <scheme val="minor"/>
    </font>
    <font>
      <vertAlign val="superscript"/>
      <sz val="10"/>
      <name val="Cambria"/>
      <family val="1"/>
    </font>
    <font>
      <sz val="11"/>
      <color rgb="FF1F497D"/>
      <name val="Trebuchet MS"/>
      <family val="2"/>
    </font>
    <font>
      <sz val="11"/>
      <name val="Trebuchet MS"/>
      <family val="2"/>
    </font>
    <font>
      <sz val="8"/>
      <color rgb="FFFF0000"/>
      <name val="Trebuchet MS"/>
      <family val="2"/>
    </font>
    <font>
      <b/>
      <sz val="10"/>
      <name val="Tahoma"/>
      <family val="2"/>
    </font>
    <font>
      <b/>
      <strike/>
      <vertAlign val="superscript"/>
      <sz val="11"/>
      <color indexed="9"/>
      <name val="Trebuchet MS"/>
      <family val="2"/>
    </font>
    <font>
      <sz val="10"/>
      <color theme="1"/>
      <name val="Calibri"/>
      <family val="2"/>
      <scheme val="minor"/>
    </font>
    <font>
      <b/>
      <sz val="10"/>
      <color theme="0"/>
      <name val="Calibri"/>
      <family val="2"/>
      <scheme val="minor"/>
    </font>
    <font>
      <sz val="11"/>
      <color theme="1"/>
      <name val="Trebuchet MS"/>
      <family val="2"/>
    </font>
    <font>
      <sz val="10"/>
      <color theme="1"/>
      <name val="Arial"/>
      <family val="2"/>
    </font>
    <font>
      <b/>
      <sz val="12"/>
      <color theme="1"/>
      <name val="Trebuchet MS"/>
      <family val="2"/>
    </font>
    <font>
      <sz val="9"/>
      <color rgb="FFFF0000"/>
      <name val="Trebuchet MS"/>
      <family val="2"/>
    </font>
    <font>
      <b/>
      <vertAlign val="superscript"/>
      <sz val="10"/>
      <color theme="1"/>
      <name val="Trebuchet MS"/>
      <family val="2"/>
    </font>
    <font>
      <b/>
      <sz val="8"/>
      <color indexed="9"/>
      <name val="Trebuchet MS"/>
      <family val="2"/>
    </font>
    <font>
      <sz val="8"/>
      <color indexed="9"/>
      <name val="Trebuchet MS"/>
      <family val="2"/>
    </font>
    <font>
      <vertAlign val="superscript"/>
      <sz val="9"/>
      <color theme="1"/>
      <name val="Trebuchet MS"/>
      <family val="2"/>
    </font>
    <font>
      <sz val="8"/>
      <color indexed="63"/>
      <name val="Arial"/>
      <family val="2"/>
    </font>
  </fonts>
  <fills count="9">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indexed="9"/>
        <bgColor indexed="8"/>
      </patternFill>
    </fill>
    <fill>
      <patternFill patternType="solid">
        <fgColor indexed="50"/>
        <bgColor indexed="31"/>
      </patternFill>
    </fill>
    <fill>
      <patternFill patternType="solid">
        <fgColor indexed="9"/>
        <bgColor indexed="31"/>
      </patternFill>
    </fill>
    <fill>
      <patternFill patternType="solid">
        <fgColor theme="0"/>
        <bgColor indexed="64"/>
      </patternFill>
    </fill>
  </fills>
  <borders count="53">
    <border>
      <left/>
      <right/>
      <top/>
      <bottom/>
      <diagonal/>
    </border>
    <border>
      <left/>
      <right/>
      <top style="thin">
        <color indexed="9"/>
      </top>
      <bottom/>
      <diagonal/>
    </border>
    <border>
      <left/>
      <right/>
      <top/>
      <bottom style="thin">
        <color indexed="9"/>
      </bottom>
      <diagonal/>
    </border>
    <border>
      <left/>
      <right/>
      <top style="double">
        <color indexed="50"/>
      </top>
      <bottom style="double">
        <color indexed="50"/>
      </bottom>
      <diagonal/>
    </border>
    <border>
      <left/>
      <right/>
      <top/>
      <bottom style="double">
        <color indexed="50"/>
      </bottom>
      <diagonal/>
    </border>
    <border>
      <left/>
      <right/>
      <top/>
      <bottom style="medium">
        <color indexed="8"/>
      </bottom>
      <diagonal/>
    </border>
    <border>
      <left/>
      <right/>
      <top/>
      <bottom style="medium">
        <color indexed="64"/>
      </bottom>
      <diagonal/>
    </border>
    <border>
      <left/>
      <right/>
      <top style="thick">
        <color indexed="50"/>
      </top>
      <bottom/>
      <diagonal/>
    </border>
    <border>
      <left/>
      <right style="thick">
        <color indexed="50"/>
      </right>
      <top/>
      <bottom style="thick">
        <color indexed="50"/>
      </bottom>
      <diagonal/>
    </border>
    <border>
      <left style="thick">
        <color indexed="50"/>
      </left>
      <right/>
      <top/>
      <bottom style="thick">
        <color indexed="50"/>
      </bottom>
      <diagonal/>
    </border>
    <border>
      <left/>
      <right style="thick">
        <color indexed="50"/>
      </right>
      <top style="thick">
        <color indexed="50"/>
      </top>
      <bottom/>
      <diagonal/>
    </border>
    <border>
      <left style="thick">
        <color indexed="50"/>
      </left>
      <right/>
      <top style="thick">
        <color indexed="50"/>
      </top>
      <bottom/>
      <diagonal/>
    </border>
    <border>
      <left/>
      <right/>
      <top/>
      <bottom style="thick">
        <color indexed="50"/>
      </bottom>
      <diagonal/>
    </border>
    <border>
      <left/>
      <right/>
      <top style="thick">
        <color indexed="50"/>
      </top>
      <bottom style="thick">
        <color indexed="50"/>
      </bottom>
      <diagonal/>
    </border>
    <border>
      <left/>
      <right style="thick">
        <color indexed="50"/>
      </right>
      <top style="thick">
        <color indexed="50"/>
      </top>
      <bottom style="thick">
        <color indexed="50"/>
      </bottom>
      <diagonal/>
    </border>
    <border>
      <left style="thick">
        <color indexed="50"/>
      </left>
      <right/>
      <top style="thick">
        <color indexed="50"/>
      </top>
      <bottom style="thick">
        <color indexed="50"/>
      </bottom>
      <diagonal/>
    </border>
    <border>
      <left style="thick">
        <color indexed="50"/>
      </left>
      <right style="thick">
        <color indexed="50"/>
      </right>
      <top style="thick">
        <color indexed="50"/>
      </top>
      <bottom style="thick">
        <color indexed="50"/>
      </bottom>
      <diagonal/>
    </border>
    <border>
      <left/>
      <right style="thick">
        <color indexed="50"/>
      </right>
      <top/>
      <bottom/>
      <diagonal/>
    </border>
    <border>
      <left/>
      <right/>
      <top style="double">
        <color indexed="50"/>
      </top>
      <bottom style="thick">
        <color indexed="50"/>
      </bottom>
      <diagonal/>
    </border>
    <border>
      <left/>
      <right/>
      <top/>
      <bottom style="thin">
        <color indexed="50"/>
      </bottom>
      <diagonal/>
    </border>
    <border>
      <left style="thick">
        <color indexed="50"/>
      </left>
      <right/>
      <top/>
      <bottom/>
      <diagonal/>
    </border>
    <border>
      <left style="medium">
        <color indexed="50"/>
      </left>
      <right/>
      <top style="medium">
        <color indexed="50"/>
      </top>
      <bottom style="medium">
        <color indexed="50"/>
      </bottom>
      <diagonal/>
    </border>
    <border>
      <left/>
      <right/>
      <top style="medium">
        <color indexed="50"/>
      </top>
      <bottom style="medium">
        <color indexed="50"/>
      </bottom>
      <diagonal/>
    </border>
    <border>
      <left/>
      <right style="medium">
        <color indexed="50"/>
      </right>
      <top style="medium">
        <color indexed="50"/>
      </top>
      <bottom style="medium">
        <color indexed="50"/>
      </bottom>
      <diagonal/>
    </border>
    <border>
      <left/>
      <right style="medium">
        <color indexed="50"/>
      </right>
      <top/>
      <bottom style="thick">
        <color indexed="50"/>
      </bottom>
      <diagonal/>
    </border>
    <border>
      <left/>
      <right style="medium">
        <color indexed="50"/>
      </right>
      <top/>
      <bottom/>
      <diagonal/>
    </border>
    <border>
      <left/>
      <right/>
      <top/>
      <bottom style="medium">
        <color indexed="50"/>
      </bottom>
      <diagonal/>
    </border>
    <border>
      <left/>
      <right style="medium">
        <color indexed="50"/>
      </right>
      <top/>
      <bottom style="medium">
        <color indexed="50"/>
      </bottom>
      <diagonal/>
    </border>
    <border>
      <left style="medium">
        <color indexed="50"/>
      </left>
      <right/>
      <top/>
      <bottom style="thick">
        <color indexed="50"/>
      </bottom>
      <diagonal/>
    </border>
    <border>
      <left style="medium">
        <color indexed="50"/>
      </left>
      <right/>
      <top/>
      <bottom/>
      <diagonal/>
    </border>
    <border>
      <left style="medium">
        <color indexed="50"/>
      </left>
      <right/>
      <top style="thick">
        <color indexed="50"/>
      </top>
      <bottom style="thick">
        <color indexed="50"/>
      </bottom>
      <diagonal/>
    </border>
    <border>
      <left/>
      <right/>
      <top style="thick">
        <color indexed="50"/>
      </top>
      <bottom style="medium">
        <color indexed="64"/>
      </bottom>
      <diagonal/>
    </border>
    <border>
      <left/>
      <right/>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style="thick">
        <color indexed="50"/>
      </bottom>
      <diagonal/>
    </border>
    <border>
      <left/>
      <right style="thin">
        <color rgb="FF92D050"/>
      </right>
      <top/>
      <bottom/>
      <diagonal/>
    </border>
    <border>
      <left/>
      <right style="thin">
        <color rgb="FF92D050"/>
      </right>
      <top style="thick">
        <color indexed="50"/>
      </top>
      <bottom style="thick">
        <color indexed="50"/>
      </bottom>
      <diagonal/>
    </border>
    <border>
      <left/>
      <right style="thin">
        <color rgb="FF92D050"/>
      </right>
      <top style="thick">
        <color indexed="50"/>
      </top>
      <bottom/>
      <diagonal/>
    </border>
    <border>
      <left style="thin">
        <color rgb="FF92D050"/>
      </left>
      <right style="thin">
        <color rgb="FF92D050"/>
      </right>
      <top/>
      <bottom style="thin">
        <color rgb="FF92D050"/>
      </bottom>
      <diagonal/>
    </border>
    <border>
      <left style="thin">
        <color rgb="FF92D050"/>
      </left>
      <right style="thin">
        <color rgb="FF92D050"/>
      </right>
      <top/>
      <bottom/>
      <diagonal/>
    </border>
    <border>
      <left style="thick">
        <color indexed="50"/>
      </left>
      <right/>
      <top/>
      <bottom style="thin">
        <color rgb="FF92D050"/>
      </bottom>
      <diagonal/>
    </border>
    <border>
      <left/>
      <right style="thick">
        <color indexed="50"/>
      </right>
      <top/>
      <bottom style="thin">
        <color rgb="FF92D050"/>
      </bottom>
      <diagonal/>
    </border>
    <border>
      <left style="thin">
        <color rgb="FF92D050"/>
      </left>
      <right/>
      <top/>
      <bottom style="thin">
        <color rgb="FF92D050"/>
      </bottom>
      <diagonal/>
    </border>
    <border>
      <left style="thick">
        <color indexed="50"/>
      </left>
      <right style="thick">
        <color indexed="50"/>
      </right>
      <top/>
      <bottom style="thin">
        <color rgb="FF92D050"/>
      </bottom>
      <diagonal/>
    </border>
    <border>
      <left style="thick">
        <color indexed="50"/>
      </left>
      <right/>
      <top style="thick">
        <color indexed="50"/>
      </top>
      <bottom style="thin">
        <color rgb="FF92D050"/>
      </bottom>
      <diagonal/>
    </border>
    <border>
      <left style="thick">
        <color indexed="50"/>
      </left>
      <right/>
      <top style="thin">
        <color rgb="FF92D050"/>
      </top>
      <bottom style="thin">
        <color rgb="FF92D050"/>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double">
        <color rgb="FF92D050"/>
      </bottom>
      <diagonal/>
    </border>
    <border>
      <left/>
      <right/>
      <top style="thick">
        <color indexed="50"/>
      </top>
      <bottom style="thin">
        <color indexed="64"/>
      </bottom>
      <diagonal/>
    </border>
    <border>
      <left/>
      <right/>
      <top/>
      <bottom style="thin">
        <color rgb="FF99CC00"/>
      </bottom>
      <diagonal/>
    </border>
  </borders>
  <cellStyleXfs count="196">
    <xf numFmtId="0" fontId="0" fillId="0" borderId="0"/>
    <xf numFmtId="43" fontId="9" fillId="0" borderId="0" applyFont="0" applyFill="0" applyBorder="0" applyAlignment="0" applyProtection="0"/>
    <xf numFmtId="43" fontId="9" fillId="0" borderId="0" applyFont="0" applyFill="0" applyBorder="0" applyAlignment="0" applyProtection="0"/>
    <xf numFmtId="43" fontId="51"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86" fillId="0" borderId="0"/>
    <xf numFmtId="0" fontId="86" fillId="0" borderId="0"/>
    <xf numFmtId="0" fontId="9" fillId="0" borderId="0"/>
    <xf numFmtId="0" fontId="86" fillId="0" borderId="0"/>
    <xf numFmtId="0" fontId="86" fillId="0" borderId="0"/>
    <xf numFmtId="0" fontId="9" fillId="0" borderId="0"/>
    <xf numFmtId="0" fontId="9" fillId="0" borderId="0"/>
    <xf numFmtId="0" fontId="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44" fontId="106"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9" fillId="0" borderId="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4" fontId="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1994">
    <xf numFmtId="0" fontId="0" fillId="0" borderId="0" xfId="0"/>
    <xf numFmtId="0" fontId="11" fillId="2" borderId="0" xfId="0" applyFont="1" applyFill="1" applyBorder="1"/>
    <xf numFmtId="0" fontId="11" fillId="2" borderId="0" xfId="0" applyFont="1" applyFill="1" applyBorder="1" applyAlignment="1">
      <alignment horizontal="right"/>
    </xf>
    <xf numFmtId="0" fontId="0" fillId="2" borderId="0" xfId="0" applyFill="1"/>
    <xf numFmtId="170" fontId="12" fillId="3" borderId="0" xfId="1" applyNumberFormat="1" applyFont="1" applyFill="1" applyBorder="1"/>
    <xf numFmtId="170" fontId="11" fillId="2" borderId="0" xfId="0" applyNumberFormat="1" applyFont="1" applyFill="1" applyBorder="1"/>
    <xf numFmtId="0" fontId="13" fillId="3" borderId="0" xfId="0" applyFont="1" applyFill="1" applyBorder="1"/>
    <xf numFmtId="0" fontId="15" fillId="4" borderId="0" xfId="0" applyFont="1" applyFill="1"/>
    <xf numFmtId="0" fontId="17" fillId="0" borderId="0" xfId="0" applyFont="1" applyFill="1"/>
    <xf numFmtId="0" fontId="18" fillId="2" borderId="0" xfId="0" applyFont="1" applyFill="1"/>
    <xf numFmtId="0" fontId="17" fillId="2" borderId="0" xfId="0" applyFont="1" applyFill="1"/>
    <xf numFmtId="0" fontId="18" fillId="0" borderId="0" xfId="0" applyFont="1"/>
    <xf numFmtId="0" fontId="17" fillId="0" borderId="0" xfId="0" applyFont="1"/>
    <xf numFmtId="0" fontId="17" fillId="0" borderId="0" xfId="0" applyFont="1" applyBorder="1"/>
    <xf numFmtId="0" fontId="18" fillId="2" borderId="0" xfId="0" applyFont="1" applyFill="1" applyBorder="1"/>
    <xf numFmtId="0" fontId="17" fillId="0" borderId="0" xfId="0" applyFont="1" applyFill="1" applyBorder="1"/>
    <xf numFmtId="0" fontId="18" fillId="0" borderId="0" xfId="0" applyFont="1" applyFill="1" applyBorder="1"/>
    <xf numFmtId="43" fontId="17" fillId="2" borderId="0" xfId="0" applyNumberFormat="1" applyFont="1" applyFill="1"/>
    <xf numFmtId="164" fontId="15" fillId="4" borderId="0" xfId="0" applyNumberFormat="1" applyFont="1" applyFill="1"/>
    <xf numFmtId="0" fontId="17" fillId="2" borderId="0" xfId="0" applyFont="1" applyFill="1" applyAlignment="1">
      <alignment horizontal="left"/>
    </xf>
    <xf numFmtId="0" fontId="16" fillId="4" borderId="0" xfId="0" applyFont="1" applyFill="1" applyBorder="1"/>
    <xf numFmtId="0" fontId="15" fillId="4" borderId="0" xfId="0" applyFont="1" applyFill="1" applyBorder="1"/>
    <xf numFmtId="0" fontId="17" fillId="2" borderId="0" xfId="0" applyFont="1" applyFill="1" applyBorder="1"/>
    <xf numFmtId="0" fontId="18" fillId="0" borderId="0" xfId="0" applyFont="1" applyFill="1" applyBorder="1" applyAlignment="1">
      <alignment horizontal="center"/>
    </xf>
    <xf numFmtId="170" fontId="18" fillId="0" borderId="0" xfId="1" applyNumberFormat="1" applyFont="1" applyFill="1" applyBorder="1"/>
    <xf numFmtId="165" fontId="17" fillId="2" borderId="0" xfId="0" applyNumberFormat="1" applyFont="1" applyFill="1" applyBorder="1"/>
    <xf numFmtId="43" fontId="18" fillId="2" borderId="0" xfId="1" applyFont="1" applyFill="1" applyBorder="1"/>
    <xf numFmtId="43" fontId="18" fillId="2" borderId="0" xfId="1" applyFont="1" applyFill="1" applyBorder="1" applyAlignment="1">
      <alignment horizontal="right"/>
    </xf>
    <xf numFmtId="0" fontId="17" fillId="2" borderId="0" xfId="0" applyFont="1" applyFill="1" applyBorder="1" applyAlignment="1">
      <alignment horizontal="left"/>
    </xf>
    <xf numFmtId="170" fontId="17" fillId="0" borderId="0" xfId="1" applyNumberFormat="1" applyFont="1" applyFill="1" applyBorder="1"/>
    <xf numFmtId="43" fontId="17" fillId="0" borderId="0" xfId="1" applyFont="1"/>
    <xf numFmtId="164" fontId="17" fillId="0" borderId="0" xfId="0" applyNumberFormat="1" applyFont="1"/>
    <xf numFmtId="43" fontId="17" fillId="0" borderId="0" xfId="0" applyNumberFormat="1" applyFont="1"/>
    <xf numFmtId="165" fontId="17" fillId="0" borderId="0" xfId="0" applyNumberFormat="1" applyFont="1"/>
    <xf numFmtId="0" fontId="16" fillId="0" borderId="0" xfId="0" applyFont="1" applyFill="1"/>
    <xf numFmtId="0" fontId="22" fillId="0" borderId="0" xfId="0" applyFont="1"/>
    <xf numFmtId="165" fontId="14" fillId="0" borderId="0" xfId="0" applyNumberFormat="1" applyFont="1" applyBorder="1"/>
    <xf numFmtId="0" fontId="17" fillId="0" borderId="0" xfId="0" applyFont="1" applyFill="1" applyBorder="1" applyAlignment="1">
      <alignment horizontal="left"/>
    </xf>
    <xf numFmtId="0" fontId="15" fillId="4" borderId="0" xfId="0" applyFont="1" applyFill="1" applyAlignment="1">
      <alignment horizontal="center"/>
    </xf>
    <xf numFmtId="0" fontId="21" fillId="0" borderId="0" xfId="0" applyFont="1"/>
    <xf numFmtId="4" fontId="17" fillId="0" borderId="0" xfId="0" applyNumberFormat="1" applyFont="1"/>
    <xf numFmtId="0" fontId="17" fillId="0" borderId="0" xfId="0" applyFont="1" applyAlignment="1">
      <alignment horizontal="left"/>
    </xf>
    <xf numFmtId="0" fontId="24" fillId="2" borderId="0" xfId="0" applyFont="1" applyFill="1"/>
    <xf numFmtId="0" fontId="17" fillId="0" borderId="0" xfId="0" applyFont="1" applyAlignment="1">
      <alignment horizontal="center"/>
    </xf>
    <xf numFmtId="3" fontId="17" fillId="0" borderId="0" xfId="0" applyNumberFormat="1" applyFont="1" applyAlignment="1">
      <alignment horizontal="center"/>
    </xf>
    <xf numFmtId="43" fontId="17" fillId="0" borderId="0" xfId="1" applyFont="1" applyAlignment="1">
      <alignment horizontal="center"/>
    </xf>
    <xf numFmtId="0" fontId="16" fillId="0" borderId="0" xfId="0" applyFont="1"/>
    <xf numFmtId="0" fontId="20" fillId="0" borderId="0" xfId="0" applyFont="1" applyFill="1"/>
    <xf numFmtId="0" fontId="18" fillId="0" borderId="0" xfId="0" applyFont="1" applyBorder="1" applyAlignment="1">
      <alignment horizontal="left"/>
    </xf>
    <xf numFmtId="0" fontId="18" fillId="0" borderId="0" xfId="0" applyFont="1" applyBorder="1" applyAlignment="1">
      <alignment horizontal="centerContinuous"/>
    </xf>
    <xf numFmtId="0" fontId="18" fillId="0" borderId="0" xfId="0" applyFont="1" applyBorder="1" applyAlignment="1">
      <alignment horizontal="left" vertical="center"/>
    </xf>
    <xf numFmtId="1" fontId="18" fillId="0" borderId="0" xfId="0" applyNumberFormat="1" applyFont="1" applyBorder="1" applyAlignment="1">
      <alignment horizontal="center"/>
    </xf>
    <xf numFmtId="3" fontId="17" fillId="0" borderId="0" xfId="0" applyNumberFormat="1" applyFont="1" applyBorder="1" applyAlignment="1">
      <alignment horizontal="center"/>
    </xf>
    <xf numFmtId="167" fontId="17" fillId="0" borderId="0" xfId="78" applyNumberFormat="1" applyFont="1" applyAlignment="1">
      <alignment horizontal="center"/>
    </xf>
    <xf numFmtId="43" fontId="18" fillId="2" borderId="0" xfId="1" applyFont="1" applyFill="1" applyBorder="1" applyAlignment="1">
      <alignment horizontal="center"/>
    </xf>
    <xf numFmtId="0" fontId="26" fillId="0" borderId="0" xfId="0" applyFont="1"/>
    <xf numFmtId="3" fontId="17" fillId="0" borderId="0" xfId="0" applyNumberFormat="1" applyFont="1"/>
    <xf numFmtId="167" fontId="17" fillId="0" borderId="0" xfId="78" applyNumberFormat="1" applyFont="1" applyAlignment="1">
      <alignment horizontal="right"/>
    </xf>
    <xf numFmtId="167" fontId="16" fillId="4" borderId="0" xfId="78" applyNumberFormat="1" applyFont="1" applyFill="1" applyAlignment="1">
      <alignment horizontal="right"/>
    </xf>
    <xf numFmtId="0" fontId="17" fillId="0" borderId="0" xfId="0" applyFont="1" applyFill="1" applyAlignment="1">
      <alignment horizontal="left"/>
    </xf>
    <xf numFmtId="3" fontId="18" fillId="0" borderId="0" xfId="0" applyNumberFormat="1" applyFont="1" applyFill="1"/>
    <xf numFmtId="4" fontId="18" fillId="0" borderId="0" xfId="0" applyNumberFormat="1" applyFont="1" applyFill="1" applyAlignment="1">
      <alignment horizontal="right"/>
    </xf>
    <xf numFmtId="4" fontId="18" fillId="0" borderId="0" xfId="0" applyNumberFormat="1" applyFont="1" applyFill="1"/>
    <xf numFmtId="0" fontId="24" fillId="0" borderId="0" xfId="0" applyFont="1" applyFill="1"/>
    <xf numFmtId="0" fontId="17" fillId="0" borderId="0" xfId="0" applyFont="1" applyAlignment="1">
      <alignment vertical="center"/>
    </xf>
    <xf numFmtId="0" fontId="17" fillId="2" borderId="0" xfId="0" applyFont="1" applyFill="1" applyAlignment="1">
      <alignment vertical="center"/>
    </xf>
    <xf numFmtId="43" fontId="18" fillId="0" borderId="0" xfId="0" applyNumberFormat="1" applyFont="1"/>
    <xf numFmtId="0" fontId="27" fillId="2" borderId="0" xfId="0" applyFont="1" applyFill="1"/>
    <xf numFmtId="0" fontId="17" fillId="2" borderId="0" xfId="0" applyFont="1" applyFill="1" applyAlignment="1">
      <alignment horizontal="justify"/>
    </xf>
    <xf numFmtId="0" fontId="17" fillId="2" borderId="0" xfId="0" applyFont="1" applyFill="1" applyBorder="1" applyAlignment="1">
      <alignment horizontal="justify"/>
    </xf>
    <xf numFmtId="0" fontId="28" fillId="2" borderId="0" xfId="0" applyFont="1" applyFill="1" applyBorder="1" applyAlignment="1">
      <alignment horizontal="center"/>
    </xf>
    <xf numFmtId="0" fontId="0" fillId="0" borderId="0" xfId="0" applyBorder="1"/>
    <xf numFmtId="164" fontId="15" fillId="4" borderId="0" xfId="0" applyNumberFormat="1" applyFont="1" applyFill="1" applyAlignment="1">
      <alignment horizontal="center"/>
    </xf>
    <xf numFmtId="0" fontId="14" fillId="0" borderId="0" xfId="0" applyFont="1"/>
    <xf numFmtId="165" fontId="15" fillId="0" borderId="0" xfId="1" applyNumberFormat="1" applyFont="1" applyFill="1" applyBorder="1" applyAlignment="1">
      <alignment horizontal="center"/>
    </xf>
    <xf numFmtId="165" fontId="15" fillId="0" borderId="0" xfId="1" applyNumberFormat="1" applyFont="1" applyFill="1" applyBorder="1" applyAlignment="1"/>
    <xf numFmtId="167" fontId="16" fillId="0" borderId="0" xfId="78" applyNumberFormat="1" applyFont="1" applyFill="1"/>
    <xf numFmtId="0" fontId="15" fillId="4" borderId="0" xfId="0" applyFont="1" applyFill="1" applyAlignment="1">
      <alignment horizontal="center" vertical="center" wrapText="1"/>
    </xf>
    <xf numFmtId="164" fontId="17" fillId="0" borderId="0" xfId="1" applyNumberFormat="1" applyFont="1" applyAlignment="1">
      <alignment horizontal="center" vertical="center"/>
    </xf>
    <xf numFmtId="164" fontId="17" fillId="0" borderId="0" xfId="0" applyNumberFormat="1" applyFont="1" applyAlignment="1">
      <alignment horizontal="center" vertical="center"/>
    </xf>
    <xf numFmtId="0" fontId="29" fillId="4" borderId="0" xfId="0" applyFont="1" applyFill="1" applyBorder="1" applyAlignment="1">
      <alignment horizontal="center"/>
    </xf>
    <xf numFmtId="0" fontId="14" fillId="2" borderId="0" xfId="0" applyFont="1" applyFill="1" applyBorder="1"/>
    <xf numFmtId="0" fontId="31" fillId="2" borderId="0" xfId="0" applyFont="1" applyFill="1" applyBorder="1" applyAlignment="1">
      <alignment horizontal="left"/>
    </xf>
    <xf numFmtId="0" fontId="31" fillId="2" borderId="0" xfId="0" applyFont="1" applyFill="1" applyBorder="1"/>
    <xf numFmtId="0" fontId="32" fillId="0" borderId="0" xfId="0" applyFont="1" applyAlignment="1">
      <alignment horizontal="center"/>
    </xf>
    <xf numFmtId="0" fontId="32" fillId="0" borderId="0" xfId="0" applyFont="1" applyAlignment="1">
      <alignment horizontal="justify" vertical="center"/>
    </xf>
    <xf numFmtId="0" fontId="24" fillId="0" borderId="0" xfId="0" applyFont="1"/>
    <xf numFmtId="0" fontId="29" fillId="4" borderId="0" xfId="0" applyFont="1" applyFill="1"/>
    <xf numFmtId="0" fontId="37" fillId="4" borderId="0" xfId="0" applyFont="1" applyFill="1" applyBorder="1"/>
    <xf numFmtId="0" fontId="29" fillId="4" borderId="0" xfId="0" applyFont="1" applyFill="1" applyBorder="1"/>
    <xf numFmtId="0" fontId="37" fillId="2" borderId="0" xfId="0" applyFont="1" applyFill="1"/>
    <xf numFmtId="0" fontId="37" fillId="2" borderId="0" xfId="0" applyFont="1" applyFill="1" applyBorder="1"/>
    <xf numFmtId="0" fontId="31" fillId="2" borderId="0" xfId="0" applyFont="1" applyFill="1"/>
    <xf numFmtId="0" fontId="14" fillId="2" borderId="0" xfId="0" applyFont="1" applyFill="1"/>
    <xf numFmtId="167" fontId="29" fillId="4" borderId="0" xfId="1" applyNumberFormat="1" applyFont="1" applyFill="1" applyBorder="1" applyAlignment="1">
      <alignment horizontal="center"/>
    </xf>
    <xf numFmtId="4" fontId="31" fillId="0" borderId="0" xfId="0" applyNumberFormat="1" applyFont="1" applyBorder="1"/>
    <xf numFmtId="0" fontId="29" fillId="4" borderId="0" xfId="0" applyFont="1" applyFill="1" applyBorder="1" applyAlignment="1">
      <alignment horizontal="center" vertical="center"/>
    </xf>
    <xf numFmtId="165" fontId="31" fillId="2" borderId="0" xfId="1" applyNumberFormat="1" applyFont="1" applyFill="1" applyBorder="1"/>
    <xf numFmtId="165" fontId="14" fillId="2" borderId="0" xfId="1" applyNumberFormat="1" applyFont="1" applyFill="1" applyBorder="1"/>
    <xf numFmtId="165" fontId="14" fillId="2" borderId="0" xfId="1" applyNumberFormat="1" applyFont="1" applyFill="1" applyBorder="1" applyAlignment="1">
      <alignment horizontal="right"/>
    </xf>
    <xf numFmtId="0" fontId="14" fillId="0" borderId="0" xfId="0" applyFont="1" applyFill="1" applyBorder="1"/>
    <xf numFmtId="165" fontId="31" fillId="2" borderId="0" xfId="1" applyNumberFormat="1" applyFont="1" applyFill="1" applyBorder="1" applyAlignment="1">
      <alignment horizontal="right"/>
    </xf>
    <xf numFmtId="165" fontId="29" fillId="4" borderId="0" xfId="1" applyNumberFormat="1" applyFont="1" applyFill="1" applyBorder="1"/>
    <xf numFmtId="165" fontId="29" fillId="0" borderId="0" xfId="1" applyNumberFormat="1" applyFont="1" applyFill="1" applyBorder="1"/>
    <xf numFmtId="0" fontId="14" fillId="0" borderId="0" xfId="0" applyFont="1" applyFill="1"/>
    <xf numFmtId="0" fontId="14" fillId="0" borderId="0" xfId="0" applyFont="1" applyFill="1" applyBorder="1" applyAlignment="1">
      <alignment horizontal="left"/>
    </xf>
    <xf numFmtId="0" fontId="29" fillId="0" borderId="0" xfId="0" applyFont="1" applyFill="1" applyBorder="1" applyAlignment="1">
      <alignment horizontal="center"/>
    </xf>
    <xf numFmtId="0" fontId="31" fillId="0" borderId="0" xfId="0" applyFont="1" applyFill="1"/>
    <xf numFmtId="0" fontId="31" fillId="0" borderId="0" xfId="0" applyFont="1" applyFill="1" applyBorder="1"/>
    <xf numFmtId="0" fontId="29" fillId="4" borderId="0" xfId="55" applyFont="1" applyFill="1" applyBorder="1" applyAlignment="1">
      <alignment horizontal="center" vertical="center"/>
    </xf>
    <xf numFmtId="0" fontId="29" fillId="4" borderId="0" xfId="55" applyFont="1" applyFill="1" applyBorder="1" applyAlignment="1">
      <alignment horizontal="center"/>
    </xf>
    <xf numFmtId="0" fontId="31" fillId="0" borderId="0" xfId="55" applyFont="1" applyFill="1" applyBorder="1"/>
    <xf numFmtId="165" fontId="31" fillId="0" borderId="0" xfId="1" applyNumberFormat="1" applyFont="1" applyFill="1" applyBorder="1"/>
    <xf numFmtId="0" fontId="31" fillId="0" borderId="0" xfId="55" applyFont="1" applyBorder="1"/>
    <xf numFmtId="165" fontId="31" fillId="0" borderId="0" xfId="1" applyNumberFormat="1" applyFont="1" applyBorder="1"/>
    <xf numFmtId="0" fontId="14" fillId="0" borderId="0" xfId="55" applyFont="1" applyBorder="1"/>
    <xf numFmtId="165" fontId="14" fillId="0" borderId="0" xfId="1" applyNumberFormat="1" applyFont="1" applyBorder="1"/>
    <xf numFmtId="0" fontId="14" fillId="0" borderId="0" xfId="0" applyFont="1" applyBorder="1"/>
    <xf numFmtId="43" fontId="14" fillId="0" borderId="0" xfId="0" applyNumberFormat="1" applyFont="1" applyFill="1" applyBorder="1"/>
    <xf numFmtId="0" fontId="14" fillId="2" borderId="0" xfId="50" applyFont="1" applyFill="1" applyBorder="1"/>
    <xf numFmtId="43" fontId="31" fillId="0" borderId="0" xfId="55" applyNumberFormat="1" applyFont="1" applyFill="1" applyBorder="1"/>
    <xf numFmtId="0" fontId="37" fillId="0" borderId="0" xfId="0" applyFont="1" applyFill="1" applyBorder="1"/>
    <xf numFmtId="170" fontId="31" fillId="0" borderId="0" xfId="1" applyNumberFormat="1" applyFont="1" applyFill="1" applyBorder="1"/>
    <xf numFmtId="0" fontId="31" fillId="0" borderId="0" xfId="0" applyFont="1" applyFill="1" applyBorder="1" applyAlignment="1">
      <alignment horizontal="center"/>
    </xf>
    <xf numFmtId="0" fontId="29" fillId="4" borderId="0" xfId="56" applyFont="1" applyFill="1" applyBorder="1" applyAlignment="1">
      <alignment horizontal="center" vertical="center"/>
    </xf>
    <xf numFmtId="0" fontId="31" fillId="0" borderId="0" xfId="56" applyFont="1" applyFill="1" applyBorder="1"/>
    <xf numFmtId="0" fontId="31" fillId="0" borderId="0" xfId="56" applyFont="1" applyBorder="1"/>
    <xf numFmtId="167" fontId="14" fillId="0" borderId="0" xfId="1" applyNumberFormat="1" applyFont="1" applyFill="1" applyBorder="1" applyAlignment="1">
      <alignment horizontal="center" vertical="center"/>
    </xf>
    <xf numFmtId="43" fontId="14" fillId="2" borderId="0" xfId="0" applyNumberFormat="1" applyFont="1" applyFill="1" applyBorder="1"/>
    <xf numFmtId="170" fontId="14" fillId="2" borderId="0" xfId="0" applyNumberFormat="1" applyFont="1" applyFill="1" applyBorder="1"/>
    <xf numFmtId="165" fontId="14" fillId="0" borderId="0" xfId="1" applyNumberFormat="1" applyFont="1" applyFill="1" applyBorder="1"/>
    <xf numFmtId="43" fontId="14" fillId="2" borderId="0" xfId="1" applyFont="1" applyFill="1" applyBorder="1"/>
    <xf numFmtId="43" fontId="31" fillId="0" borderId="0" xfId="56" applyNumberFormat="1" applyFont="1" applyFill="1" applyBorder="1"/>
    <xf numFmtId="170" fontId="14" fillId="2" borderId="0" xfId="1" applyNumberFormat="1" applyFont="1" applyFill="1" applyBorder="1"/>
    <xf numFmtId="164" fontId="14" fillId="2" borderId="0" xfId="0" applyNumberFormat="1" applyFont="1" applyFill="1" applyBorder="1"/>
    <xf numFmtId="170" fontId="14" fillId="2" borderId="0" xfId="0" applyNumberFormat="1" applyFont="1" applyFill="1" applyBorder="1" applyAlignment="1">
      <alignment horizontal="left"/>
    </xf>
    <xf numFmtId="0" fontId="29" fillId="4" borderId="0" xfId="57" applyFont="1" applyFill="1" applyBorder="1" applyAlignment="1">
      <alignment horizontal="center" vertical="center"/>
    </xf>
    <xf numFmtId="0" fontId="29" fillId="4" borderId="0" xfId="57" applyFont="1" applyFill="1" applyBorder="1" applyAlignment="1">
      <alignment horizontal="center"/>
    </xf>
    <xf numFmtId="0" fontId="31" fillId="0" borderId="0" xfId="57" applyFont="1" applyFill="1" applyBorder="1"/>
    <xf numFmtId="43" fontId="31" fillId="0" borderId="0" xfId="1" applyFont="1" applyFill="1" applyBorder="1"/>
    <xf numFmtId="0" fontId="31" fillId="0" borderId="0" xfId="57" applyFont="1" applyBorder="1"/>
    <xf numFmtId="43" fontId="31" fillId="0" borderId="0" xfId="1" applyFont="1" applyBorder="1"/>
    <xf numFmtId="43" fontId="14" fillId="2" borderId="0" xfId="0" applyNumberFormat="1" applyFont="1" applyFill="1"/>
    <xf numFmtId="170" fontId="14" fillId="2" borderId="0" xfId="0" applyNumberFormat="1" applyFont="1" applyFill="1"/>
    <xf numFmtId="43" fontId="31" fillId="0" borderId="0" xfId="57" applyNumberFormat="1" applyFont="1" applyFill="1" applyBorder="1"/>
    <xf numFmtId="170" fontId="31" fillId="2" borderId="0" xfId="1" applyNumberFormat="1" applyFont="1" applyFill="1" applyBorder="1"/>
    <xf numFmtId="165" fontId="31" fillId="2" borderId="0" xfId="0" applyNumberFormat="1" applyFont="1" applyFill="1"/>
    <xf numFmtId="165" fontId="14" fillId="2" borderId="0" xfId="0" applyNumberFormat="1" applyFont="1" applyFill="1"/>
    <xf numFmtId="165" fontId="14" fillId="2" borderId="0" xfId="1" applyNumberFormat="1" applyFont="1" applyFill="1"/>
    <xf numFmtId="170" fontId="31" fillId="2" borderId="0" xfId="0" applyNumberFormat="1" applyFont="1" applyFill="1" applyBorder="1"/>
    <xf numFmtId="43" fontId="14" fillId="2" borderId="0" xfId="1" applyFont="1" applyFill="1" applyBorder="1" applyAlignment="1">
      <alignment horizontal="right"/>
    </xf>
    <xf numFmtId="43" fontId="29" fillId="0" borderId="0" xfId="1" applyFont="1" applyFill="1" applyBorder="1"/>
    <xf numFmtId="165" fontId="37" fillId="0" borderId="0" xfId="0" applyNumberFormat="1" applyFont="1" applyFill="1"/>
    <xf numFmtId="164" fontId="31" fillId="2" borderId="0" xfId="0" applyNumberFormat="1" applyFont="1" applyFill="1"/>
    <xf numFmtId="164" fontId="14" fillId="2" borderId="0" xfId="0" applyNumberFormat="1" applyFont="1" applyFill="1"/>
    <xf numFmtId="43" fontId="31" fillId="2" borderId="0" xfId="1" applyFont="1" applyFill="1" applyBorder="1"/>
    <xf numFmtId="164" fontId="37" fillId="0" borderId="0" xfId="0" applyNumberFormat="1" applyFont="1" applyFill="1"/>
    <xf numFmtId="0" fontId="29" fillId="4" borderId="0" xfId="59" applyFont="1" applyFill="1" applyBorder="1" applyAlignment="1">
      <alignment horizontal="center"/>
    </xf>
    <xf numFmtId="0" fontId="31" fillId="0" borderId="0" xfId="59" applyFont="1" applyFill="1" applyBorder="1"/>
    <xf numFmtId="43" fontId="31" fillId="0" borderId="0" xfId="59" applyNumberFormat="1" applyFont="1" applyFill="1" applyBorder="1"/>
    <xf numFmtId="165" fontId="29" fillId="0" borderId="0" xfId="59" applyNumberFormat="1" applyFont="1" applyFill="1" applyBorder="1"/>
    <xf numFmtId="43" fontId="29" fillId="0" borderId="0" xfId="59" applyNumberFormat="1" applyFont="1" applyFill="1" applyBorder="1" applyAlignment="1">
      <alignment horizontal="center"/>
    </xf>
    <xf numFmtId="165" fontId="14" fillId="2" borderId="0" xfId="0" applyNumberFormat="1" applyFont="1" applyFill="1" applyBorder="1" applyAlignment="1">
      <alignment horizontal="right"/>
    </xf>
    <xf numFmtId="0" fontId="37" fillId="4" borderId="0" xfId="0" applyFont="1" applyFill="1"/>
    <xf numFmtId="165" fontId="14" fillId="2" borderId="0" xfId="0" applyNumberFormat="1" applyFont="1" applyFill="1" applyBorder="1"/>
    <xf numFmtId="165" fontId="31" fillId="2" borderId="0" xfId="1" applyNumberFormat="1" applyFont="1" applyFill="1"/>
    <xf numFmtId="0" fontId="29" fillId="4" borderId="0" xfId="61" applyFont="1" applyFill="1" applyBorder="1" applyAlignment="1">
      <alignment horizontal="center" vertical="center"/>
    </xf>
    <xf numFmtId="0" fontId="29" fillId="4" borderId="0" xfId="61" applyFont="1" applyFill="1" applyBorder="1" applyAlignment="1">
      <alignment horizontal="center"/>
    </xf>
    <xf numFmtId="0" fontId="31" fillId="0" borderId="0" xfId="61" applyFont="1" applyFill="1" applyBorder="1"/>
    <xf numFmtId="0" fontId="31" fillId="0" borderId="0" xfId="61" applyFont="1" applyBorder="1"/>
    <xf numFmtId="43" fontId="31" fillId="0" borderId="0" xfId="61" applyNumberFormat="1" applyFont="1" applyFill="1" applyBorder="1"/>
    <xf numFmtId="170" fontId="31" fillId="0" borderId="0" xfId="0" applyNumberFormat="1" applyFont="1" applyFill="1" applyBorder="1"/>
    <xf numFmtId="0" fontId="29" fillId="4" borderId="0" xfId="60" applyFont="1" applyFill="1" applyBorder="1" applyAlignment="1">
      <alignment horizontal="center" vertical="center"/>
    </xf>
    <xf numFmtId="0" fontId="29" fillId="4" borderId="0" xfId="60" applyFont="1" applyFill="1" applyBorder="1" applyAlignment="1">
      <alignment horizontal="center"/>
    </xf>
    <xf numFmtId="0" fontId="31" fillId="0" borderId="0" xfId="60" applyFont="1" applyFill="1" applyBorder="1"/>
    <xf numFmtId="43" fontId="31" fillId="0" borderId="0" xfId="60" applyNumberFormat="1" applyFont="1" applyFill="1" applyBorder="1"/>
    <xf numFmtId="43" fontId="31" fillId="0" borderId="0" xfId="0" applyNumberFormat="1" applyFont="1" applyFill="1" applyBorder="1"/>
    <xf numFmtId="164" fontId="37" fillId="0" borderId="0" xfId="0" applyNumberFormat="1" applyFont="1" applyFill="1" applyBorder="1"/>
    <xf numFmtId="0" fontId="29" fillId="4" borderId="0" xfId="58" applyFont="1" applyFill="1" applyBorder="1" applyAlignment="1">
      <alignment horizontal="center" vertical="center"/>
    </xf>
    <xf numFmtId="0" fontId="31" fillId="0" borderId="0" xfId="58" applyFont="1" applyFill="1" applyBorder="1"/>
    <xf numFmtId="43" fontId="31" fillId="0" borderId="0" xfId="58" applyNumberFormat="1" applyFont="1" applyFill="1" applyBorder="1"/>
    <xf numFmtId="0" fontId="31" fillId="0" borderId="0" xfId="0" applyFont="1"/>
    <xf numFmtId="43" fontId="14" fillId="0" borderId="0" xfId="1" applyFont="1"/>
    <xf numFmtId="165" fontId="14" fillId="0" borderId="0" xfId="1" applyNumberFormat="1" applyFont="1"/>
    <xf numFmtId="171" fontId="14" fillId="2" borderId="0" xfId="1" applyNumberFormat="1" applyFont="1" applyFill="1" applyBorder="1"/>
    <xf numFmtId="165" fontId="14" fillId="0" borderId="0" xfId="0" applyNumberFormat="1" applyFont="1"/>
    <xf numFmtId="0" fontId="37" fillId="0" borderId="0" xfId="0" applyFont="1"/>
    <xf numFmtId="43" fontId="14" fillId="0" borderId="0" xfId="0" applyNumberFormat="1" applyFont="1"/>
    <xf numFmtId="165" fontId="31" fillId="2" borderId="0" xfId="0" applyNumberFormat="1" applyFont="1" applyFill="1" applyBorder="1"/>
    <xf numFmtId="2" fontId="29" fillId="0" borderId="0" xfId="1" applyNumberFormat="1" applyFont="1" applyFill="1" applyBorder="1"/>
    <xf numFmtId="165" fontId="37" fillId="0" borderId="0" xfId="0" applyNumberFormat="1" applyFont="1" applyFill="1" applyBorder="1"/>
    <xf numFmtId="165" fontId="14" fillId="0" borderId="0" xfId="0" applyNumberFormat="1" applyFont="1" applyFill="1" applyBorder="1"/>
    <xf numFmtId="0" fontId="14" fillId="2" borderId="0" xfId="0" applyFont="1" applyFill="1" applyBorder="1" applyAlignment="1">
      <alignment horizontal="right"/>
    </xf>
    <xf numFmtId="165" fontId="14" fillId="2" borderId="0" xfId="1" applyNumberFormat="1" applyFont="1" applyFill="1" applyBorder="1" applyAlignment="1">
      <alignment horizontal="center"/>
    </xf>
    <xf numFmtId="0" fontId="14" fillId="0" borderId="0" xfId="52" applyFont="1" applyBorder="1"/>
    <xf numFmtId="0" fontId="29" fillId="4" borderId="0" xfId="54" applyFont="1" applyFill="1" applyBorder="1" applyAlignment="1">
      <alignment horizontal="center" vertical="center"/>
    </xf>
    <xf numFmtId="0" fontId="29" fillId="4" borderId="0" xfId="54" applyFont="1" applyFill="1" applyBorder="1" applyAlignment="1">
      <alignment horizontal="center"/>
    </xf>
    <xf numFmtId="0" fontId="31" fillId="0" borderId="0" xfId="54" applyFont="1" applyFill="1" applyBorder="1"/>
    <xf numFmtId="0" fontId="31" fillId="0" borderId="0" xfId="54" applyFont="1" applyBorder="1"/>
    <xf numFmtId="0" fontId="14" fillId="0" borderId="0" xfId="54" applyFont="1" applyBorder="1"/>
    <xf numFmtId="43" fontId="31" fillId="0" borderId="0" xfId="54" applyNumberFormat="1" applyFont="1" applyFill="1" applyBorder="1"/>
    <xf numFmtId="165" fontId="29" fillId="0" borderId="0" xfId="54" applyNumberFormat="1" applyFont="1" applyFill="1" applyBorder="1"/>
    <xf numFmtId="43" fontId="29" fillId="0" borderId="0" xfId="54" applyNumberFormat="1" applyFont="1" applyFill="1" applyBorder="1" applyAlignment="1">
      <alignment horizontal="center"/>
    </xf>
    <xf numFmtId="171" fontId="31" fillId="2" borderId="0" xfId="1" applyNumberFormat="1" applyFont="1" applyFill="1" applyBorder="1"/>
    <xf numFmtId="171" fontId="31" fillId="2" borderId="0" xfId="1" applyNumberFormat="1" applyFont="1" applyFill="1" applyBorder="1" applyAlignment="1">
      <alignment horizontal="right"/>
    </xf>
    <xf numFmtId="170" fontId="14" fillId="0" borderId="0" xfId="0" applyNumberFormat="1" applyFont="1" applyFill="1" applyBorder="1"/>
    <xf numFmtId="171" fontId="14" fillId="2" borderId="0" xfId="1" applyNumberFormat="1" applyFont="1" applyFill="1" applyBorder="1" applyAlignment="1">
      <alignment horizontal="right"/>
    </xf>
    <xf numFmtId="170" fontId="29" fillId="0" borderId="0" xfId="1" applyNumberFormat="1" applyFont="1" applyFill="1" applyBorder="1"/>
    <xf numFmtId="171" fontId="37" fillId="0" borderId="0" xfId="1" applyNumberFormat="1" applyFont="1" applyFill="1" applyBorder="1"/>
    <xf numFmtId="0" fontId="29" fillId="4" borderId="0" xfId="52" applyFont="1" applyFill="1" applyBorder="1" applyAlignment="1">
      <alignment vertical="center"/>
    </xf>
    <xf numFmtId="0" fontId="29" fillId="4" borderId="0" xfId="52" applyFont="1" applyFill="1" applyBorder="1" applyAlignment="1">
      <alignment horizontal="center"/>
    </xf>
    <xf numFmtId="0" fontId="31" fillId="0" borderId="0" xfId="52" applyFont="1" applyFill="1" applyBorder="1"/>
    <xf numFmtId="0" fontId="31" fillId="0" borderId="0" xfId="52" applyFont="1" applyBorder="1"/>
    <xf numFmtId="43" fontId="31" fillId="0" borderId="0" xfId="52" applyNumberFormat="1" applyFont="1" applyFill="1" applyBorder="1"/>
    <xf numFmtId="0" fontId="14" fillId="2" borderId="0" xfId="0" applyFont="1" applyFill="1" applyBorder="1" applyAlignment="1">
      <alignment horizontal="left"/>
    </xf>
    <xf numFmtId="0" fontId="29" fillId="4" borderId="0" xfId="51" applyFont="1" applyFill="1" applyBorder="1" applyAlignment="1">
      <alignment horizontal="center" vertical="center"/>
    </xf>
    <xf numFmtId="0" fontId="31" fillId="2" borderId="0" xfId="51" applyFont="1" applyFill="1" applyBorder="1"/>
    <xf numFmtId="0" fontId="14" fillId="2" borderId="0" xfId="51" applyFont="1" applyFill="1" applyBorder="1"/>
    <xf numFmtId="43" fontId="31" fillId="2" borderId="0" xfId="51" applyNumberFormat="1" applyFont="1" applyFill="1" applyBorder="1"/>
    <xf numFmtId="0" fontId="29" fillId="4" borderId="0" xfId="0" applyFont="1" applyFill="1" applyBorder="1" applyAlignment="1">
      <alignment horizontal="right"/>
    </xf>
    <xf numFmtId="0" fontId="14" fillId="2" borderId="0" xfId="0" applyFont="1" applyFill="1" applyAlignment="1">
      <alignment horizontal="right"/>
    </xf>
    <xf numFmtId="0" fontId="31" fillId="0" borderId="0" xfId="0" applyFont="1" applyBorder="1"/>
    <xf numFmtId="43" fontId="14" fillId="0" borderId="0" xfId="1" applyFont="1" applyBorder="1"/>
    <xf numFmtId="43" fontId="14" fillId="0" borderId="0" xfId="0" applyNumberFormat="1" applyFont="1" applyBorder="1"/>
    <xf numFmtId="0" fontId="37" fillId="0" borderId="0" xfId="0" applyFont="1" applyFill="1"/>
    <xf numFmtId="0" fontId="29" fillId="4" borderId="0" xfId="50" applyFont="1" applyFill="1" applyBorder="1" applyAlignment="1">
      <alignment horizontal="center" vertical="center"/>
    </xf>
    <xf numFmtId="0" fontId="37" fillId="4" borderId="0" xfId="0" applyFont="1" applyFill="1" applyBorder="1" applyAlignment="1">
      <alignment horizontal="right"/>
    </xf>
    <xf numFmtId="164" fontId="31" fillId="2" borderId="0" xfId="1" applyNumberFormat="1" applyFont="1" applyFill="1" applyBorder="1" applyAlignment="1">
      <alignment horizontal="right"/>
    </xf>
    <xf numFmtId="165" fontId="14" fillId="2" borderId="0" xfId="0" applyNumberFormat="1" applyFont="1" applyFill="1" applyAlignment="1">
      <alignment horizontal="right"/>
    </xf>
    <xf numFmtId="165" fontId="29" fillId="4" borderId="0" xfId="1" applyNumberFormat="1" applyFont="1" applyFill="1" applyBorder="1" applyAlignment="1">
      <alignment horizontal="right"/>
    </xf>
    <xf numFmtId="165" fontId="29" fillId="0" borderId="0" xfId="1" applyNumberFormat="1" applyFont="1" applyFill="1" applyBorder="1" applyAlignment="1">
      <alignment horizontal="right"/>
    </xf>
    <xf numFmtId="43" fontId="29" fillId="0" borderId="0" xfId="1" applyFont="1" applyFill="1" applyBorder="1" applyAlignment="1">
      <alignment horizontal="right"/>
    </xf>
    <xf numFmtId="0" fontId="29" fillId="4" borderId="0" xfId="49" applyFont="1" applyFill="1" applyBorder="1" applyAlignment="1">
      <alignment horizontal="center" vertical="center"/>
    </xf>
    <xf numFmtId="0" fontId="41" fillId="2" borderId="0" xfId="0" applyFont="1" applyFill="1" applyBorder="1"/>
    <xf numFmtId="0" fontId="29" fillId="4" borderId="0" xfId="48" applyFont="1" applyFill="1" applyBorder="1" applyAlignment="1">
      <alignment horizontal="center" vertical="center"/>
    </xf>
    <xf numFmtId="165" fontId="31" fillId="2" borderId="0" xfId="0" applyNumberFormat="1" applyFont="1" applyFill="1" applyBorder="1" applyAlignment="1">
      <alignment horizontal="right"/>
    </xf>
    <xf numFmtId="164" fontId="14" fillId="0" borderId="0" xfId="0" applyNumberFormat="1" applyFont="1"/>
    <xf numFmtId="164" fontId="14" fillId="0" borderId="0" xfId="0" applyNumberFormat="1" applyFont="1" applyBorder="1"/>
    <xf numFmtId="165" fontId="14" fillId="0" borderId="0" xfId="0" applyNumberFormat="1" applyFont="1" applyBorder="1" applyAlignment="1">
      <alignment horizontal="right"/>
    </xf>
    <xf numFmtId="0" fontId="28" fillId="2" borderId="0" xfId="0" applyFont="1" applyFill="1" applyBorder="1" applyAlignment="1">
      <alignment horizontal="left" vertical="center" wrapText="1"/>
    </xf>
    <xf numFmtId="167" fontId="31" fillId="0" borderId="0" xfId="1" applyNumberFormat="1" applyFont="1" applyFill="1" applyBorder="1" applyAlignment="1">
      <alignment horizontal="center" vertical="center"/>
    </xf>
    <xf numFmtId="0" fontId="14" fillId="0" borderId="0" xfId="45" applyFont="1"/>
    <xf numFmtId="0" fontId="31" fillId="0" borderId="0" xfId="45" applyFont="1"/>
    <xf numFmtId="4" fontId="14" fillId="0" borderId="0" xfId="45" applyNumberFormat="1" applyFont="1"/>
    <xf numFmtId="43" fontId="31" fillId="0" borderId="0" xfId="45" applyNumberFormat="1" applyFont="1" applyFill="1"/>
    <xf numFmtId="0" fontId="43" fillId="0" borderId="0" xfId="45" applyFont="1" applyFill="1"/>
    <xf numFmtId="0" fontId="43" fillId="0" borderId="0" xfId="0" applyFont="1" applyFill="1"/>
    <xf numFmtId="0" fontId="43" fillId="0" borderId="0" xfId="45" applyFont="1"/>
    <xf numFmtId="0" fontId="43" fillId="0" borderId="0" xfId="0" applyFont="1"/>
    <xf numFmtId="0" fontId="37" fillId="0" borderId="0" xfId="45" applyFont="1"/>
    <xf numFmtId="166" fontId="14" fillId="0" borderId="0" xfId="0" applyNumberFormat="1" applyFont="1" applyBorder="1"/>
    <xf numFmtId="166" fontId="14" fillId="0" borderId="0" xfId="0" applyNumberFormat="1" applyFont="1"/>
    <xf numFmtId="164" fontId="31" fillId="2" borderId="0" xfId="0" applyNumberFormat="1" applyFont="1" applyFill="1" applyBorder="1"/>
    <xf numFmtId="0" fontId="29" fillId="4" borderId="0" xfId="62" applyFont="1" applyFill="1" applyBorder="1" applyAlignment="1">
      <alignment horizontal="center" vertical="center"/>
    </xf>
    <xf numFmtId="0" fontId="29" fillId="4" borderId="0" xfId="62" applyFont="1" applyFill="1" applyBorder="1" applyAlignment="1">
      <alignment horizontal="center"/>
    </xf>
    <xf numFmtId="0" fontId="31" fillId="0" borderId="0" xfId="62" applyFont="1" applyFill="1" applyBorder="1"/>
    <xf numFmtId="43" fontId="31" fillId="0" borderId="0" xfId="62" applyNumberFormat="1" applyFont="1" applyFill="1" applyBorder="1"/>
    <xf numFmtId="43" fontId="31" fillId="2" borderId="0" xfId="1" applyFont="1" applyFill="1" applyBorder="1" applyAlignment="1">
      <alignment horizontal="right"/>
    </xf>
    <xf numFmtId="0" fontId="29" fillId="4" borderId="0" xfId="63" applyFont="1" applyFill="1" applyBorder="1" applyAlignment="1">
      <alignment horizontal="center"/>
    </xf>
    <xf numFmtId="0" fontId="31" fillId="0" borderId="0" xfId="63" applyFont="1" applyFill="1" applyBorder="1"/>
    <xf numFmtId="0" fontId="14" fillId="0" borderId="0" xfId="63" applyFont="1" applyFill="1" applyBorder="1"/>
    <xf numFmtId="43" fontId="31" fillId="0" borderId="0" xfId="63" applyNumberFormat="1" applyFont="1" applyFill="1" applyBorder="1"/>
    <xf numFmtId="43" fontId="14" fillId="0" borderId="0" xfId="1" applyFont="1" applyFill="1" applyBorder="1"/>
    <xf numFmtId="0" fontId="29" fillId="4" borderId="0" xfId="64" applyFont="1" applyFill="1" applyBorder="1" applyAlignment="1">
      <alignment horizontal="center"/>
    </xf>
    <xf numFmtId="0" fontId="31" fillId="0" borderId="0" xfId="64" applyFont="1" applyFill="1" applyBorder="1"/>
    <xf numFmtId="0" fontId="31" fillId="0" borderId="0" xfId="64" applyFont="1" applyBorder="1"/>
    <xf numFmtId="43" fontId="31" fillId="0" borderId="0" xfId="64" applyNumberFormat="1" applyFont="1" applyFill="1" applyBorder="1"/>
    <xf numFmtId="0" fontId="14" fillId="0" borderId="0" xfId="64" applyFont="1" applyFill="1" applyBorder="1"/>
    <xf numFmtId="0" fontId="29" fillId="4" borderId="0" xfId="66" applyFont="1" applyFill="1" applyBorder="1" applyAlignment="1">
      <alignment horizontal="center"/>
    </xf>
    <xf numFmtId="0" fontId="31" fillId="0" borderId="0" xfId="66" applyFont="1" applyFill="1" applyBorder="1"/>
    <xf numFmtId="43" fontId="31" fillId="0" borderId="0" xfId="66" applyNumberFormat="1" applyFont="1" applyFill="1" applyBorder="1"/>
    <xf numFmtId="0" fontId="44" fillId="2" borderId="0" xfId="0" applyFont="1" applyFill="1" applyBorder="1"/>
    <xf numFmtId="0" fontId="29" fillId="4" borderId="0" xfId="67" applyFont="1" applyFill="1" applyBorder="1" applyAlignment="1">
      <alignment horizontal="center"/>
    </xf>
    <xf numFmtId="0" fontId="31" fillId="0" borderId="0" xfId="67" applyFont="1" applyFill="1" applyBorder="1"/>
    <xf numFmtId="43" fontId="31" fillId="0" borderId="0" xfId="67" applyNumberFormat="1" applyFont="1" applyFill="1" applyBorder="1"/>
    <xf numFmtId="170" fontId="14" fillId="0" borderId="0" xfId="1" applyNumberFormat="1" applyFont="1" applyFill="1" applyBorder="1"/>
    <xf numFmtId="170" fontId="14" fillId="2" borderId="0" xfId="42" applyNumberFormat="1" applyFont="1" applyFill="1" applyBorder="1" applyAlignment="1">
      <alignment horizontal="right"/>
    </xf>
    <xf numFmtId="170" fontId="14" fillId="2" borderId="0" xfId="43" applyNumberFormat="1" applyFont="1" applyFill="1" applyBorder="1" applyAlignment="1">
      <alignment horizontal="right"/>
    </xf>
    <xf numFmtId="170" fontId="31" fillId="2" borderId="0" xfId="43" applyNumberFormat="1" applyFont="1" applyFill="1" applyBorder="1" applyAlignment="1">
      <alignment horizontal="right"/>
    </xf>
    <xf numFmtId="165" fontId="29" fillId="0" borderId="0" xfId="0" applyNumberFormat="1" applyFont="1" applyFill="1" applyBorder="1"/>
    <xf numFmtId="43" fontId="29" fillId="0" borderId="0" xfId="43" applyNumberFormat="1" applyFont="1" applyFill="1" applyBorder="1"/>
    <xf numFmtId="0" fontId="29" fillId="4" borderId="0" xfId="68" applyFont="1" applyFill="1" applyBorder="1" applyAlignment="1">
      <alignment horizontal="center" vertical="center"/>
    </xf>
    <xf numFmtId="0" fontId="29" fillId="4" borderId="0" xfId="68" applyFont="1" applyFill="1" applyBorder="1" applyAlignment="1">
      <alignment horizontal="center"/>
    </xf>
    <xf numFmtId="0" fontId="31" fillId="0" borderId="0" xfId="68" applyFont="1" applyFill="1" applyBorder="1"/>
    <xf numFmtId="0" fontId="31" fillId="0" borderId="0" xfId="68" applyFont="1" applyBorder="1"/>
    <xf numFmtId="43" fontId="31" fillId="0" borderId="0" xfId="68" applyNumberFormat="1" applyFont="1" applyFill="1" applyBorder="1"/>
    <xf numFmtId="0" fontId="31" fillId="0" borderId="0" xfId="69" applyFont="1" applyFill="1" applyBorder="1"/>
    <xf numFmtId="43" fontId="31" fillId="0" borderId="0" xfId="69" applyNumberFormat="1" applyFont="1" applyFill="1" applyBorder="1"/>
    <xf numFmtId="0" fontId="31" fillId="2" borderId="0" xfId="0" applyFont="1" applyFill="1" applyBorder="1" applyAlignment="1">
      <alignment horizontal="center" vertical="center"/>
    </xf>
    <xf numFmtId="0" fontId="29" fillId="4" borderId="0" xfId="70" applyFont="1" applyFill="1" applyBorder="1" applyAlignment="1">
      <alignment horizontal="center" vertical="center"/>
    </xf>
    <xf numFmtId="0" fontId="29" fillId="4" borderId="0" xfId="70" applyFont="1" applyFill="1" applyBorder="1" applyAlignment="1">
      <alignment horizontal="center"/>
    </xf>
    <xf numFmtId="0" fontId="31" fillId="0" borderId="0" xfId="70" applyFont="1" applyFill="1" applyBorder="1"/>
    <xf numFmtId="43" fontId="31" fillId="0" borderId="0" xfId="70" applyNumberFormat="1" applyFont="1" applyFill="1" applyBorder="1"/>
    <xf numFmtId="0" fontId="31" fillId="0" borderId="0" xfId="71" applyFont="1" applyFill="1" applyBorder="1"/>
    <xf numFmtId="0" fontId="29" fillId="4" borderId="0" xfId="71" applyFont="1" applyFill="1" applyBorder="1" applyAlignment="1">
      <alignment horizontal="center" vertical="center"/>
    </xf>
    <xf numFmtId="43" fontId="31" fillId="0" borderId="0" xfId="71" applyNumberFormat="1" applyFont="1" applyFill="1" applyBorder="1"/>
    <xf numFmtId="165" fontId="31" fillId="0" borderId="0" xfId="71" applyNumberFormat="1" applyFont="1" applyBorder="1"/>
    <xf numFmtId="0" fontId="29" fillId="4" borderId="0" xfId="71" applyFont="1" applyFill="1" applyBorder="1" applyAlignment="1">
      <alignment horizontal="center"/>
    </xf>
    <xf numFmtId="43" fontId="23" fillId="0" borderId="0" xfId="1" applyFont="1" applyBorder="1"/>
    <xf numFmtId="170" fontId="14" fillId="2" borderId="0" xfId="1" applyNumberFormat="1" applyFont="1" applyFill="1" applyBorder="1" applyAlignment="1">
      <alignment horizontal="right"/>
    </xf>
    <xf numFmtId="165" fontId="37" fillId="4" borderId="0" xfId="1" applyNumberFormat="1" applyFont="1" applyFill="1" applyBorder="1"/>
    <xf numFmtId="165" fontId="14" fillId="2" borderId="0" xfId="19" applyNumberFormat="1" applyFont="1" applyFill="1" applyBorder="1" applyAlignment="1">
      <alignment horizontal="right"/>
    </xf>
    <xf numFmtId="165" fontId="29" fillId="4" borderId="0" xfId="1" applyNumberFormat="1" applyFont="1" applyFill="1" applyBorder="1" applyAlignment="1">
      <alignment horizontal="center"/>
    </xf>
    <xf numFmtId="165" fontId="29" fillId="4" borderId="0" xfId="1" applyNumberFormat="1" applyFont="1" applyFill="1" applyBorder="1" applyAlignment="1">
      <alignment horizontal="center" vertical="center"/>
    </xf>
    <xf numFmtId="0" fontId="29" fillId="4" borderId="0" xfId="74" applyFont="1" applyFill="1" applyBorder="1" applyAlignment="1">
      <alignment horizontal="center" vertical="center"/>
    </xf>
    <xf numFmtId="0" fontId="29" fillId="4" borderId="0" xfId="74" applyFont="1" applyFill="1" applyBorder="1" applyAlignment="1">
      <alignment horizontal="center"/>
    </xf>
    <xf numFmtId="0" fontId="31" fillId="0" borderId="0" xfId="74" applyFont="1" applyFill="1" applyBorder="1"/>
    <xf numFmtId="43" fontId="31" fillId="0" borderId="0" xfId="74" applyNumberFormat="1" applyFont="1" applyFill="1" applyBorder="1"/>
    <xf numFmtId="165" fontId="29" fillId="4" borderId="0" xfId="74" applyNumberFormat="1" applyFont="1" applyFill="1" applyBorder="1"/>
    <xf numFmtId="4" fontId="31" fillId="0" borderId="0" xfId="1" applyNumberFormat="1" applyFont="1" applyFill="1" applyBorder="1"/>
    <xf numFmtId="0" fontId="29" fillId="0" borderId="0" xfId="0" applyFont="1" applyFill="1" applyBorder="1"/>
    <xf numFmtId="0" fontId="31" fillId="2" borderId="0" xfId="22" applyFont="1" applyFill="1" applyBorder="1"/>
    <xf numFmtId="165" fontId="31" fillId="0" borderId="0" xfId="74" applyNumberFormat="1" applyFont="1" applyBorder="1"/>
    <xf numFmtId="165" fontId="31" fillId="0" borderId="0" xfId="0" applyNumberFormat="1" applyFont="1" applyAlignment="1">
      <alignment horizontal="center"/>
    </xf>
    <xf numFmtId="165" fontId="31" fillId="0" borderId="0" xfId="1" applyNumberFormat="1" applyFont="1" applyFill="1"/>
    <xf numFmtId="164" fontId="31" fillId="0" borderId="0" xfId="0" applyNumberFormat="1" applyFont="1" applyAlignment="1">
      <alignment horizontal="right"/>
    </xf>
    <xf numFmtId="165" fontId="14" fillId="0" borderId="0" xfId="74" applyNumberFormat="1" applyFont="1" applyBorder="1"/>
    <xf numFmtId="164" fontId="14" fillId="0" borderId="0" xfId="0" applyNumberFormat="1" applyFont="1" applyAlignment="1">
      <alignment horizontal="right"/>
    </xf>
    <xf numFmtId="165" fontId="14" fillId="0" borderId="0" xfId="1" applyNumberFormat="1" applyFont="1" applyFill="1"/>
    <xf numFmtId="165" fontId="14" fillId="0" borderId="0" xfId="74" applyNumberFormat="1" applyFont="1" applyBorder="1" applyAlignment="1">
      <alignment horizontal="right"/>
    </xf>
    <xf numFmtId="165" fontId="31" fillId="0" borderId="0" xfId="0" applyNumberFormat="1" applyFont="1" applyAlignment="1">
      <alignment horizontal="right"/>
    </xf>
    <xf numFmtId="165" fontId="14" fillId="0" borderId="0" xfId="0" applyNumberFormat="1" applyFont="1" applyAlignment="1">
      <alignment horizontal="right"/>
    </xf>
    <xf numFmtId="0" fontId="29" fillId="4" borderId="0" xfId="73" applyFont="1" applyFill="1" applyBorder="1" applyAlignment="1">
      <alignment horizontal="center"/>
    </xf>
    <xf numFmtId="0" fontId="31" fillId="0" borderId="0" xfId="73" applyFont="1" applyFill="1" applyBorder="1"/>
    <xf numFmtId="43" fontId="31" fillId="0" borderId="0" xfId="73" applyNumberFormat="1" applyFont="1" applyFill="1" applyBorder="1"/>
    <xf numFmtId="0" fontId="32" fillId="0" borderId="0" xfId="0" applyFont="1" applyFill="1" applyAlignment="1">
      <alignment horizontal="center"/>
    </xf>
    <xf numFmtId="165" fontId="14" fillId="0" borderId="0" xfId="1" applyNumberFormat="1" applyFont="1" applyAlignment="1">
      <alignment vertical="center"/>
    </xf>
    <xf numFmtId="43" fontId="31" fillId="0" borderId="0" xfId="1" applyFont="1"/>
    <xf numFmtId="165" fontId="14" fillId="2" borderId="0" xfId="20" applyNumberFormat="1" applyFont="1" applyFill="1" applyBorder="1" applyAlignment="1">
      <alignment horizontal="right"/>
    </xf>
    <xf numFmtId="165" fontId="31" fillId="2" borderId="0" xfId="20" applyNumberFormat="1" applyFont="1" applyFill="1" applyBorder="1" applyAlignment="1">
      <alignment horizontal="right"/>
    </xf>
    <xf numFmtId="164" fontId="14" fillId="2" borderId="0" xfId="1" applyNumberFormat="1" applyFont="1" applyFill="1" applyBorder="1"/>
    <xf numFmtId="2" fontId="14" fillId="2" borderId="0" xfId="1" applyNumberFormat="1" applyFont="1" applyFill="1" applyBorder="1"/>
    <xf numFmtId="0" fontId="29" fillId="4" borderId="0" xfId="0" applyFont="1" applyFill="1" applyAlignment="1">
      <alignment horizontal="right" vertical="center"/>
    </xf>
    <xf numFmtId="174" fontId="29" fillId="4" borderId="0" xfId="0" applyNumberFormat="1" applyFont="1" applyFill="1"/>
    <xf numFmtId="2" fontId="14" fillId="0" borderId="0" xfId="0" applyNumberFormat="1" applyFont="1"/>
    <xf numFmtId="174" fontId="14" fillId="0" borderId="0" xfId="1" applyNumberFormat="1" applyFont="1"/>
    <xf numFmtId="174" fontId="14" fillId="0" borderId="0" xfId="0" applyNumberFormat="1" applyFont="1"/>
    <xf numFmtId="43" fontId="14" fillId="0" borderId="0" xfId="1" applyFont="1" applyFill="1"/>
    <xf numFmtId="4" fontId="14" fillId="0" borderId="0" xfId="0" applyNumberFormat="1" applyFont="1"/>
    <xf numFmtId="174" fontId="14" fillId="0" borderId="0" xfId="0" applyNumberFormat="1" applyFont="1" applyFill="1"/>
    <xf numFmtId="171" fontId="14" fillId="0" borderId="0" xfId="0" applyNumberFormat="1" applyFont="1" applyBorder="1" applyAlignment="1">
      <alignment horizontal="right"/>
    </xf>
    <xf numFmtId="0" fontId="29" fillId="4" borderId="0" xfId="72" applyFont="1" applyFill="1" applyBorder="1" applyAlignment="1">
      <alignment horizontal="center" vertical="center"/>
    </xf>
    <xf numFmtId="0" fontId="29" fillId="4" borderId="0" xfId="72" applyFont="1" applyFill="1" applyBorder="1" applyAlignment="1">
      <alignment horizontal="center"/>
    </xf>
    <xf numFmtId="0" fontId="31" fillId="0" borderId="0" xfId="72" applyFont="1" applyFill="1" applyBorder="1"/>
    <xf numFmtId="43" fontId="31" fillId="0" borderId="0" xfId="72" applyNumberFormat="1" applyFont="1" applyFill="1" applyBorder="1"/>
    <xf numFmtId="49" fontId="17" fillId="0" borderId="0" xfId="0" applyNumberFormat="1" applyFont="1" applyAlignment="1">
      <alignment horizontal="left"/>
    </xf>
    <xf numFmtId="49" fontId="17" fillId="2" borderId="0" xfId="0" applyNumberFormat="1" applyFont="1" applyFill="1" applyBorder="1" applyAlignment="1">
      <alignment horizontal="left"/>
    </xf>
    <xf numFmtId="0" fontId="17" fillId="2" borderId="0" xfId="0" applyFont="1" applyFill="1" applyBorder="1" applyAlignment="1">
      <alignment horizontal="left" wrapText="1"/>
    </xf>
    <xf numFmtId="49" fontId="17" fillId="2" borderId="0" xfId="0" applyNumberFormat="1" applyFont="1" applyFill="1"/>
    <xf numFmtId="49" fontId="17" fillId="2" borderId="0" xfId="0" applyNumberFormat="1" applyFont="1" applyFill="1" applyAlignment="1">
      <alignment horizontal="left"/>
    </xf>
    <xf numFmtId="0" fontId="14" fillId="2" borderId="0" xfId="0" applyFont="1" applyFill="1" applyAlignment="1">
      <alignment horizontal="center"/>
    </xf>
    <xf numFmtId="173" fontId="14" fillId="2" borderId="0" xfId="0" applyNumberFormat="1" applyFont="1" applyFill="1"/>
    <xf numFmtId="0" fontId="14" fillId="2" borderId="0" xfId="0" applyNumberFormat="1" applyFont="1" applyFill="1"/>
    <xf numFmtId="2" fontId="14" fillId="2" borderId="0" xfId="0" applyNumberFormat="1" applyFont="1" applyFill="1"/>
    <xf numFmtId="43" fontId="31" fillId="0" borderId="0" xfId="0" applyNumberFormat="1" applyFont="1" applyBorder="1"/>
    <xf numFmtId="4" fontId="14" fillId="0" borderId="0" xfId="0" applyNumberFormat="1" applyFont="1" applyBorder="1"/>
    <xf numFmtId="168" fontId="14" fillId="0" borderId="0" xfId="0" applyNumberFormat="1" applyFont="1" applyBorder="1"/>
    <xf numFmtId="169" fontId="14" fillId="0" borderId="0" xfId="0" applyNumberFormat="1" applyFont="1" applyBorder="1"/>
    <xf numFmtId="168" fontId="31" fillId="0" borderId="0" xfId="0" applyNumberFormat="1" applyFont="1" applyBorder="1"/>
    <xf numFmtId="2" fontId="31" fillId="0" borderId="0" xfId="1" applyNumberFormat="1" applyFont="1" applyBorder="1"/>
    <xf numFmtId="2" fontId="14" fillId="0" borderId="0" xfId="0" applyNumberFormat="1" applyFont="1" applyBorder="1"/>
    <xf numFmtId="173" fontId="14" fillId="0" borderId="0" xfId="0" applyNumberFormat="1" applyFont="1" applyBorder="1"/>
    <xf numFmtId="166" fontId="14" fillId="0" borderId="0" xfId="0" applyNumberFormat="1" applyFont="1" applyFill="1"/>
    <xf numFmtId="0" fontId="15" fillId="0" borderId="0" xfId="0" applyFont="1"/>
    <xf numFmtId="165" fontId="14" fillId="0" borderId="0" xfId="0" applyNumberFormat="1" applyFont="1" applyFill="1"/>
    <xf numFmtId="2" fontId="14" fillId="0" borderId="0" xfId="0" applyNumberFormat="1" applyFont="1" applyFill="1"/>
    <xf numFmtId="0" fontId="29" fillId="4" borderId="0" xfId="0" applyFont="1" applyFill="1" applyAlignment="1">
      <alignment horizontal="center"/>
    </xf>
    <xf numFmtId="165" fontId="29" fillId="4" borderId="0" xfId="1" applyNumberFormat="1" applyFont="1" applyFill="1"/>
    <xf numFmtId="165" fontId="31" fillId="2" borderId="0" xfId="0" applyNumberFormat="1" applyFont="1" applyFill="1" applyAlignment="1">
      <alignment horizontal="right"/>
    </xf>
    <xf numFmtId="10" fontId="47" fillId="0" borderId="0" xfId="78" applyNumberFormat="1" applyFont="1" applyBorder="1" applyAlignment="1">
      <alignment horizontal="center"/>
    </xf>
    <xf numFmtId="0" fontId="48" fillId="0" borderId="0" xfId="0" applyFont="1"/>
    <xf numFmtId="0" fontId="38" fillId="0" borderId="0" xfId="0" applyFont="1"/>
    <xf numFmtId="10" fontId="14" fillId="0" borderId="0" xfId="0" applyNumberFormat="1" applyFont="1"/>
    <xf numFmtId="0" fontId="14" fillId="0" borderId="0" xfId="1" applyNumberFormat="1" applyFont="1"/>
    <xf numFmtId="171" fontId="14" fillId="0" borderId="0" xfId="0" applyNumberFormat="1" applyFont="1"/>
    <xf numFmtId="0" fontId="14" fillId="0" borderId="0" xfId="1" applyNumberFormat="1" applyFont="1" applyFill="1"/>
    <xf numFmtId="0" fontId="14" fillId="0" borderId="0" xfId="0" applyFont="1" applyAlignment="1"/>
    <xf numFmtId="0" fontId="29" fillId="4" borderId="0" xfId="0" applyFont="1" applyFill="1" applyAlignment="1"/>
    <xf numFmtId="10" fontId="47" fillId="0" borderId="0" xfId="78" applyNumberFormat="1" applyFont="1" applyBorder="1" applyAlignment="1"/>
    <xf numFmtId="0" fontId="17" fillId="0" borderId="0" xfId="29" applyFont="1" applyFill="1" applyBorder="1"/>
    <xf numFmtId="0" fontId="31" fillId="0" borderId="0" xfId="53" applyFont="1" applyBorder="1"/>
    <xf numFmtId="0" fontId="38" fillId="2" borderId="0" xfId="0" applyFont="1" applyFill="1"/>
    <xf numFmtId="0" fontId="43" fillId="0" borderId="0" xfId="0" applyFont="1" applyAlignment="1"/>
    <xf numFmtId="0" fontId="50" fillId="0" borderId="0" xfId="0" applyFont="1"/>
    <xf numFmtId="0" fontId="50" fillId="2" borderId="0" xfId="0" applyFont="1" applyFill="1"/>
    <xf numFmtId="0" fontId="9" fillId="2" borderId="0" xfId="0" applyFont="1" applyFill="1"/>
    <xf numFmtId="0" fontId="9" fillId="0" borderId="0" xfId="0" applyFont="1"/>
    <xf numFmtId="0" fontId="43" fillId="2" borderId="0" xfId="0" applyFont="1" applyFill="1"/>
    <xf numFmtId="0" fontId="31" fillId="2" borderId="0" xfId="0" applyFont="1" applyFill="1" applyAlignment="1">
      <alignment vertical="top"/>
    </xf>
    <xf numFmtId="0" fontId="14" fillId="2" borderId="0" xfId="0" applyFont="1" applyFill="1" applyAlignment="1">
      <alignment vertical="top"/>
    </xf>
    <xf numFmtId="0" fontId="9" fillId="0" borderId="0" xfId="0" applyFont="1" applyFill="1"/>
    <xf numFmtId="0" fontId="50" fillId="0" borderId="0" xfId="0" applyFont="1" applyFill="1"/>
    <xf numFmtId="0" fontId="31" fillId="0" borderId="0" xfId="29" applyFont="1"/>
    <xf numFmtId="0" fontId="14" fillId="0" borderId="0" xfId="29" applyFont="1"/>
    <xf numFmtId="0" fontId="29" fillId="4" borderId="0" xfId="29" applyFont="1" applyFill="1" applyBorder="1" applyAlignment="1">
      <alignment horizontal="center"/>
    </xf>
    <xf numFmtId="0" fontId="29" fillId="4" borderId="0" xfId="29" applyFont="1" applyFill="1" applyBorder="1"/>
    <xf numFmtId="2" fontId="29" fillId="4" borderId="0" xfId="29" applyNumberFormat="1" applyFont="1" applyFill="1" applyBorder="1" applyAlignment="1">
      <alignment horizontal="center"/>
    </xf>
    <xf numFmtId="0" fontId="49" fillId="4" borderId="1" xfId="0" applyFont="1" applyFill="1" applyBorder="1" applyAlignment="1">
      <alignment horizontal="center" vertical="center" wrapText="1"/>
    </xf>
    <xf numFmtId="0" fontId="14" fillId="0" borderId="0" xfId="31" applyFont="1"/>
    <xf numFmtId="0" fontId="29" fillId="4" borderId="0" xfId="31" applyFont="1" applyFill="1" applyBorder="1" applyAlignment="1">
      <alignment horizontal="center"/>
    </xf>
    <xf numFmtId="2" fontId="29" fillId="4" borderId="0" xfId="31" applyNumberFormat="1" applyFont="1" applyFill="1" applyBorder="1" applyAlignment="1">
      <alignment horizontal="center"/>
    </xf>
    <xf numFmtId="179" fontId="17" fillId="2" borderId="0" xfId="0" applyNumberFormat="1" applyFont="1" applyFill="1"/>
    <xf numFmtId="0" fontId="31" fillId="0" borderId="0" xfId="0" applyFont="1" applyBorder="1" applyAlignment="1">
      <alignment horizontal="left"/>
    </xf>
    <xf numFmtId="43" fontId="14" fillId="2" borderId="0" xfId="1" applyFont="1" applyFill="1" applyBorder="1" applyAlignment="1">
      <alignment horizontal="center"/>
    </xf>
    <xf numFmtId="164" fontId="14" fillId="2" borderId="0" xfId="1" applyNumberFormat="1" applyFont="1" applyFill="1" applyBorder="1" applyAlignment="1">
      <alignment horizontal="right"/>
    </xf>
    <xf numFmtId="0" fontId="14" fillId="2" borderId="0" xfId="0" applyFont="1" applyFill="1" applyBorder="1" applyAlignment="1">
      <alignment vertical="center"/>
    </xf>
    <xf numFmtId="3" fontId="14" fillId="0" borderId="0" xfId="0" applyNumberFormat="1" applyFont="1" applyBorder="1" applyAlignment="1">
      <alignment horizontal="left"/>
    </xf>
    <xf numFmtId="166" fontId="14" fillId="0" borderId="0" xfId="1" applyNumberFormat="1" applyFont="1" applyBorder="1" applyAlignment="1">
      <alignment horizontal="center"/>
    </xf>
    <xf numFmtId="0" fontId="14" fillId="0" borderId="0" xfId="0" applyFont="1" applyBorder="1" applyAlignment="1">
      <alignment horizontal="left"/>
    </xf>
    <xf numFmtId="165" fontId="29" fillId="4" borderId="0" xfId="0" applyNumberFormat="1" applyFont="1" applyFill="1"/>
    <xf numFmtId="3" fontId="14" fillId="0" borderId="0" xfId="0" applyNumberFormat="1" applyFont="1"/>
    <xf numFmtId="0" fontId="37" fillId="0" borderId="0" xfId="0" applyFont="1" applyFill="1" applyBorder="1" applyAlignment="1">
      <alignment horizontal="left"/>
    </xf>
    <xf numFmtId="166" fontId="37" fillId="0" borderId="0" xfId="1" applyNumberFormat="1" applyFont="1" applyBorder="1" applyAlignment="1">
      <alignment horizontal="center"/>
    </xf>
    <xf numFmtId="0" fontId="14" fillId="0" borderId="0" xfId="0" applyFont="1" applyAlignment="1">
      <alignment horizontal="center"/>
    </xf>
    <xf numFmtId="0" fontId="14" fillId="0" borderId="0" xfId="0" quotePrefix="1" applyFont="1" applyAlignment="1">
      <alignment horizontal="center"/>
    </xf>
    <xf numFmtId="4" fontId="14" fillId="0" borderId="0" xfId="0" applyNumberFormat="1" applyFont="1" applyAlignment="1">
      <alignment horizontal="center"/>
    </xf>
    <xf numFmtId="0" fontId="29" fillId="0" borderId="0" xfId="0" applyFont="1" applyFill="1"/>
    <xf numFmtId="164" fontId="29" fillId="4" borderId="0" xfId="0" applyNumberFormat="1" applyFont="1" applyFill="1"/>
    <xf numFmtId="0" fontId="14" fillId="0" borderId="0" xfId="0" applyFont="1" applyAlignment="1">
      <alignment vertical="center"/>
    </xf>
    <xf numFmtId="165" fontId="14" fillId="0" borderId="0" xfId="1" applyNumberFormat="1" applyFont="1" applyAlignment="1">
      <alignment horizontal="center" vertical="center"/>
    </xf>
    <xf numFmtId="0" fontId="54" fillId="2" borderId="0" xfId="0" applyFont="1" applyFill="1"/>
    <xf numFmtId="0" fontId="55" fillId="2" borderId="0" xfId="0" applyFont="1" applyFill="1"/>
    <xf numFmtId="174" fontId="14" fillId="2" borderId="0" xfId="1" applyNumberFormat="1" applyFont="1" applyFill="1" applyBorder="1" applyAlignment="1">
      <alignment horizontal="center"/>
    </xf>
    <xf numFmtId="0" fontId="56" fillId="2" borderId="0" xfId="0" applyFont="1" applyFill="1" applyAlignment="1"/>
    <xf numFmtId="0" fontId="15" fillId="0" borderId="0" xfId="0" applyFont="1" applyFill="1" applyBorder="1"/>
    <xf numFmtId="43" fontId="31" fillId="2" borderId="0" xfId="0" applyNumberFormat="1" applyFont="1" applyFill="1" applyBorder="1" applyAlignment="1"/>
    <xf numFmtId="0" fontId="54" fillId="0" borderId="0" xfId="0" applyFont="1"/>
    <xf numFmtId="0" fontId="29" fillId="4" borderId="0" xfId="0" applyFont="1" applyFill="1" applyAlignment="1">
      <alignment horizontal="center" vertical="center" wrapText="1"/>
    </xf>
    <xf numFmtId="0" fontId="31" fillId="0" borderId="0" xfId="0" applyFont="1" applyAlignment="1">
      <alignment horizontal="left"/>
    </xf>
    <xf numFmtId="164" fontId="29" fillId="0" borderId="0" xfId="0" applyNumberFormat="1" applyFont="1" applyFill="1" applyAlignment="1">
      <alignment horizontal="center" vertical="center"/>
    </xf>
    <xf numFmtId="0" fontId="14" fillId="0" borderId="0" xfId="0" applyFont="1" applyBorder="1" applyAlignment="1">
      <alignment horizontal="left" indent="1"/>
    </xf>
    <xf numFmtId="0" fontId="14" fillId="2" borderId="0" xfId="0" applyFont="1" applyFill="1" applyBorder="1" applyAlignment="1">
      <alignment horizontal="left" indent="1"/>
    </xf>
    <xf numFmtId="43" fontId="17" fillId="0" borderId="0" xfId="48" applyNumberFormat="1" applyFont="1" applyFill="1" applyBorder="1" applyAlignment="1">
      <alignment horizontal="left"/>
    </xf>
    <xf numFmtId="0" fontId="14" fillId="0" borderId="0" xfId="0" applyFont="1" applyFill="1" applyBorder="1" applyAlignment="1">
      <alignment horizontal="left" indent="1"/>
    </xf>
    <xf numFmtId="0" fontId="14" fillId="2" borderId="0" xfId="50" applyFont="1" applyFill="1" applyBorder="1" applyAlignment="1">
      <alignment horizontal="left" indent="1"/>
    </xf>
    <xf numFmtId="0" fontId="14" fillId="2" borderId="0" xfId="51" applyFont="1" applyFill="1" applyBorder="1" applyAlignment="1">
      <alignment horizontal="left" indent="1"/>
    </xf>
    <xf numFmtId="0" fontId="14" fillId="2" borderId="0" xfId="0" applyFont="1" applyFill="1" applyBorder="1" applyAlignment="1">
      <alignment horizontal="left" indent="2"/>
    </xf>
    <xf numFmtId="0" fontId="14" fillId="2" borderId="0" xfId="51" applyFont="1" applyFill="1" applyBorder="1" applyAlignment="1">
      <alignment horizontal="left"/>
    </xf>
    <xf numFmtId="0" fontId="14" fillId="0" borderId="0" xfId="55" applyFont="1" applyBorder="1" applyAlignment="1">
      <alignment horizontal="left" indent="1"/>
    </xf>
    <xf numFmtId="170" fontId="14" fillId="2" borderId="0" xfId="0" applyNumberFormat="1" applyFont="1" applyFill="1" applyBorder="1" applyAlignment="1">
      <alignment horizontal="left" indent="1"/>
    </xf>
    <xf numFmtId="170" fontId="14" fillId="0" borderId="0" xfId="0" applyNumberFormat="1" applyFont="1" applyFill="1" applyBorder="1" applyAlignment="1">
      <alignment horizontal="left" indent="1"/>
    </xf>
    <xf numFmtId="0" fontId="14" fillId="0" borderId="0" xfId="54" applyFont="1" applyBorder="1" applyAlignment="1">
      <alignment horizontal="left"/>
    </xf>
    <xf numFmtId="0" fontId="14" fillId="0" borderId="0" xfId="55" applyFont="1" applyBorder="1" applyAlignment="1">
      <alignment horizontal="left" indent="2"/>
    </xf>
    <xf numFmtId="0" fontId="14" fillId="0" borderId="0" xfId="0" applyFont="1" applyFill="1" applyBorder="1" applyAlignment="1">
      <alignment horizontal="left" indent="2"/>
    </xf>
    <xf numFmtId="0" fontId="14" fillId="2" borderId="0" xfId="50" applyFont="1" applyFill="1" applyBorder="1" applyAlignment="1">
      <alignment horizontal="left" indent="2"/>
    </xf>
    <xf numFmtId="0" fontId="14" fillId="0" borderId="0" xfId="52" applyFont="1" applyBorder="1" applyAlignment="1">
      <alignment horizontal="left" indent="2"/>
    </xf>
    <xf numFmtId="0" fontId="14" fillId="0" borderId="0" xfId="57" applyFont="1" applyBorder="1" applyAlignment="1">
      <alignment horizontal="left" indent="1"/>
    </xf>
    <xf numFmtId="0" fontId="14" fillId="0" borderId="0" xfId="58" applyFont="1" applyFill="1" applyBorder="1" applyAlignment="1">
      <alignment horizontal="left" indent="1"/>
    </xf>
    <xf numFmtId="0" fontId="14" fillId="0" borderId="0" xfId="59" applyFont="1" applyFill="1" applyBorder="1" applyAlignment="1">
      <alignment horizontal="left" indent="1"/>
    </xf>
    <xf numFmtId="0" fontId="14" fillId="0" borderId="0" xfId="60" applyFont="1" applyFill="1" applyBorder="1" applyAlignment="1">
      <alignment horizontal="left" indent="1"/>
    </xf>
    <xf numFmtId="0" fontId="14" fillId="0" borderId="0" xfId="61" applyFont="1" applyBorder="1" applyAlignment="1">
      <alignment horizontal="left" indent="1"/>
    </xf>
    <xf numFmtId="0" fontId="14" fillId="0" borderId="0" xfId="62" applyFont="1" applyFill="1" applyBorder="1" applyAlignment="1">
      <alignment horizontal="left" indent="1"/>
    </xf>
    <xf numFmtId="0" fontId="14" fillId="0" borderId="0" xfId="63" applyFont="1" applyFill="1" applyBorder="1" applyAlignment="1">
      <alignment horizontal="left" indent="1"/>
    </xf>
    <xf numFmtId="0" fontId="14" fillId="0" borderId="0" xfId="63" applyFont="1" applyFill="1" applyBorder="1" applyAlignment="1">
      <alignment horizontal="left"/>
    </xf>
    <xf numFmtId="0" fontId="14" fillId="0" borderId="0" xfId="64" applyFont="1" applyBorder="1" applyAlignment="1">
      <alignment horizontal="left" indent="1"/>
    </xf>
    <xf numFmtId="0" fontId="14" fillId="0" borderId="0" xfId="66" applyFont="1" applyFill="1" applyBorder="1" applyAlignment="1">
      <alignment horizontal="left" indent="1"/>
    </xf>
    <xf numFmtId="0" fontId="14" fillId="0" borderId="0" xfId="65" applyFont="1" applyFill="1" applyBorder="1" applyAlignment="1">
      <alignment horizontal="left" indent="1"/>
    </xf>
    <xf numFmtId="0" fontId="14" fillId="0" borderId="0" xfId="67" applyFont="1" applyFill="1" applyBorder="1" applyAlignment="1">
      <alignment horizontal="left" indent="1"/>
    </xf>
    <xf numFmtId="0" fontId="14" fillId="0" borderId="0" xfId="68" applyFont="1" applyBorder="1" applyAlignment="1">
      <alignment horizontal="left" indent="1"/>
    </xf>
    <xf numFmtId="0" fontId="14" fillId="0" borderId="0" xfId="69" applyFont="1" applyFill="1" applyBorder="1" applyAlignment="1">
      <alignment horizontal="left" indent="1"/>
    </xf>
    <xf numFmtId="0" fontId="31" fillId="2" borderId="0" xfId="0" applyFont="1" applyFill="1" applyBorder="1" applyAlignment="1">
      <alignment horizontal="left" indent="1"/>
    </xf>
    <xf numFmtId="0" fontId="31" fillId="0" borderId="0" xfId="70" applyFont="1" applyFill="1" applyBorder="1" applyAlignment="1">
      <alignment horizontal="left" indent="1"/>
    </xf>
    <xf numFmtId="0" fontId="31" fillId="0" borderId="0" xfId="71" applyFont="1" applyFill="1" applyBorder="1" applyAlignment="1">
      <alignment horizontal="left" indent="1"/>
    </xf>
    <xf numFmtId="0" fontId="14" fillId="0" borderId="0" xfId="71" applyFont="1" applyFill="1" applyBorder="1" applyAlignment="1">
      <alignment horizontal="left" indent="1"/>
    </xf>
    <xf numFmtId="0" fontId="31" fillId="0" borderId="0" xfId="72" applyFont="1" applyFill="1" applyBorder="1" applyAlignment="1">
      <alignment horizontal="left" indent="1"/>
    </xf>
    <xf numFmtId="0" fontId="31" fillId="0" borderId="0" xfId="73" applyFont="1" applyFill="1" applyBorder="1" applyAlignment="1">
      <alignment horizontal="left" indent="1"/>
    </xf>
    <xf numFmtId="0" fontId="31" fillId="0" borderId="0" xfId="74" applyFont="1" applyFill="1" applyBorder="1" applyAlignment="1">
      <alignment horizontal="left" indent="1"/>
    </xf>
    <xf numFmtId="0" fontId="14" fillId="0" borderId="0" xfId="74" applyFont="1" applyFill="1" applyBorder="1" applyAlignment="1">
      <alignment horizontal="left" indent="1"/>
    </xf>
    <xf numFmtId="0" fontId="14" fillId="0" borderId="0" xfId="74" applyFont="1" applyFill="1" applyBorder="1" applyAlignment="1">
      <alignment horizontal="left" indent="2"/>
    </xf>
    <xf numFmtId="0" fontId="31" fillId="2" borderId="0" xfId="22" applyFont="1" applyFill="1" applyBorder="1" applyAlignment="1">
      <alignment horizontal="left" indent="1"/>
    </xf>
    <xf numFmtId="0" fontId="14" fillId="0" borderId="0" xfId="1" applyNumberFormat="1" applyFont="1" applyFill="1" applyBorder="1"/>
    <xf numFmtId="0" fontId="24" fillId="0" borderId="0" xfId="0" applyFont="1" applyFill="1" applyBorder="1"/>
    <xf numFmtId="174" fontId="50" fillId="0" borderId="0" xfId="0" applyNumberFormat="1" applyFont="1" applyAlignment="1">
      <alignment horizontal="center"/>
    </xf>
    <xf numFmtId="174" fontId="50" fillId="0" borderId="0" xfId="76" applyNumberFormat="1" applyFont="1" applyAlignment="1">
      <alignment horizontal="center"/>
    </xf>
    <xf numFmtId="174" fontId="50" fillId="2" borderId="0" xfId="0" applyNumberFormat="1" applyFont="1" applyFill="1" applyAlignment="1">
      <alignment horizontal="center"/>
    </xf>
    <xf numFmtId="174" fontId="50" fillId="0" borderId="0" xfId="0" applyNumberFormat="1" applyFont="1" applyFill="1" applyAlignment="1">
      <alignment horizontal="center"/>
    </xf>
    <xf numFmtId="174" fontId="49" fillId="4" borderId="0" xfId="0" applyNumberFormat="1" applyFont="1" applyFill="1" applyBorder="1" applyAlignment="1">
      <alignment horizontal="center"/>
    </xf>
    <xf numFmtId="0" fontId="50" fillId="0" borderId="0" xfId="0" applyFont="1" applyAlignment="1">
      <alignment horizontal="left"/>
    </xf>
    <xf numFmtId="0" fontId="50" fillId="0" borderId="0" xfId="0" applyFont="1" applyFill="1" applyAlignment="1">
      <alignment horizontal="left"/>
    </xf>
    <xf numFmtId="2" fontId="29" fillId="0" borderId="0" xfId="29" applyNumberFormat="1" applyFont="1" applyFill="1" applyBorder="1" applyAlignment="1">
      <alignment horizontal="center"/>
    </xf>
    <xf numFmtId="2" fontId="29" fillId="0" borderId="0" xfId="31" applyNumberFormat="1" applyFont="1" applyFill="1" applyBorder="1" applyAlignment="1">
      <alignment horizontal="center"/>
    </xf>
    <xf numFmtId="0" fontId="31" fillId="2" borderId="0" xfId="0" applyFont="1" applyFill="1" applyBorder="1" applyAlignment="1">
      <alignment vertical="center"/>
    </xf>
    <xf numFmtId="174" fontId="14" fillId="2" borderId="0" xfId="0" applyNumberFormat="1" applyFont="1" applyFill="1"/>
    <xf numFmtId="4" fontId="29" fillId="4" borderId="0" xfId="0" applyNumberFormat="1" applyFont="1" applyFill="1" applyBorder="1" applyAlignment="1">
      <alignment horizontal="left"/>
    </xf>
    <xf numFmtId="0" fontId="29" fillId="4" borderId="0" xfId="0" quotePrefix="1" applyFont="1" applyFill="1" applyBorder="1" applyAlignment="1">
      <alignment horizontal="right"/>
    </xf>
    <xf numFmtId="2" fontId="29" fillId="4" borderId="0" xfId="0" applyNumberFormat="1" applyFont="1" applyFill="1" applyBorder="1" applyAlignment="1">
      <alignment horizontal="right"/>
    </xf>
    <xf numFmtId="0" fontId="14" fillId="4" borderId="0" xfId="0" applyFont="1" applyFill="1"/>
    <xf numFmtId="0" fontId="15" fillId="0" borderId="0" xfId="0" applyFont="1" applyFill="1"/>
    <xf numFmtId="171" fontId="31" fillId="0" borderId="0" xfId="1" applyNumberFormat="1" applyFont="1" applyBorder="1"/>
    <xf numFmtId="171" fontId="14" fillId="0" borderId="0" xfId="1" applyNumberFormat="1" applyFont="1" applyBorder="1"/>
    <xf numFmtId="0" fontId="29" fillId="4" borderId="3" xfId="0" applyFont="1" applyFill="1" applyBorder="1"/>
    <xf numFmtId="171" fontId="43" fillId="0" borderId="0" xfId="1" applyNumberFormat="1" applyFont="1"/>
    <xf numFmtId="171" fontId="38" fillId="0" borderId="0" xfId="1" applyNumberFormat="1" applyFont="1"/>
    <xf numFmtId="0" fontId="43" fillId="0" borderId="0" xfId="0" applyFont="1" applyAlignment="1">
      <alignment vertical="center"/>
    </xf>
    <xf numFmtId="0" fontId="43" fillId="0" borderId="0" xfId="0" applyFont="1" applyAlignment="1">
      <alignment horizontal="left"/>
    </xf>
    <xf numFmtId="0" fontId="43" fillId="0" borderId="4" xfId="0" applyFont="1" applyBorder="1"/>
    <xf numFmtId="171" fontId="43" fillId="0" borderId="4" xfId="1" applyNumberFormat="1" applyFont="1" applyBorder="1"/>
    <xf numFmtId="171" fontId="43" fillId="0" borderId="0" xfId="0" applyNumberFormat="1" applyFont="1" applyAlignment="1">
      <alignment vertical="center"/>
    </xf>
    <xf numFmtId="0" fontId="43" fillId="0" borderId="4" xfId="0" applyFont="1" applyBorder="1" applyAlignment="1">
      <alignment vertical="center"/>
    </xf>
    <xf numFmtId="171" fontId="43" fillId="0" borderId="4" xfId="0" applyNumberFormat="1" applyFont="1" applyBorder="1" applyAlignment="1">
      <alignment vertical="center"/>
    </xf>
    <xf numFmtId="0" fontId="38" fillId="0" borderId="0" xfId="0" applyFont="1" applyAlignment="1"/>
    <xf numFmtId="171" fontId="38" fillId="0" borderId="0" xfId="0" applyNumberFormat="1" applyFont="1"/>
    <xf numFmtId="171" fontId="43" fillId="0" borderId="0" xfId="0" applyNumberFormat="1" applyFont="1"/>
    <xf numFmtId="166" fontId="29" fillId="4" borderId="3" xfId="1" applyNumberFormat="1" applyFont="1" applyFill="1" applyBorder="1" applyAlignment="1">
      <alignment horizontal="center"/>
    </xf>
    <xf numFmtId="0" fontId="31" fillId="0" borderId="0" xfId="0" applyFont="1" applyAlignment="1"/>
    <xf numFmtId="171" fontId="31" fillId="0" borderId="0" xfId="0" applyNumberFormat="1" applyFont="1"/>
    <xf numFmtId="0" fontId="31" fillId="0" borderId="4" xfId="0" applyFont="1" applyBorder="1"/>
    <xf numFmtId="171" fontId="31" fillId="0" borderId="4" xfId="0" applyNumberFormat="1" applyFont="1" applyBorder="1"/>
    <xf numFmtId="0" fontId="31" fillId="0" borderId="0" xfId="0" applyFont="1" applyAlignment="1">
      <alignment vertical="center"/>
    </xf>
    <xf numFmtId="0" fontId="31" fillId="0" borderId="4" xfId="0" applyFont="1" applyBorder="1" applyAlignment="1">
      <alignment vertical="center"/>
    </xf>
    <xf numFmtId="0" fontId="31" fillId="2" borderId="0" xfId="0" applyFont="1" applyFill="1" applyBorder="1" applyAlignment="1">
      <alignment horizontal="center"/>
    </xf>
    <xf numFmtId="0" fontId="14" fillId="0" borderId="0" xfId="72" applyFont="1" applyFill="1" applyBorder="1" applyAlignment="1">
      <alignment horizontal="left" indent="1"/>
    </xf>
    <xf numFmtId="0" fontId="14" fillId="0" borderId="0" xfId="73" applyFont="1" applyFill="1" applyBorder="1" applyAlignment="1">
      <alignment horizontal="left" indent="1"/>
    </xf>
    <xf numFmtId="0" fontId="31" fillId="0" borderId="0" xfId="73" applyFont="1" applyFill="1" applyBorder="1" applyAlignment="1">
      <alignment horizontal="left"/>
    </xf>
    <xf numFmtId="0" fontId="31" fillId="0" borderId="0" xfId="74" applyFont="1" applyFill="1" applyBorder="1" applyAlignment="1">
      <alignment horizontal="left"/>
    </xf>
    <xf numFmtId="0" fontId="14" fillId="0" borderId="0" xfId="74" applyFont="1" applyFill="1" applyBorder="1" applyAlignment="1">
      <alignment horizontal="left"/>
    </xf>
    <xf numFmtId="0" fontId="58" fillId="0" borderId="0" xfId="0" applyFont="1"/>
    <xf numFmtId="0" fontId="59" fillId="0" borderId="0" xfId="0" applyFont="1"/>
    <xf numFmtId="174" fontId="14" fillId="2" borderId="0" xfId="0" applyNumberFormat="1" applyFont="1" applyFill="1" applyAlignment="1">
      <alignment horizontal="center"/>
    </xf>
    <xf numFmtId="0" fontId="24" fillId="2" borderId="0" xfId="0" applyFont="1" applyFill="1" applyBorder="1"/>
    <xf numFmtId="0" fontId="14" fillId="0" borderId="0" xfId="56" applyFont="1" applyBorder="1" applyAlignment="1">
      <alignment horizontal="left"/>
    </xf>
    <xf numFmtId="0" fontId="14" fillId="0" borderId="0" xfId="55" applyFont="1" applyBorder="1" applyAlignment="1">
      <alignment horizontal="left"/>
    </xf>
    <xf numFmtId="0" fontId="14" fillId="0" borderId="0" xfId="72" applyFont="1" applyFill="1" applyBorder="1" applyAlignment="1"/>
    <xf numFmtId="0" fontId="31" fillId="0" borderId="0" xfId="0" applyFont="1" applyFill="1" applyBorder="1" applyAlignment="1">
      <alignment vertical="center"/>
    </xf>
    <xf numFmtId="0" fontId="29" fillId="4" borderId="0" xfId="0" applyFont="1" applyFill="1" applyBorder="1" applyAlignment="1">
      <alignment horizontal="left"/>
    </xf>
    <xf numFmtId="165" fontId="29" fillId="4" borderId="0" xfId="0" applyNumberFormat="1" applyFont="1" applyFill="1" applyBorder="1" applyAlignment="1">
      <alignment horizontal="right"/>
    </xf>
    <xf numFmtId="17" fontId="29" fillId="4" borderId="0" xfId="0" quotePrefix="1" applyNumberFormat="1" applyFont="1" applyFill="1" applyBorder="1" applyAlignment="1">
      <alignment horizontal="right"/>
    </xf>
    <xf numFmtId="167" fontId="14" fillId="0" borderId="0" xfId="78" applyNumberFormat="1" applyFont="1"/>
    <xf numFmtId="174" fontId="14" fillId="2" borderId="0" xfId="0" applyNumberFormat="1" applyFont="1" applyFill="1" applyBorder="1"/>
    <xf numFmtId="174" fontId="14" fillId="2" borderId="0" xfId="1" applyNumberFormat="1" applyFont="1" applyFill="1" applyBorder="1"/>
    <xf numFmtId="174" fontId="29" fillId="4" borderId="0" xfId="0" applyNumberFormat="1" applyFont="1" applyFill="1" applyBorder="1" applyAlignment="1">
      <alignment horizontal="right"/>
    </xf>
    <xf numFmtId="4" fontId="31" fillId="2" borderId="0" xfId="0" applyNumberFormat="1" applyFont="1" applyFill="1" applyBorder="1" applyAlignment="1">
      <alignment horizontal="left"/>
    </xf>
    <xf numFmtId="4" fontId="31" fillId="2" borderId="0" xfId="0" applyNumberFormat="1" applyFont="1" applyFill="1" applyBorder="1" applyAlignment="1">
      <alignment horizontal="right"/>
    </xf>
    <xf numFmtId="174" fontId="14" fillId="2" borderId="0" xfId="0" applyNumberFormat="1" applyFont="1" applyFill="1" applyBorder="1" applyAlignment="1">
      <alignment horizontal="right"/>
    </xf>
    <xf numFmtId="174" fontId="14" fillId="2" borderId="0" xfId="1" applyNumberFormat="1" applyFont="1" applyFill="1"/>
    <xf numFmtId="174" fontId="14" fillId="2" borderId="0" xfId="1" applyNumberFormat="1" applyFont="1" applyFill="1" applyBorder="1" applyAlignment="1">
      <alignment horizontal="right"/>
    </xf>
    <xf numFmtId="174" fontId="14" fillId="2" borderId="0" xfId="0" applyNumberFormat="1" applyFont="1" applyFill="1" applyBorder="1" applyAlignment="1">
      <alignment vertical="center"/>
    </xf>
    <xf numFmtId="174" fontId="14" fillId="2" borderId="0" xfId="1" applyNumberFormat="1" applyFont="1" applyFill="1" applyBorder="1" applyAlignment="1">
      <alignment vertical="center"/>
    </xf>
    <xf numFmtId="173" fontId="14" fillId="2" borderId="0" xfId="0" applyNumberFormat="1" applyFont="1" applyFill="1" applyBorder="1"/>
    <xf numFmtId="164" fontId="14" fillId="2" borderId="0" xfId="0" applyNumberFormat="1" applyFont="1" applyFill="1" applyBorder="1" applyAlignment="1">
      <alignment vertical="center"/>
    </xf>
    <xf numFmtId="164" fontId="14" fillId="2" borderId="0" xfId="0" applyNumberFormat="1" applyFont="1" applyFill="1" applyBorder="1" applyAlignment="1">
      <alignment horizontal="right"/>
    </xf>
    <xf numFmtId="164" fontId="14" fillId="2" borderId="0" xfId="1" applyNumberFormat="1" applyFont="1" applyFill="1"/>
    <xf numFmtId="0" fontId="45" fillId="2" borderId="0" xfId="0" applyFont="1" applyFill="1"/>
    <xf numFmtId="174" fontId="14" fillId="2" borderId="0" xfId="0" applyNumberFormat="1" applyFont="1" applyFill="1" applyBorder="1" applyAlignment="1">
      <alignment horizontal="center"/>
    </xf>
    <xf numFmtId="174" fontId="14" fillId="2" borderId="0" xfId="1" applyNumberFormat="1" applyFont="1" applyFill="1" applyAlignment="1">
      <alignment horizontal="center"/>
    </xf>
    <xf numFmtId="173" fontId="14" fillId="0" borderId="0" xfId="0" applyNumberFormat="1" applyFont="1" applyFill="1" applyBorder="1" applyAlignment="1">
      <alignment horizontal="center"/>
    </xf>
    <xf numFmtId="174" fontId="29" fillId="4" borderId="0" xfId="0" applyNumberFormat="1" applyFont="1" applyFill="1" applyAlignment="1">
      <alignment horizontal="center"/>
    </xf>
    <xf numFmtId="0" fontId="14" fillId="4" borderId="0" xfId="0" applyFont="1" applyFill="1" applyBorder="1"/>
    <xf numFmtId="0" fontId="29" fillId="4" borderId="0" xfId="0" quotePrefix="1" applyFont="1" applyFill="1" applyAlignment="1">
      <alignment horizontal="right"/>
    </xf>
    <xf numFmtId="0" fontId="14" fillId="2" borderId="0" xfId="0" applyFont="1" applyFill="1" applyBorder="1" applyAlignment="1">
      <alignment horizontal="right" vertical="center"/>
    </xf>
    <xf numFmtId="2" fontId="14" fillId="2" borderId="0" xfId="0" applyNumberFormat="1" applyFont="1" applyFill="1" applyBorder="1" applyAlignment="1">
      <alignment horizontal="right"/>
    </xf>
    <xf numFmtId="0" fontId="14" fillId="2" borderId="0" xfId="0" applyFont="1" applyFill="1" applyProtection="1">
      <protection locked="0"/>
    </xf>
    <xf numFmtId="174" fontId="14" fillId="0" borderId="0" xfId="1" applyNumberFormat="1" applyFont="1" applyFill="1" applyBorder="1"/>
    <xf numFmtId="0" fontId="31" fillId="2" borderId="0" xfId="0" applyFont="1" applyFill="1" applyBorder="1" applyAlignment="1">
      <alignment horizontal="left" vertical="center" wrapText="1"/>
    </xf>
    <xf numFmtId="0" fontId="29" fillId="4" borderId="0" xfId="0" applyFont="1" applyFill="1" applyBorder="1" applyAlignment="1">
      <alignment horizontal="right" vertical="center"/>
    </xf>
    <xf numFmtId="174" fontId="29" fillId="4" borderId="0" xfId="0" applyNumberFormat="1" applyFont="1" applyFill="1" applyBorder="1"/>
    <xf numFmtId="4" fontId="31" fillId="2" borderId="0" xfId="0" applyNumberFormat="1" applyFont="1" applyFill="1" applyBorder="1"/>
    <xf numFmtId="3" fontId="57" fillId="0" borderId="0" xfId="0" applyNumberFormat="1" applyFont="1" applyFill="1" applyBorder="1"/>
    <xf numFmtId="0" fontId="17" fillId="2" borderId="0" xfId="0" applyFont="1" applyFill="1" applyAlignment="1">
      <alignment vertical="top"/>
    </xf>
    <xf numFmtId="0" fontId="17" fillId="2" borderId="0" xfId="0" applyFont="1" applyFill="1" applyAlignment="1">
      <alignment vertical="top" wrapText="1"/>
    </xf>
    <xf numFmtId="2" fontId="14" fillId="2" borderId="0" xfId="0" applyNumberFormat="1" applyFont="1" applyFill="1" applyBorder="1" applyAlignment="1">
      <alignment horizontal="center" wrapText="1"/>
    </xf>
    <xf numFmtId="2" fontId="14" fillId="2" borderId="0" xfId="0" applyNumberFormat="1" applyFont="1" applyFill="1" applyBorder="1" applyAlignment="1">
      <alignment horizontal="center" vertical="center" wrapText="1"/>
    </xf>
    <xf numFmtId="2" fontId="14" fillId="2" borderId="0" xfId="31" applyNumberFormat="1" applyFont="1" applyFill="1" applyBorder="1" applyAlignment="1">
      <alignment horizontal="center" wrapText="1"/>
    </xf>
    <xf numFmtId="0" fontId="17" fillId="0" borderId="0" xfId="29" applyFont="1"/>
    <xf numFmtId="0" fontId="32" fillId="0" borderId="0" xfId="0" applyFont="1"/>
    <xf numFmtId="0" fontId="31" fillId="0" borderId="0" xfId="0" applyFont="1" applyFill="1" applyBorder="1" applyAlignment="1">
      <alignment horizontal="left" vertical="center"/>
    </xf>
    <xf numFmtId="0" fontId="14" fillId="0" borderId="0" xfId="0" applyFont="1" applyFill="1" applyBorder="1" applyAlignment="1">
      <alignment vertical="center"/>
    </xf>
    <xf numFmtId="0" fontId="14" fillId="0" borderId="0" xfId="0" applyFont="1" applyAlignment="1">
      <alignment horizontal="right"/>
    </xf>
    <xf numFmtId="165" fontId="14" fillId="0" borderId="0" xfId="0" applyNumberFormat="1" applyFont="1" applyFill="1" applyBorder="1" applyAlignment="1">
      <alignment horizontal="right" vertical="center"/>
    </xf>
    <xf numFmtId="177" fontId="37" fillId="0" borderId="0" xfId="0" applyNumberFormat="1" applyFont="1"/>
    <xf numFmtId="177" fontId="14" fillId="0" borderId="0" xfId="0" applyNumberFormat="1" applyFont="1"/>
    <xf numFmtId="0" fontId="60" fillId="0" borderId="0" xfId="0" applyFont="1" applyFill="1" applyAlignment="1">
      <alignment horizontal="center"/>
    </xf>
    <xf numFmtId="164" fontId="14" fillId="0" borderId="0" xfId="0" applyNumberFormat="1" applyFont="1" applyAlignment="1">
      <alignment horizontal="right" vertical="center"/>
    </xf>
    <xf numFmtId="0" fontId="29" fillId="2" borderId="0" xfId="0" applyFont="1" applyFill="1" applyBorder="1" applyAlignment="1">
      <alignment horizontal="right"/>
    </xf>
    <xf numFmtId="0" fontId="29" fillId="2" borderId="0" xfId="0" applyFont="1" applyFill="1" applyBorder="1"/>
    <xf numFmtId="0" fontId="31" fillId="2" borderId="0" xfId="18" applyFont="1" applyFill="1" applyBorder="1" applyAlignment="1">
      <alignment vertical="center"/>
    </xf>
    <xf numFmtId="0" fontId="61" fillId="4" borderId="0" xfId="40" applyFont="1" applyFill="1" applyBorder="1" applyAlignment="1">
      <alignment horizontal="left"/>
    </xf>
    <xf numFmtId="0" fontId="0" fillId="4" borderId="0" xfId="0" applyFill="1"/>
    <xf numFmtId="0" fontId="61" fillId="0" borderId="0" xfId="40" applyFont="1" applyFill="1" applyBorder="1" applyAlignment="1">
      <alignment horizontal="left"/>
    </xf>
    <xf numFmtId="0" fontId="0" fillId="0" borderId="0" xfId="0" applyFill="1"/>
    <xf numFmtId="0" fontId="63" fillId="0" borderId="0" xfId="0" applyFont="1" applyFill="1" applyAlignment="1">
      <alignment horizontal="center" vertical="center" wrapText="1"/>
    </xf>
    <xf numFmtId="0" fontId="14" fillId="2" borderId="0" xfId="18" applyFont="1" applyFill="1" applyBorder="1" applyAlignment="1">
      <alignment horizontal="center" vertical="center"/>
    </xf>
    <xf numFmtId="0" fontId="0" fillId="0" borderId="0" xfId="0" applyAlignment="1">
      <alignment vertical="center"/>
    </xf>
    <xf numFmtId="167" fontId="14" fillId="0" borderId="0" xfId="0" applyNumberFormat="1" applyFont="1"/>
    <xf numFmtId="164" fontId="29" fillId="2" borderId="0" xfId="0" applyNumberFormat="1" applyFont="1" applyFill="1" applyBorder="1" applyAlignment="1">
      <alignment horizontal="right"/>
    </xf>
    <xf numFmtId="164" fontId="43" fillId="2" borderId="0" xfId="0" applyNumberFormat="1" applyFont="1" applyFill="1" applyBorder="1" applyAlignment="1">
      <alignment horizontal="right"/>
    </xf>
    <xf numFmtId="0" fontId="64" fillId="2" borderId="0" xfId="0" applyFont="1" applyFill="1"/>
    <xf numFmtId="0" fontId="64" fillId="0" borderId="0" xfId="0" applyFont="1"/>
    <xf numFmtId="0" fontId="65" fillId="2" borderId="0" xfId="77" applyFont="1" applyFill="1"/>
    <xf numFmtId="0" fontId="50" fillId="2" borderId="0" xfId="77" applyFont="1" applyFill="1"/>
    <xf numFmtId="0" fontId="66" fillId="2" borderId="0" xfId="77" applyFont="1" applyFill="1"/>
    <xf numFmtId="0" fontId="49" fillId="2" borderId="0" xfId="0" applyFont="1" applyFill="1" applyBorder="1" applyAlignment="1">
      <alignment horizontal="center" vertical="center"/>
    </xf>
    <xf numFmtId="0" fontId="49" fillId="2" borderId="0" xfId="0" applyFont="1" applyFill="1" applyBorder="1" applyAlignment="1">
      <alignment horizontal="center"/>
    </xf>
    <xf numFmtId="0" fontId="43" fillId="2" borderId="5" xfId="0" applyFont="1" applyFill="1" applyBorder="1" applyAlignment="1">
      <alignment horizontal="left"/>
    </xf>
    <xf numFmtId="165" fontId="43" fillId="2" borderId="5" xfId="1" applyNumberFormat="1" applyFont="1" applyFill="1" applyBorder="1" applyAlignment="1">
      <alignment horizontal="left"/>
    </xf>
    <xf numFmtId="164" fontId="64" fillId="2" borderId="0" xfId="0" applyNumberFormat="1" applyFont="1" applyFill="1"/>
    <xf numFmtId="0" fontId="38" fillId="2" borderId="0" xfId="0" applyFont="1" applyFill="1" applyBorder="1" applyAlignment="1">
      <alignment horizontal="left" indent="1"/>
    </xf>
    <xf numFmtId="165" fontId="14" fillId="2" borderId="0" xfId="1" applyNumberFormat="1" applyFont="1" applyFill="1" applyAlignment="1">
      <alignment horizontal="left"/>
    </xf>
    <xf numFmtId="164" fontId="38" fillId="2" borderId="0" xfId="0" applyNumberFormat="1" applyFont="1" applyFill="1"/>
    <xf numFmtId="165" fontId="38" fillId="2" borderId="0" xfId="1" applyNumberFormat="1" applyFont="1" applyFill="1"/>
    <xf numFmtId="0" fontId="43" fillId="2" borderId="0" xfId="0" applyFont="1" applyFill="1" applyBorder="1" applyAlignment="1">
      <alignment horizontal="left" indent="1"/>
    </xf>
    <xf numFmtId="165" fontId="43" fillId="2" borderId="0" xfId="1" applyNumberFormat="1" applyFont="1" applyFill="1"/>
    <xf numFmtId="0" fontId="38" fillId="2" borderId="0" xfId="0" applyFont="1" applyFill="1" applyBorder="1" applyAlignment="1">
      <alignment horizontal="left" indent="2"/>
    </xf>
    <xf numFmtId="165" fontId="31" fillId="2" borderId="0" xfId="1" applyNumberFormat="1" applyFont="1" applyFill="1" applyAlignment="1">
      <alignment horizontal="left"/>
    </xf>
    <xf numFmtId="0" fontId="29" fillId="2" borderId="0" xfId="0" applyFont="1" applyFill="1"/>
    <xf numFmtId="0" fontId="15" fillId="2" borderId="0" xfId="0" applyFont="1" applyFill="1" applyBorder="1"/>
    <xf numFmtId="174" fontId="31" fillId="0" borderId="6" xfId="0" applyNumberFormat="1" applyFont="1" applyBorder="1"/>
    <xf numFmtId="171" fontId="43" fillId="2" borderId="5" xfId="0" applyNumberFormat="1" applyFont="1" applyFill="1" applyBorder="1"/>
    <xf numFmtId="165" fontId="67" fillId="5" borderId="5" xfId="1" applyNumberFormat="1" applyFont="1" applyFill="1" applyBorder="1" applyAlignment="1">
      <alignment horizontal="left"/>
    </xf>
    <xf numFmtId="171" fontId="38" fillId="2" borderId="0" xfId="0" applyNumberFormat="1" applyFont="1" applyFill="1" applyBorder="1"/>
    <xf numFmtId="165" fontId="32" fillId="5" borderId="0" xfId="1" applyNumberFormat="1" applyFont="1" applyFill="1" applyBorder="1" applyAlignment="1">
      <alignment horizontal="left" indent="1"/>
    </xf>
    <xf numFmtId="174" fontId="31" fillId="0" borderId="0" xfId="0" applyNumberFormat="1" applyFont="1"/>
    <xf numFmtId="171" fontId="43" fillId="2" borderId="0" xfId="0" applyNumberFormat="1" applyFont="1" applyFill="1" applyBorder="1"/>
    <xf numFmtId="165" fontId="67" fillId="5" borderId="0" xfId="1" applyNumberFormat="1" applyFont="1" applyFill="1" applyBorder="1" applyAlignment="1">
      <alignment horizontal="left" indent="1"/>
    </xf>
    <xf numFmtId="165" fontId="32" fillId="5" borderId="0" xfId="1" applyNumberFormat="1" applyFont="1" applyFill="1" applyBorder="1" applyAlignment="1">
      <alignment horizontal="left" indent="2"/>
    </xf>
    <xf numFmtId="171" fontId="29" fillId="6" borderId="0" xfId="0" applyNumberFormat="1" applyFont="1" applyFill="1" applyBorder="1"/>
    <xf numFmtId="174" fontId="43" fillId="0" borderId="6" xfId="0" applyNumberFormat="1" applyFont="1" applyBorder="1"/>
    <xf numFmtId="174" fontId="43" fillId="0" borderId="0" xfId="0" applyNumberFormat="1" applyFont="1" applyFill="1"/>
    <xf numFmtId="174" fontId="43" fillId="0" borderId="6" xfId="0" applyNumberFormat="1" applyFont="1" applyFill="1" applyBorder="1"/>
    <xf numFmtId="174" fontId="31" fillId="2" borderId="0" xfId="0" applyNumberFormat="1" applyFont="1" applyFill="1" applyBorder="1"/>
    <xf numFmtId="171" fontId="31" fillId="2" borderId="0" xfId="0" applyNumberFormat="1" applyFont="1" applyFill="1" applyBorder="1"/>
    <xf numFmtId="171" fontId="31" fillId="7" borderId="0" xfId="0" applyNumberFormat="1" applyFont="1" applyFill="1" applyBorder="1"/>
    <xf numFmtId="43" fontId="31" fillId="7" borderId="0" xfId="1" applyFont="1" applyFill="1" applyBorder="1" applyAlignment="1">
      <alignment horizontal="center"/>
    </xf>
    <xf numFmtId="0" fontId="31" fillId="0" borderId="0" xfId="18" applyFont="1" applyFill="1" applyBorder="1" applyAlignment="1">
      <alignment vertical="center"/>
    </xf>
    <xf numFmtId="0" fontId="0" fillId="0" borderId="0" xfId="0" applyFill="1" applyAlignment="1">
      <alignment vertical="center"/>
    </xf>
    <xf numFmtId="164" fontId="14" fillId="0" borderId="0" xfId="18" applyNumberFormat="1" applyFont="1" applyFill="1" applyBorder="1" applyAlignment="1">
      <alignment horizontal="center"/>
    </xf>
    <xf numFmtId="0" fontId="31" fillId="0" borderId="0" xfId="18" applyFont="1" applyFill="1" applyBorder="1"/>
    <xf numFmtId="0" fontId="68" fillId="0" borderId="0" xfId="0" applyFont="1" applyFill="1" applyAlignment="1">
      <alignment horizontal="center" vertical="center" wrapText="1"/>
    </xf>
    <xf numFmtId="0" fontId="9" fillId="4" borderId="0" xfId="0" applyFont="1" applyFill="1"/>
    <xf numFmtId="0" fontId="14" fillId="2" borderId="0" xfId="18" applyFont="1" applyFill="1" applyBorder="1" applyAlignment="1">
      <alignment vertical="center" wrapText="1"/>
    </xf>
    <xf numFmtId="0" fontId="0" fillId="0" borderId="0" xfId="0" applyAlignment="1">
      <alignment horizontal="left"/>
    </xf>
    <xf numFmtId="0" fontId="27" fillId="2" borderId="0" xfId="0" applyFont="1" applyFill="1" applyBorder="1" applyAlignment="1">
      <alignment horizontal="center"/>
    </xf>
    <xf numFmtId="0" fontId="27" fillId="2" borderId="0" xfId="0" applyFont="1" applyFill="1" applyBorder="1"/>
    <xf numFmtId="0" fontId="28" fillId="0" borderId="0" xfId="0" applyFont="1" applyBorder="1" applyAlignment="1">
      <alignment horizontal="left"/>
    </xf>
    <xf numFmtId="0" fontId="28" fillId="2" borderId="0" xfId="18" applyFont="1" applyFill="1" applyBorder="1" applyAlignment="1">
      <alignment vertical="center"/>
    </xf>
    <xf numFmtId="0" fontId="70" fillId="0" borderId="0" xfId="0" applyFont="1" applyFill="1" applyBorder="1" applyAlignment="1">
      <alignment horizontal="center" vertical="center"/>
    </xf>
    <xf numFmtId="0" fontId="69" fillId="4" borderId="0" xfId="0" applyFont="1" applyFill="1" applyBorder="1"/>
    <xf numFmtId="0" fontId="70" fillId="2" borderId="0" xfId="0" applyFont="1" applyFill="1" applyBorder="1"/>
    <xf numFmtId="0" fontId="27" fillId="2" borderId="0" xfId="0" applyFont="1" applyFill="1" applyBorder="1" applyAlignment="1">
      <alignment horizontal="center" vertical="center"/>
    </xf>
    <xf numFmtId="0" fontId="28" fillId="2" borderId="0" xfId="0" applyFont="1" applyFill="1" applyBorder="1"/>
    <xf numFmtId="0" fontId="27" fillId="2" borderId="0" xfId="0" applyFont="1" applyFill="1" applyBorder="1" applyAlignment="1">
      <alignment horizontal="left" vertical="center" wrapText="1"/>
    </xf>
    <xf numFmtId="0" fontId="27" fillId="2" borderId="0" xfId="0" applyFont="1" applyFill="1" applyBorder="1" applyAlignment="1">
      <alignment vertical="center"/>
    </xf>
    <xf numFmtId="0" fontId="27" fillId="2" borderId="0" xfId="0" applyFont="1" applyFill="1" applyBorder="1" applyAlignment="1">
      <alignment wrapText="1"/>
    </xf>
    <xf numFmtId="0" fontId="27" fillId="2" borderId="0" xfId="0" applyFont="1" applyFill="1" applyBorder="1" applyAlignment="1">
      <alignment vertical="center" wrapText="1"/>
    </xf>
    <xf numFmtId="2" fontId="27" fillId="2" borderId="0" xfId="0" applyNumberFormat="1" applyFont="1" applyFill="1" applyBorder="1" applyAlignment="1">
      <alignment horizontal="center"/>
    </xf>
    <xf numFmtId="0" fontId="28" fillId="2" borderId="0" xfId="0" applyFont="1" applyFill="1" applyBorder="1" applyAlignment="1">
      <alignment wrapText="1"/>
    </xf>
    <xf numFmtId="164" fontId="27" fillId="2" borderId="0" xfId="0" applyNumberFormat="1" applyFont="1" applyFill="1" applyBorder="1" applyAlignment="1">
      <alignment horizontal="center"/>
    </xf>
    <xf numFmtId="2" fontId="27" fillId="2" borderId="0" xfId="0" applyNumberFormat="1" applyFont="1" applyFill="1" applyBorder="1" applyAlignment="1">
      <alignment horizontal="center" vertical="center"/>
    </xf>
    <xf numFmtId="0" fontId="27" fillId="2" borderId="0" xfId="0" applyFont="1" applyFill="1" applyBorder="1" applyAlignment="1"/>
    <xf numFmtId="0" fontId="27" fillId="0" borderId="0" xfId="0" applyFont="1" applyFill="1" applyBorder="1" applyAlignment="1">
      <alignment horizontal="center" vertical="center"/>
    </xf>
    <xf numFmtId="0" fontId="70" fillId="4" borderId="0" xfId="0" applyFont="1" applyFill="1" applyBorder="1" applyAlignment="1">
      <alignment wrapText="1"/>
    </xf>
    <xf numFmtId="0" fontId="27" fillId="0" borderId="0" xfId="0" applyFont="1" applyAlignment="1">
      <alignment vertical="center"/>
    </xf>
    <xf numFmtId="0" fontId="28" fillId="4" borderId="0" xfId="0" applyFont="1" applyFill="1" applyBorder="1" applyAlignment="1">
      <alignment wrapText="1"/>
    </xf>
    <xf numFmtId="0" fontId="71" fillId="0" borderId="0" xfId="0" applyFont="1"/>
    <xf numFmtId="0" fontId="28" fillId="0" borderId="0" xfId="18" applyFont="1" applyFill="1" applyBorder="1" applyAlignment="1">
      <alignment vertical="center"/>
    </xf>
    <xf numFmtId="0" fontId="71" fillId="4" borderId="0" xfId="0" applyFont="1" applyFill="1"/>
    <xf numFmtId="0" fontId="29" fillId="4" borderId="0" xfId="0" applyFont="1" applyFill="1" applyAlignment="1">
      <alignment horizontal="center" vertical="center"/>
    </xf>
    <xf numFmtId="174" fontId="31" fillId="0" borderId="6" xfId="0" applyNumberFormat="1" applyFont="1" applyFill="1" applyBorder="1"/>
    <xf numFmtId="0" fontId="29" fillId="6" borderId="0" xfId="0" applyFont="1" applyFill="1" applyBorder="1" applyAlignment="1">
      <alignment horizontal="center"/>
    </xf>
    <xf numFmtId="0" fontId="55" fillId="0" borderId="0" xfId="0" applyFont="1"/>
    <xf numFmtId="0" fontId="14" fillId="0" borderId="0" xfId="52" applyFont="1" applyBorder="1" applyAlignment="1">
      <alignment horizontal="left" indent="1"/>
    </xf>
    <xf numFmtId="0" fontId="14" fillId="0" borderId="0" xfId="54" applyFont="1" applyBorder="1" applyAlignment="1">
      <alignment horizontal="left" indent="2"/>
    </xf>
    <xf numFmtId="0" fontId="14" fillId="0" borderId="0" xfId="0" applyFont="1" applyFill="1" applyBorder="1" applyAlignment="1"/>
    <xf numFmtId="0" fontId="14" fillId="0" borderId="0" xfId="60" applyFont="1" applyFill="1" applyBorder="1" applyAlignment="1">
      <alignment horizontal="left" vertical="top"/>
    </xf>
    <xf numFmtId="0" fontId="14" fillId="0" borderId="0" xfId="0" applyFont="1" applyBorder="1" applyAlignment="1">
      <alignment horizontal="left" vertical="top"/>
    </xf>
    <xf numFmtId="0" fontId="14" fillId="0" borderId="0" xfId="0" applyFont="1" applyFill="1" applyBorder="1" applyAlignment="1">
      <alignment horizontal="left" vertical="top"/>
    </xf>
    <xf numFmtId="0" fontId="31" fillId="0" borderId="0" xfId="70" applyFont="1" applyFill="1" applyBorder="1" applyAlignment="1">
      <alignment horizontal="left"/>
    </xf>
    <xf numFmtId="0" fontId="14" fillId="0" borderId="0" xfId="70" applyFont="1" applyFill="1" applyBorder="1" applyAlignment="1">
      <alignment horizontal="left" indent="1"/>
    </xf>
    <xf numFmtId="0" fontId="31" fillId="2" borderId="0" xfId="0" applyFont="1" applyFill="1" applyBorder="1" applyAlignment="1"/>
    <xf numFmtId="0" fontId="14" fillId="0" borderId="0" xfId="71" applyFont="1" applyFill="1" applyBorder="1" applyAlignment="1"/>
    <xf numFmtId="0" fontId="14" fillId="0" borderId="0" xfId="71" applyFont="1" applyFill="1" applyBorder="1" applyAlignment="1">
      <alignment horizontal="left"/>
    </xf>
    <xf numFmtId="43" fontId="31" fillId="2" borderId="0" xfId="0" applyNumberFormat="1" applyFont="1" applyFill="1" applyBorder="1" applyAlignment="1">
      <alignment horizontal="left"/>
    </xf>
    <xf numFmtId="0" fontId="14" fillId="2" borderId="0" xfId="22" applyFont="1" applyFill="1" applyBorder="1" applyAlignment="1">
      <alignment horizontal="left" indent="1"/>
    </xf>
    <xf numFmtId="165" fontId="29" fillId="0" borderId="0" xfId="52" applyNumberFormat="1" applyFont="1" applyFill="1" applyBorder="1"/>
    <xf numFmtId="171" fontId="14" fillId="2" borderId="0" xfId="0" applyNumberFormat="1" applyFont="1" applyFill="1" applyBorder="1" applyAlignment="1">
      <alignment horizontal="right"/>
    </xf>
    <xf numFmtId="171" fontId="14" fillId="2" borderId="0" xfId="42" applyNumberFormat="1" applyFont="1" applyFill="1" applyBorder="1" applyAlignment="1">
      <alignment horizontal="right"/>
    </xf>
    <xf numFmtId="171" fontId="31" fillId="2" borderId="0" xfId="43" applyNumberFormat="1" applyFont="1" applyFill="1" applyBorder="1"/>
    <xf numFmtId="171" fontId="14" fillId="2" borderId="0" xfId="43" applyNumberFormat="1" applyFont="1" applyFill="1" applyBorder="1" applyAlignment="1">
      <alignment horizontal="right"/>
    </xf>
    <xf numFmtId="171" fontId="31" fillId="2" borderId="0" xfId="43" applyNumberFormat="1" applyFont="1" applyFill="1" applyBorder="1" applyAlignment="1">
      <alignment horizontal="right"/>
    </xf>
    <xf numFmtId="171" fontId="14" fillId="2" borderId="0" xfId="44" applyNumberFormat="1" applyFont="1" applyFill="1" applyBorder="1"/>
    <xf numFmtId="171" fontId="31" fillId="2" borderId="0" xfId="44" applyNumberFormat="1" applyFont="1" applyFill="1" applyBorder="1"/>
    <xf numFmtId="171" fontId="14" fillId="2" borderId="0" xfId="19" applyNumberFormat="1" applyFont="1" applyFill="1" applyBorder="1"/>
    <xf numFmtId="171" fontId="31" fillId="2" borderId="0" xfId="19" applyNumberFormat="1" applyFont="1" applyFill="1" applyBorder="1"/>
    <xf numFmtId="171" fontId="14" fillId="2" borderId="0" xfId="19" applyNumberFormat="1" applyFont="1" applyFill="1" applyBorder="1" applyAlignment="1">
      <alignment horizontal="right"/>
    </xf>
    <xf numFmtId="171" fontId="31" fillId="2" borderId="0" xfId="19" applyNumberFormat="1" applyFont="1" applyFill="1" applyBorder="1" applyAlignment="1">
      <alignment horizontal="right"/>
    </xf>
    <xf numFmtId="171" fontId="14" fillId="2" borderId="0" xfId="20" applyNumberFormat="1" applyFont="1" applyFill="1" applyBorder="1"/>
    <xf numFmtId="171" fontId="31" fillId="2" borderId="0" xfId="20" applyNumberFormat="1" applyFont="1" applyFill="1" applyBorder="1"/>
    <xf numFmtId="171" fontId="14" fillId="2" borderId="0" xfId="20" applyNumberFormat="1" applyFont="1" applyFill="1" applyBorder="1" applyAlignment="1">
      <alignment horizontal="right"/>
    </xf>
    <xf numFmtId="171" fontId="31" fillId="2" borderId="0" xfId="20" applyNumberFormat="1" applyFont="1" applyFill="1" applyBorder="1" applyAlignment="1">
      <alignment horizontal="right"/>
    </xf>
    <xf numFmtId="171" fontId="31" fillId="2" borderId="0" xfId="1" applyNumberFormat="1" applyFont="1" applyFill="1" applyBorder="1" applyAlignment="1">
      <alignment horizontal="right" vertical="center"/>
    </xf>
    <xf numFmtId="171" fontId="14" fillId="2" borderId="0" xfId="1" applyNumberFormat="1" applyFont="1" applyFill="1" applyBorder="1" applyAlignment="1">
      <alignment horizontal="right" vertical="center"/>
    </xf>
    <xf numFmtId="0" fontId="37" fillId="4" borderId="0" xfId="0" applyFont="1" applyFill="1" applyBorder="1" applyAlignment="1"/>
    <xf numFmtId="171" fontId="31" fillId="0" borderId="0" xfId="0" applyNumberFormat="1" applyFont="1" applyAlignment="1"/>
    <xf numFmtId="171" fontId="14" fillId="0" borderId="0" xfId="0" applyNumberFormat="1" applyFont="1" applyAlignment="1"/>
    <xf numFmtId="171" fontId="31" fillId="0" borderId="4" xfId="0" applyNumberFormat="1" applyFont="1" applyBorder="1" applyAlignment="1"/>
    <xf numFmtId="0" fontId="29" fillId="4" borderId="3" xfId="0" applyFont="1" applyFill="1" applyBorder="1" applyAlignment="1"/>
    <xf numFmtId="0" fontId="29" fillId="4" borderId="0" xfId="0" applyFont="1" applyFill="1" applyAlignment="1">
      <alignment horizontal="right"/>
    </xf>
    <xf numFmtId="171" fontId="31" fillId="0" borderId="0" xfId="0" applyNumberFormat="1" applyFont="1" applyAlignment="1">
      <alignment horizontal="right"/>
    </xf>
    <xf numFmtId="171" fontId="14" fillId="0" borderId="0" xfId="0" applyNumberFormat="1" applyFont="1" applyAlignment="1">
      <alignment horizontal="right"/>
    </xf>
    <xf numFmtId="171" fontId="31" fillId="0" borderId="4" xfId="0" applyNumberFormat="1" applyFont="1" applyBorder="1" applyAlignment="1">
      <alignment horizontal="right"/>
    </xf>
    <xf numFmtId="0" fontId="29" fillId="4" borderId="3" xfId="0" applyFont="1" applyFill="1" applyBorder="1" applyAlignment="1">
      <alignment horizontal="right"/>
    </xf>
    <xf numFmtId="0" fontId="43" fillId="0" borderId="0" xfId="24" applyFont="1" applyAlignment="1">
      <alignment horizontal="left"/>
    </xf>
    <xf numFmtId="0" fontId="43" fillId="0" borderId="0" xfId="24" applyFont="1" applyAlignment="1">
      <alignment horizontal="left" indent="1"/>
    </xf>
    <xf numFmtId="2" fontId="29" fillId="0" borderId="0" xfId="0" applyNumberFormat="1" applyFont="1" applyFill="1" applyBorder="1" applyAlignment="1">
      <alignment horizontal="right"/>
    </xf>
    <xf numFmtId="0" fontId="76" fillId="0" borderId="0" xfId="0" applyFont="1" applyFill="1" applyAlignment="1">
      <alignment horizontal="center"/>
    </xf>
    <xf numFmtId="171" fontId="14" fillId="2" borderId="0" xfId="18" applyNumberFormat="1" applyFont="1" applyFill="1" applyBorder="1"/>
    <xf numFmtId="171" fontId="31" fillId="2" borderId="0" xfId="18" applyNumberFormat="1" applyFont="1" applyFill="1" applyBorder="1"/>
    <xf numFmtId="165" fontId="29" fillId="4" borderId="0" xfId="1" applyNumberFormat="1" applyFont="1" applyFill="1" applyBorder="1" applyAlignment="1">
      <alignment vertical="center"/>
    </xf>
    <xf numFmtId="0" fontId="29" fillId="4" borderId="0" xfId="0" applyFont="1" applyFill="1" applyAlignment="1">
      <alignment vertical="center"/>
    </xf>
    <xf numFmtId="0" fontId="14" fillId="2" borderId="0" xfId="18" applyFont="1" applyFill="1" applyBorder="1" applyAlignment="1">
      <alignment horizontal="left" vertical="center" wrapText="1"/>
    </xf>
    <xf numFmtId="2" fontId="14" fillId="2" borderId="0" xfId="18" applyNumberFormat="1" applyFont="1" applyFill="1" applyBorder="1" applyAlignment="1">
      <alignment horizontal="center" vertical="center"/>
    </xf>
    <xf numFmtId="0" fontId="14" fillId="0" borderId="0" xfId="0" applyFont="1" applyAlignment="1">
      <alignment horizontal="center" vertical="center"/>
    </xf>
    <xf numFmtId="174" fontId="14" fillId="0" borderId="0" xfId="0" applyNumberFormat="1" applyFont="1" applyAlignment="1">
      <alignment vertical="center"/>
    </xf>
    <xf numFmtId="0" fontId="14" fillId="2" borderId="0" xfId="0" applyFont="1" applyFill="1" applyAlignment="1">
      <alignment horizontal="center" vertical="center"/>
    </xf>
    <xf numFmtId="174" fontId="14" fillId="2" borderId="0" xfId="0" applyNumberFormat="1" applyFont="1" applyFill="1" applyAlignment="1">
      <alignment horizontal="center" vertical="center"/>
    </xf>
    <xf numFmtId="43" fontId="17" fillId="2" borderId="0" xfId="1" applyFont="1" applyFill="1" applyAlignment="1">
      <alignment vertical="center"/>
    </xf>
    <xf numFmtId="0" fontId="50" fillId="2" borderId="0" xfId="0" applyFont="1" applyFill="1" applyAlignment="1">
      <alignment horizontal="center" vertical="center"/>
    </xf>
    <xf numFmtId="0" fontId="18" fillId="0" borderId="0" xfId="0" applyFont="1" applyAlignment="1">
      <alignment vertical="center"/>
    </xf>
    <xf numFmtId="165" fontId="14" fillId="0" borderId="0" xfId="1" applyNumberFormat="1" applyFont="1" applyFill="1" applyBorder="1" applyAlignment="1">
      <alignment vertical="center"/>
    </xf>
    <xf numFmtId="165" fontId="31" fillId="0" borderId="0" xfId="1" applyNumberFormat="1" applyFont="1" applyFill="1" applyBorder="1" applyAlignment="1">
      <alignment horizontal="center" vertical="center"/>
    </xf>
    <xf numFmtId="174" fontId="31" fillId="0" borderId="0" xfId="1" applyNumberFormat="1" applyFont="1" applyFill="1" applyBorder="1" applyAlignment="1">
      <alignment vertical="center"/>
    </xf>
    <xf numFmtId="167" fontId="31" fillId="0" borderId="0" xfId="78" applyNumberFormat="1" applyFont="1" applyAlignment="1">
      <alignment vertical="center"/>
    </xf>
    <xf numFmtId="165" fontId="31" fillId="0" borderId="0" xfId="1" applyNumberFormat="1" applyFont="1" applyFill="1" applyBorder="1" applyAlignment="1">
      <alignment vertical="center"/>
    </xf>
    <xf numFmtId="167" fontId="14" fillId="0" borderId="0" xfId="78" applyNumberFormat="1" applyFont="1" applyAlignment="1">
      <alignment vertical="center"/>
    </xf>
    <xf numFmtId="0" fontId="14" fillId="0" borderId="0" xfId="0" applyFont="1" applyFill="1" applyBorder="1" applyAlignment="1">
      <alignment horizontal="left" vertical="center"/>
    </xf>
    <xf numFmtId="165" fontId="14" fillId="0" borderId="0" xfId="1" applyNumberFormat="1" applyFont="1" applyFill="1" applyBorder="1" applyAlignment="1">
      <alignment horizontal="center" vertical="center"/>
    </xf>
    <xf numFmtId="164" fontId="14" fillId="0" borderId="0" xfId="1" applyNumberFormat="1" applyFont="1" applyFill="1" applyBorder="1" applyAlignment="1">
      <alignment horizontal="right" vertical="center"/>
    </xf>
    <xf numFmtId="165" fontId="14" fillId="0" borderId="0" xfId="1" applyNumberFormat="1" applyFont="1" applyBorder="1" applyAlignment="1">
      <alignment vertical="center"/>
    </xf>
    <xf numFmtId="0" fontId="14" fillId="0" borderId="0" xfId="0" applyFont="1" applyFill="1" applyAlignment="1">
      <alignment vertical="center"/>
    </xf>
    <xf numFmtId="165" fontId="31" fillId="0" borderId="0" xfId="1" applyNumberFormat="1" applyFont="1" applyBorder="1" applyAlignment="1">
      <alignment vertical="center"/>
    </xf>
    <xf numFmtId="0" fontId="31" fillId="0" borderId="0" xfId="0" applyFont="1" applyBorder="1" applyAlignment="1">
      <alignment vertical="center"/>
    </xf>
    <xf numFmtId="0" fontId="14" fillId="0" borderId="0" xfId="0" applyFont="1" applyBorder="1" applyAlignment="1">
      <alignment horizontal="left" vertical="center"/>
    </xf>
    <xf numFmtId="165" fontId="14" fillId="0" borderId="0" xfId="1" applyNumberFormat="1" applyFont="1" applyFill="1" applyAlignment="1">
      <alignment vertical="center"/>
    </xf>
    <xf numFmtId="0" fontId="14" fillId="0" borderId="0" xfId="0" applyFont="1" applyBorder="1" applyAlignment="1">
      <alignment vertical="center"/>
    </xf>
    <xf numFmtId="0" fontId="14" fillId="2" borderId="0" xfId="0" applyFont="1" applyFill="1" applyBorder="1" applyAlignment="1"/>
    <xf numFmtId="0" fontId="14" fillId="0" borderId="0" xfId="0" applyFont="1" applyBorder="1" applyAlignment="1"/>
    <xf numFmtId="0" fontId="43" fillId="2" borderId="0" xfId="0" applyFont="1" applyFill="1" applyAlignment="1">
      <alignment vertical="center"/>
    </xf>
    <xf numFmtId="0" fontId="14" fillId="2" borderId="0" xfId="0" applyFont="1" applyFill="1" applyAlignment="1">
      <alignment vertical="center"/>
    </xf>
    <xf numFmtId="43" fontId="14" fillId="2" borderId="0" xfId="0" applyNumberFormat="1" applyFont="1" applyFill="1" applyAlignment="1">
      <alignment vertical="center"/>
    </xf>
    <xf numFmtId="174" fontId="31" fillId="2" borderId="0" xfId="1" applyNumberFormat="1" applyFont="1" applyFill="1" applyBorder="1" applyAlignment="1">
      <alignment vertical="center"/>
    </xf>
    <xf numFmtId="174" fontId="31" fillId="2" borderId="0" xfId="1" applyNumberFormat="1" applyFont="1" applyFill="1" applyBorder="1" applyAlignment="1">
      <alignment horizontal="right" vertical="center"/>
    </xf>
    <xf numFmtId="0" fontId="14" fillId="2" borderId="0" xfId="0" applyFont="1" applyFill="1" applyBorder="1" applyAlignment="1">
      <alignment horizontal="left" vertical="center"/>
    </xf>
    <xf numFmtId="165" fontId="14" fillId="2" borderId="0" xfId="1" applyNumberFormat="1" applyFont="1" applyFill="1" applyBorder="1" applyAlignment="1">
      <alignment horizontal="center" vertical="center"/>
    </xf>
    <xf numFmtId="174" fontId="14" fillId="2" borderId="0" xfId="1" applyNumberFormat="1" applyFont="1" applyFill="1" applyBorder="1" applyAlignment="1">
      <alignment horizontal="right" vertical="center"/>
    </xf>
    <xf numFmtId="165" fontId="14" fillId="2" borderId="0" xfId="1" applyNumberFormat="1" applyFont="1" applyFill="1" applyBorder="1" applyAlignment="1">
      <alignment vertical="center"/>
    </xf>
    <xf numFmtId="165" fontId="14" fillId="2" borderId="0" xfId="1" applyNumberFormat="1" applyFont="1" applyFill="1" applyBorder="1" applyAlignment="1">
      <alignment horizontal="right" vertical="center"/>
    </xf>
    <xf numFmtId="165" fontId="31" fillId="2" borderId="0" xfId="1" applyNumberFormat="1" applyFont="1" applyFill="1" applyBorder="1" applyAlignment="1">
      <alignment vertical="center"/>
    </xf>
    <xf numFmtId="165" fontId="14" fillId="0" borderId="0" xfId="0" applyNumberFormat="1" applyFont="1" applyBorder="1" applyAlignment="1">
      <alignment vertical="center"/>
    </xf>
    <xf numFmtId="43" fontId="14" fillId="0" borderId="0" xfId="1" applyFont="1" applyAlignment="1">
      <alignment vertical="center"/>
    </xf>
    <xf numFmtId="167" fontId="14" fillId="0" borderId="0" xfId="78" applyNumberFormat="1" applyFont="1" applyBorder="1" applyAlignment="1">
      <alignment horizontal="right" vertical="center"/>
    </xf>
    <xf numFmtId="165" fontId="14" fillId="0" borderId="0" xfId="0" applyNumberFormat="1" applyFont="1" applyFill="1" applyAlignment="1">
      <alignment vertical="center"/>
    </xf>
    <xf numFmtId="165" fontId="29" fillId="4" borderId="0" xfId="0" applyNumberFormat="1" applyFont="1" applyFill="1" applyAlignment="1">
      <alignment vertical="center"/>
    </xf>
    <xf numFmtId="0" fontId="29" fillId="0" borderId="0" xfId="0" applyFont="1" applyFill="1" applyAlignment="1">
      <alignment vertical="center"/>
    </xf>
    <xf numFmtId="0" fontId="40" fillId="0" borderId="0" xfId="0" applyFont="1" applyAlignment="1">
      <alignment vertical="center"/>
    </xf>
    <xf numFmtId="164" fontId="14" fillId="0" borderId="0" xfId="0" applyNumberFormat="1" applyFont="1" applyAlignment="1">
      <alignment vertical="center"/>
    </xf>
    <xf numFmtId="167" fontId="14" fillId="0" borderId="0" xfId="78" applyNumberFormat="1" applyFont="1" applyAlignment="1">
      <alignment horizontal="right" vertical="center"/>
    </xf>
    <xf numFmtId="0" fontId="24" fillId="2" borderId="0" xfId="0" applyFont="1" applyFill="1" applyAlignment="1">
      <alignment vertical="center"/>
    </xf>
    <xf numFmtId="0" fontId="14" fillId="0" borderId="0" xfId="0" applyFont="1" applyFill="1" applyAlignment="1">
      <alignment horizontal="left" vertical="center"/>
    </xf>
    <xf numFmtId="3" fontId="31" fillId="0" borderId="0" xfId="0" applyNumberFormat="1" applyFont="1" applyFill="1" applyAlignment="1">
      <alignment vertical="center"/>
    </xf>
    <xf numFmtId="4" fontId="31" fillId="0" borderId="0" xfId="0" applyNumberFormat="1" applyFont="1" applyFill="1" applyAlignment="1">
      <alignment vertical="center"/>
    </xf>
    <xf numFmtId="0" fontId="17" fillId="0" borderId="0" xfId="0" applyFont="1" applyFill="1" applyBorder="1" applyAlignment="1">
      <alignment horizontal="left" vertical="center"/>
    </xf>
    <xf numFmtId="4" fontId="14" fillId="0" borderId="0" xfId="0" applyNumberFormat="1" applyFont="1" applyAlignment="1">
      <alignment vertical="center"/>
    </xf>
    <xf numFmtId="3" fontId="14" fillId="0" borderId="0" xfId="0" applyNumberFormat="1" applyFont="1" applyAlignment="1">
      <alignment vertical="center"/>
    </xf>
    <xf numFmtId="165" fontId="14" fillId="0" borderId="0" xfId="0" applyNumberFormat="1" applyFont="1" applyFill="1" applyBorder="1" applyAlignment="1">
      <alignment vertical="center"/>
    </xf>
    <xf numFmtId="165" fontId="14" fillId="0" borderId="0" xfId="1" applyNumberFormat="1" applyFont="1" applyFill="1" applyBorder="1" applyAlignment="1">
      <alignment horizontal="right" vertical="center"/>
    </xf>
    <xf numFmtId="165" fontId="14" fillId="0" borderId="0" xfId="0" applyNumberFormat="1" applyFont="1" applyAlignment="1">
      <alignment vertical="center"/>
    </xf>
    <xf numFmtId="165" fontId="31" fillId="0" borderId="0" xfId="0" applyNumberFormat="1" applyFont="1" applyAlignment="1">
      <alignment vertical="center"/>
    </xf>
    <xf numFmtId="165" fontId="31" fillId="0" borderId="0" xfId="1" applyNumberFormat="1" applyFont="1" applyAlignment="1">
      <alignment vertical="center"/>
    </xf>
    <xf numFmtId="165" fontId="14" fillId="0" borderId="0" xfId="0" applyNumberFormat="1" applyFont="1" applyAlignment="1">
      <alignment horizontal="right" vertical="center"/>
    </xf>
    <xf numFmtId="43" fontId="18" fillId="2" borderId="0" xfId="1" applyFont="1" applyFill="1" applyBorder="1" applyAlignment="1">
      <alignment horizontal="center" vertical="center"/>
    </xf>
    <xf numFmtId="43" fontId="18" fillId="2" borderId="0" xfId="1" applyFont="1" applyFill="1" applyBorder="1" applyAlignment="1">
      <alignment horizontal="right" vertical="center"/>
    </xf>
    <xf numFmtId="0" fontId="17" fillId="0" borderId="0" xfId="0" applyFont="1" applyFill="1" applyBorder="1" applyAlignment="1">
      <alignment vertical="center"/>
    </xf>
    <xf numFmtId="0" fontId="17" fillId="0" borderId="0" xfId="29" applyFont="1" applyFill="1" applyBorder="1" applyAlignment="1">
      <alignment vertical="center"/>
    </xf>
    <xf numFmtId="0" fontId="28" fillId="2" borderId="0" xfId="0" applyFont="1" applyFill="1" applyBorder="1" applyAlignment="1">
      <alignment vertical="center" wrapText="1"/>
    </xf>
    <xf numFmtId="167" fontId="14" fillId="2" borderId="0" xfId="1" applyNumberFormat="1" applyFont="1" applyFill="1" applyAlignment="1">
      <alignment horizontal="center" vertical="center"/>
    </xf>
    <xf numFmtId="167" fontId="29" fillId="4" borderId="0" xfId="1" applyNumberFormat="1" applyFont="1" applyFill="1" applyAlignment="1">
      <alignment horizontal="center" vertical="center"/>
    </xf>
    <xf numFmtId="166" fontId="14" fillId="0" borderId="0" xfId="1" applyNumberFormat="1" applyFont="1" applyAlignment="1">
      <alignment vertical="center"/>
    </xf>
    <xf numFmtId="172" fontId="14" fillId="0" borderId="0" xfId="1" applyNumberFormat="1" applyFont="1" applyAlignment="1">
      <alignment vertical="center"/>
    </xf>
    <xf numFmtId="43" fontId="14" fillId="0" borderId="0" xfId="0" applyNumberFormat="1" applyFont="1" applyAlignment="1">
      <alignment vertical="center"/>
    </xf>
    <xf numFmtId="0" fontId="14" fillId="2" borderId="0" xfId="0" applyFont="1" applyFill="1" applyAlignment="1"/>
    <xf numFmtId="0" fontId="24" fillId="2" borderId="0" xfId="0" applyFont="1" applyFill="1" applyAlignment="1"/>
    <xf numFmtId="167" fontId="31" fillId="2" borderId="0" xfId="78" applyNumberFormat="1" applyFont="1" applyFill="1" applyBorder="1" applyAlignment="1">
      <alignment vertical="center"/>
    </xf>
    <xf numFmtId="0" fontId="31" fillId="2" borderId="0" xfId="0" applyFont="1" applyFill="1" applyBorder="1" applyAlignment="1">
      <alignment horizontal="left" vertical="center"/>
    </xf>
    <xf numFmtId="167" fontId="14" fillId="2" borderId="0" xfId="78" applyNumberFormat="1" applyFont="1" applyFill="1" applyBorder="1" applyAlignment="1">
      <alignment vertical="center"/>
    </xf>
    <xf numFmtId="171" fontId="14" fillId="2" borderId="0" xfId="1" applyNumberFormat="1" applyFont="1" applyFill="1" applyBorder="1" applyAlignment="1">
      <alignment vertical="center"/>
    </xf>
    <xf numFmtId="0" fontId="14" fillId="2" borderId="0" xfId="0" applyFont="1" applyFill="1" applyAlignment="1">
      <alignment horizontal="left" vertical="center"/>
    </xf>
    <xf numFmtId="171" fontId="14" fillId="2" borderId="0" xfId="1" applyNumberFormat="1" applyFont="1" applyFill="1" applyBorder="1" applyAlignment="1">
      <alignment horizontal="left" vertical="center"/>
    </xf>
    <xf numFmtId="0" fontId="31" fillId="2" borderId="0" xfId="0" applyFont="1" applyFill="1" applyAlignment="1">
      <alignment vertical="center"/>
    </xf>
    <xf numFmtId="1" fontId="31" fillId="0" borderId="0" xfId="0" applyNumberFormat="1" applyFont="1" applyBorder="1" applyAlignment="1">
      <alignment horizontal="center" vertical="center"/>
    </xf>
    <xf numFmtId="3" fontId="14" fillId="0" borderId="0" xfId="0" applyNumberFormat="1" applyFont="1" applyBorder="1" applyAlignment="1">
      <alignment horizontal="center" vertical="center"/>
    </xf>
    <xf numFmtId="43" fontId="14" fillId="2" borderId="0" xfId="0" applyNumberFormat="1" applyFont="1" applyFill="1" applyBorder="1" applyAlignment="1">
      <alignment vertical="center"/>
    </xf>
    <xf numFmtId="0" fontId="31" fillId="0" borderId="0" xfId="45" applyFont="1" applyBorder="1" applyAlignment="1">
      <alignment vertical="center"/>
    </xf>
    <xf numFmtId="0" fontId="14" fillId="0" borderId="0" xfId="45" applyFont="1" applyBorder="1" applyAlignment="1">
      <alignment horizontal="left" vertical="center"/>
    </xf>
    <xf numFmtId="0" fontId="14" fillId="0" borderId="0" xfId="45" applyFont="1" applyBorder="1" applyAlignment="1">
      <alignment vertical="center"/>
    </xf>
    <xf numFmtId="0" fontId="31" fillId="0" borderId="0" xfId="45" applyFont="1" applyFill="1" applyBorder="1" applyAlignment="1">
      <alignment vertical="center"/>
    </xf>
    <xf numFmtId="0" fontId="43" fillId="0" borderId="0" xfId="45" applyFont="1" applyFill="1" applyBorder="1" applyAlignment="1">
      <alignment vertical="center"/>
    </xf>
    <xf numFmtId="0" fontId="43" fillId="0" borderId="0" xfId="45" applyFont="1" applyBorder="1" applyAlignment="1">
      <alignment vertical="center"/>
    </xf>
    <xf numFmtId="43" fontId="43" fillId="0" borderId="0" xfId="45" applyNumberFormat="1" applyFont="1" applyFill="1" applyBorder="1" applyAlignment="1">
      <alignment vertical="center"/>
    </xf>
    <xf numFmtId="0" fontId="14" fillId="0" borderId="0" xfId="45" applyFont="1" applyAlignment="1">
      <alignment vertical="center"/>
    </xf>
    <xf numFmtId="165" fontId="14" fillId="0" borderId="0" xfId="45" applyNumberFormat="1" applyFont="1" applyAlignment="1">
      <alignment vertical="center"/>
    </xf>
    <xf numFmtId="43" fontId="14" fillId="0" borderId="0" xfId="1" applyFont="1" applyFill="1" applyBorder="1" applyAlignment="1">
      <alignment vertical="center"/>
    </xf>
    <xf numFmtId="43" fontId="14" fillId="0" borderId="0" xfId="1" applyFont="1" applyBorder="1" applyAlignment="1">
      <alignment vertical="center"/>
    </xf>
    <xf numFmtId="43" fontId="14" fillId="0" borderId="0" xfId="0" applyNumberFormat="1" applyFont="1" applyBorder="1" applyAlignment="1">
      <alignment vertical="center"/>
    </xf>
    <xf numFmtId="166" fontId="14" fillId="0" borderId="0" xfId="0" applyNumberFormat="1" applyFont="1" applyBorder="1" applyAlignment="1">
      <alignment vertical="center"/>
    </xf>
    <xf numFmtId="0" fontId="37" fillId="4" borderId="0" xfId="0" applyFont="1" applyFill="1" applyBorder="1" applyAlignment="1">
      <alignment vertical="center"/>
    </xf>
    <xf numFmtId="43" fontId="14" fillId="0" borderId="0" xfId="46" applyNumberFormat="1" applyFont="1" applyBorder="1" applyAlignment="1">
      <alignment vertical="center"/>
    </xf>
    <xf numFmtId="0" fontId="31" fillId="0" borderId="0" xfId="46" applyFont="1" applyFill="1" applyBorder="1" applyAlignment="1">
      <alignment vertical="center"/>
    </xf>
    <xf numFmtId="0" fontId="31" fillId="0" borderId="0" xfId="46" applyFont="1" applyBorder="1" applyAlignment="1">
      <alignment vertical="center"/>
    </xf>
    <xf numFmtId="0" fontId="14" fillId="0" borderId="0" xfId="47" applyFont="1" applyBorder="1" applyAlignment="1">
      <alignment horizontal="left" vertical="center"/>
    </xf>
    <xf numFmtId="0" fontId="14" fillId="0" borderId="0" xfId="47" applyFont="1" applyBorder="1" applyAlignment="1">
      <alignment vertical="center"/>
    </xf>
    <xf numFmtId="0" fontId="14" fillId="0" borderId="0" xfId="46" applyFont="1" applyBorder="1" applyAlignment="1">
      <alignment vertical="center"/>
    </xf>
    <xf numFmtId="164" fontId="31" fillId="2" borderId="0" xfId="1" applyNumberFormat="1" applyFont="1" applyFill="1" applyBorder="1" applyAlignment="1">
      <alignment vertical="center"/>
    </xf>
    <xf numFmtId="43" fontId="31" fillId="0" borderId="0" xfId="46" applyNumberFormat="1" applyFont="1" applyFill="1" applyBorder="1" applyAlignment="1">
      <alignment vertical="center"/>
    </xf>
    <xf numFmtId="0" fontId="37" fillId="2" borderId="0" xfId="0" applyFont="1" applyFill="1" applyBorder="1" applyAlignment="1">
      <alignment vertical="center"/>
    </xf>
    <xf numFmtId="43" fontId="29" fillId="2" borderId="0" xfId="0" applyNumberFormat="1" applyFont="1" applyFill="1" applyBorder="1" applyAlignment="1">
      <alignment vertical="center"/>
    </xf>
    <xf numFmtId="0" fontId="29" fillId="2" borderId="0" xfId="0" applyFont="1" applyFill="1" applyBorder="1" applyAlignment="1">
      <alignment vertical="center"/>
    </xf>
    <xf numFmtId="0" fontId="29" fillId="2" borderId="0" xfId="0" applyFont="1" applyFill="1" applyBorder="1" applyAlignment="1">
      <alignment horizontal="center" vertical="center"/>
    </xf>
    <xf numFmtId="171" fontId="31" fillId="2" borderId="0" xfId="1" applyNumberFormat="1" applyFont="1" applyFill="1" applyBorder="1" applyAlignment="1">
      <alignment vertical="center"/>
    </xf>
    <xf numFmtId="165" fontId="14" fillId="2" borderId="0" xfId="0" applyNumberFormat="1" applyFont="1" applyFill="1" applyAlignment="1">
      <alignment horizontal="right" vertical="center"/>
    </xf>
    <xf numFmtId="165" fontId="31" fillId="2" borderId="0" xfId="1" applyNumberFormat="1" applyFont="1" applyFill="1" applyBorder="1" applyAlignment="1">
      <alignment horizontal="right" vertical="center"/>
    </xf>
    <xf numFmtId="173" fontId="29" fillId="2" borderId="0" xfId="1" applyNumberFormat="1" applyFont="1" applyFill="1" applyBorder="1" applyAlignment="1">
      <alignment vertical="center"/>
    </xf>
    <xf numFmtId="165" fontId="29" fillId="2" borderId="0" xfId="1" applyNumberFormat="1" applyFont="1" applyFill="1" applyBorder="1" applyAlignment="1">
      <alignment vertical="center"/>
    </xf>
    <xf numFmtId="0" fontId="29" fillId="4" borderId="0" xfId="0" applyFont="1" applyFill="1" applyBorder="1" applyAlignment="1">
      <alignment vertical="center"/>
    </xf>
    <xf numFmtId="0" fontId="31" fillId="0" borderId="0" xfId="47" applyFont="1" applyFill="1" applyBorder="1" applyAlignment="1">
      <alignment vertical="center"/>
    </xf>
    <xf numFmtId="0" fontId="31" fillId="0" borderId="0" xfId="47" applyFont="1" applyBorder="1" applyAlignment="1">
      <alignment vertical="center"/>
    </xf>
    <xf numFmtId="0" fontId="17" fillId="2" borderId="0" xfId="0" applyFont="1" applyFill="1" applyBorder="1" applyAlignment="1">
      <alignment vertical="center"/>
    </xf>
    <xf numFmtId="43" fontId="31" fillId="0" borderId="0" xfId="47" applyNumberFormat="1" applyFont="1" applyFill="1" applyBorder="1" applyAlignment="1">
      <alignment vertical="center"/>
    </xf>
    <xf numFmtId="171" fontId="31" fillId="2" borderId="0" xfId="0" applyNumberFormat="1" applyFont="1" applyFill="1" applyBorder="1" applyAlignment="1">
      <alignment vertical="center"/>
    </xf>
    <xf numFmtId="171" fontId="14" fillId="2" borderId="0" xfId="0" applyNumberFormat="1" applyFont="1" applyFill="1" applyBorder="1" applyAlignment="1">
      <alignment vertical="center"/>
    </xf>
    <xf numFmtId="165" fontId="14" fillId="2" borderId="0" xfId="0" applyNumberFormat="1" applyFont="1" applyFill="1" applyBorder="1" applyAlignment="1">
      <alignment vertical="center"/>
    </xf>
    <xf numFmtId="165" fontId="31" fillId="2" borderId="0" xfId="0" applyNumberFormat="1" applyFont="1" applyFill="1" applyBorder="1" applyAlignment="1">
      <alignment vertical="center"/>
    </xf>
    <xf numFmtId="165" fontId="14" fillId="2" borderId="0" xfId="0" applyNumberFormat="1" applyFont="1" applyFill="1" applyBorder="1" applyAlignment="1">
      <alignment horizontal="right" vertical="center"/>
    </xf>
    <xf numFmtId="165" fontId="31" fillId="2" borderId="0" xfId="0" applyNumberFormat="1" applyFont="1" applyFill="1" applyBorder="1" applyAlignment="1">
      <alignment horizontal="right" vertical="center"/>
    </xf>
    <xf numFmtId="165" fontId="29" fillId="4" borderId="0" xfId="1" applyNumberFormat="1" applyFont="1" applyFill="1" applyBorder="1" applyAlignment="1">
      <alignment horizontal="right" vertical="center"/>
    </xf>
    <xf numFmtId="171" fontId="29" fillId="4" borderId="0" xfId="1" applyNumberFormat="1" applyFont="1" applyFill="1" applyBorder="1" applyAlignment="1">
      <alignment vertical="center"/>
    </xf>
    <xf numFmtId="0" fontId="31" fillId="0" borderId="0" xfId="48" applyFont="1" applyFill="1" applyBorder="1" applyAlignment="1">
      <alignment vertical="center"/>
    </xf>
    <xf numFmtId="0" fontId="31" fillId="0" borderId="0" xfId="48" applyFont="1" applyBorder="1" applyAlignment="1">
      <alignment vertical="center"/>
    </xf>
    <xf numFmtId="0" fontId="14" fillId="0" borderId="0" xfId="48" applyFont="1" applyBorder="1" applyAlignment="1">
      <alignment horizontal="left" vertical="center"/>
    </xf>
    <xf numFmtId="0" fontId="14" fillId="0" borderId="0" xfId="48" applyFont="1" applyBorder="1" applyAlignment="1">
      <alignment vertical="center"/>
    </xf>
    <xf numFmtId="43" fontId="31" fillId="0" borderId="0" xfId="1" applyFont="1" applyBorder="1" applyAlignment="1">
      <alignment vertical="center"/>
    </xf>
    <xf numFmtId="43" fontId="31" fillId="0" borderId="0" xfId="1" applyFont="1" applyFill="1" applyBorder="1" applyAlignment="1">
      <alignment vertical="center"/>
    </xf>
    <xf numFmtId="43" fontId="31" fillId="0" borderId="0" xfId="48" applyNumberFormat="1" applyFont="1" applyFill="1" applyBorder="1" applyAlignment="1">
      <alignment vertical="center"/>
    </xf>
    <xf numFmtId="165" fontId="29" fillId="4" borderId="0" xfId="48" applyNumberFormat="1" applyFont="1" applyFill="1" applyBorder="1" applyAlignment="1">
      <alignment vertical="center"/>
    </xf>
    <xf numFmtId="0" fontId="31" fillId="0" borderId="0" xfId="49" applyFont="1" applyFill="1" applyBorder="1" applyAlignment="1">
      <alignment vertical="center"/>
    </xf>
    <xf numFmtId="0" fontId="31" fillId="0" borderId="0" xfId="49" applyFont="1" applyBorder="1" applyAlignment="1">
      <alignment vertical="center"/>
    </xf>
    <xf numFmtId="0" fontId="14" fillId="0" borderId="0" xfId="49" applyFont="1" applyBorder="1" applyAlignment="1">
      <alignment horizontal="left" vertical="center"/>
    </xf>
    <xf numFmtId="0" fontId="14" fillId="0" borderId="0" xfId="49" applyFont="1" applyBorder="1" applyAlignment="1">
      <alignment vertical="center"/>
    </xf>
    <xf numFmtId="43" fontId="31" fillId="0" borderId="0" xfId="49" applyNumberFormat="1" applyFont="1" applyFill="1" applyBorder="1" applyAlignment="1">
      <alignment vertical="center"/>
    </xf>
    <xf numFmtId="165" fontId="29" fillId="4" borderId="0" xfId="49" applyNumberFormat="1" applyFont="1" applyFill="1" applyBorder="1" applyAlignment="1">
      <alignment vertical="center"/>
    </xf>
    <xf numFmtId="0" fontId="14" fillId="2" borderId="0" xfId="0" applyFont="1" applyFill="1" applyAlignment="1">
      <alignment horizontal="right" vertical="center"/>
    </xf>
    <xf numFmtId="165" fontId="29" fillId="0" borderId="0" xfId="1" applyNumberFormat="1" applyFont="1" applyFill="1" applyBorder="1" applyAlignment="1">
      <alignment vertical="center"/>
    </xf>
    <xf numFmtId="0" fontId="31" fillId="2" borderId="0" xfId="0" applyFont="1" applyFill="1" applyAlignment="1"/>
    <xf numFmtId="0" fontId="14" fillId="0" borderId="0" xfId="48" applyFont="1" applyBorder="1" applyAlignment="1"/>
    <xf numFmtId="165" fontId="29" fillId="0" borderId="0" xfId="1" applyNumberFormat="1" applyFont="1" applyFill="1" applyBorder="1" applyAlignment="1"/>
    <xf numFmtId="0" fontId="31" fillId="2" borderId="0" xfId="50" applyFont="1" applyFill="1" applyBorder="1" applyAlignment="1">
      <alignment vertical="center"/>
    </xf>
    <xf numFmtId="0" fontId="14" fillId="2" borderId="0" xfId="50" applyFont="1" applyFill="1" applyBorder="1" applyAlignment="1">
      <alignment horizontal="left" vertical="center"/>
    </xf>
    <xf numFmtId="0" fontId="14" fillId="2" borderId="0" xfId="50" applyFont="1" applyFill="1" applyBorder="1" applyAlignment="1">
      <alignment vertical="center"/>
    </xf>
    <xf numFmtId="43" fontId="31" fillId="2" borderId="0" xfId="50" applyNumberFormat="1" applyFont="1" applyFill="1" applyBorder="1" applyAlignment="1">
      <alignment vertical="center"/>
    </xf>
    <xf numFmtId="165" fontId="29" fillId="4" borderId="0" xfId="50" applyNumberFormat="1" applyFont="1" applyFill="1" applyBorder="1" applyAlignment="1">
      <alignment vertical="center"/>
    </xf>
    <xf numFmtId="43" fontId="31" fillId="0" borderId="0" xfId="0" applyNumberFormat="1" applyFont="1" applyFill="1" applyBorder="1" applyAlignment="1">
      <alignment vertical="center"/>
    </xf>
    <xf numFmtId="165" fontId="29" fillId="4" borderId="0" xfId="0" applyNumberFormat="1" applyFont="1" applyFill="1" applyBorder="1" applyAlignment="1">
      <alignment vertical="center"/>
    </xf>
    <xf numFmtId="0" fontId="37" fillId="0" borderId="0" xfId="0" applyFont="1" applyBorder="1" applyAlignment="1">
      <alignment vertical="center"/>
    </xf>
    <xf numFmtId="165" fontId="14" fillId="2" borderId="0" xfId="1" applyNumberFormat="1" applyFont="1" applyFill="1" applyAlignment="1">
      <alignment vertical="center"/>
    </xf>
    <xf numFmtId="165" fontId="29" fillId="4" borderId="0" xfId="51" applyNumberFormat="1" applyFont="1" applyFill="1" applyBorder="1" applyAlignment="1">
      <alignment vertical="center"/>
    </xf>
    <xf numFmtId="164" fontId="14" fillId="2" borderId="0" xfId="0" applyNumberFormat="1" applyFont="1" applyFill="1" applyAlignment="1">
      <alignment vertical="center"/>
    </xf>
    <xf numFmtId="0" fontId="29" fillId="4" borderId="0" xfId="52" applyFont="1" applyFill="1" applyBorder="1" applyAlignment="1">
      <alignment horizontal="center" vertical="center"/>
    </xf>
    <xf numFmtId="164" fontId="31" fillId="2" borderId="0" xfId="0" applyNumberFormat="1" applyFont="1" applyFill="1" applyBorder="1" applyAlignment="1">
      <alignment vertical="center"/>
    </xf>
    <xf numFmtId="0" fontId="31" fillId="2" borderId="0" xfId="1" applyNumberFormat="1" applyFont="1" applyFill="1" applyBorder="1" applyAlignment="1">
      <alignment vertical="center"/>
    </xf>
    <xf numFmtId="174" fontId="29" fillId="4" borderId="0" xfId="0" applyNumberFormat="1" applyFont="1" applyFill="1" applyBorder="1" applyAlignment="1">
      <alignment vertical="center"/>
    </xf>
    <xf numFmtId="174" fontId="37" fillId="2" borderId="0" xfId="0" applyNumberFormat="1" applyFont="1" applyFill="1" applyBorder="1" applyAlignment="1">
      <alignment vertical="center"/>
    </xf>
    <xf numFmtId="165" fontId="29" fillId="0" borderId="0" xfId="54" applyNumberFormat="1" applyFont="1" applyFill="1" applyBorder="1" applyAlignment="1">
      <alignment vertical="center"/>
    </xf>
    <xf numFmtId="165" fontId="14" fillId="2" borderId="0" xfId="1" applyNumberFormat="1" applyFont="1" applyFill="1" applyBorder="1" applyAlignment="1">
      <alignment horizontal="left" vertical="center"/>
    </xf>
    <xf numFmtId="165" fontId="31" fillId="2" borderId="0" xfId="0" applyNumberFormat="1" applyFont="1" applyFill="1" applyAlignment="1">
      <alignment vertical="center"/>
    </xf>
    <xf numFmtId="165" fontId="31" fillId="2" borderId="0" xfId="1" applyNumberFormat="1" applyFont="1" applyFill="1" applyAlignment="1">
      <alignment vertical="center"/>
    </xf>
    <xf numFmtId="165" fontId="14" fillId="2" borderId="0" xfId="0" applyNumberFormat="1" applyFont="1" applyFill="1" applyAlignment="1">
      <alignment vertical="center"/>
    </xf>
    <xf numFmtId="165" fontId="29" fillId="4" borderId="0" xfId="56" applyNumberFormat="1" applyFont="1" applyFill="1" applyBorder="1" applyAlignment="1">
      <alignment vertical="center"/>
    </xf>
    <xf numFmtId="170" fontId="14" fillId="2" borderId="0" xfId="1" applyNumberFormat="1" applyFont="1" applyFill="1" applyBorder="1" applyAlignment="1">
      <alignment vertical="center"/>
    </xf>
    <xf numFmtId="165" fontId="29" fillId="4" borderId="0" xfId="57" applyNumberFormat="1" applyFont="1" applyFill="1" applyBorder="1" applyAlignment="1">
      <alignment vertical="center"/>
    </xf>
    <xf numFmtId="43" fontId="29" fillId="0" borderId="0" xfId="1" applyFont="1" applyFill="1" applyBorder="1" applyAlignment="1">
      <alignment vertical="center"/>
    </xf>
    <xf numFmtId="165" fontId="37" fillId="0" borderId="0" xfId="0" applyNumberFormat="1" applyFont="1" applyFill="1" applyAlignment="1">
      <alignment vertical="center"/>
    </xf>
    <xf numFmtId="165" fontId="31" fillId="2" borderId="0" xfId="1" applyNumberFormat="1" applyFont="1" applyFill="1" applyBorder="1" applyAlignment="1"/>
    <xf numFmtId="171" fontId="31" fillId="2" borderId="0" xfId="1" applyNumberFormat="1" applyFont="1" applyFill="1" applyBorder="1" applyAlignment="1"/>
    <xf numFmtId="165" fontId="31" fillId="2" borderId="0" xfId="0" applyNumberFormat="1" applyFont="1" applyFill="1" applyAlignment="1"/>
    <xf numFmtId="165" fontId="14" fillId="2" borderId="0" xfId="1" applyNumberFormat="1" applyFont="1" applyFill="1" applyBorder="1" applyAlignment="1"/>
    <xf numFmtId="165" fontId="14" fillId="2" borderId="0" xfId="0" applyNumberFormat="1" applyFont="1" applyFill="1" applyAlignment="1"/>
    <xf numFmtId="171" fontId="14" fillId="2" borderId="0" xfId="1" applyNumberFormat="1" applyFont="1" applyFill="1" applyBorder="1" applyAlignment="1"/>
    <xf numFmtId="165" fontId="14" fillId="2" borderId="0" xfId="1" applyNumberFormat="1" applyFont="1" applyFill="1" applyAlignment="1"/>
    <xf numFmtId="170" fontId="31" fillId="2" borderId="0" xfId="0" applyNumberFormat="1" applyFont="1" applyFill="1" applyBorder="1" applyAlignment="1"/>
    <xf numFmtId="170" fontId="14" fillId="2" borderId="0" xfId="0" applyNumberFormat="1" applyFont="1" applyFill="1" applyBorder="1" applyAlignment="1"/>
    <xf numFmtId="164" fontId="31" fillId="2" borderId="0" xfId="0" applyNumberFormat="1" applyFont="1" applyFill="1" applyAlignment="1">
      <alignment vertical="center"/>
    </xf>
    <xf numFmtId="164" fontId="31" fillId="2" borderId="0" xfId="0" applyNumberFormat="1" applyFont="1" applyFill="1" applyAlignment="1"/>
    <xf numFmtId="164" fontId="14" fillId="2" borderId="0" xfId="0" applyNumberFormat="1" applyFont="1" applyFill="1" applyAlignment="1"/>
    <xf numFmtId="170" fontId="14" fillId="2" borderId="0" xfId="0" applyNumberFormat="1" applyFont="1" applyFill="1" applyBorder="1" applyAlignment="1">
      <alignment vertical="center"/>
    </xf>
    <xf numFmtId="170" fontId="31" fillId="0" borderId="0" xfId="0" applyNumberFormat="1" applyFont="1" applyFill="1" applyBorder="1" applyAlignment="1">
      <alignment vertical="center"/>
    </xf>
    <xf numFmtId="171" fontId="14" fillId="2" borderId="0" xfId="0" applyNumberFormat="1" applyFont="1" applyFill="1" applyBorder="1" applyAlignment="1">
      <alignment horizontal="right" vertical="center"/>
    </xf>
    <xf numFmtId="165" fontId="29" fillId="4" borderId="0" xfId="61" applyNumberFormat="1" applyFont="1" applyFill="1" applyBorder="1" applyAlignment="1">
      <alignment vertical="center"/>
    </xf>
    <xf numFmtId="170" fontId="31" fillId="0" borderId="0" xfId="1" applyNumberFormat="1" applyFont="1" applyFill="1" applyBorder="1" applyAlignment="1">
      <alignment vertical="center"/>
    </xf>
    <xf numFmtId="171" fontId="14" fillId="2" borderId="0" xfId="0" applyNumberFormat="1" applyFont="1" applyFill="1" applyAlignment="1">
      <alignment horizontal="right" vertical="center"/>
    </xf>
    <xf numFmtId="170" fontId="14" fillId="2" borderId="0" xfId="0" applyNumberFormat="1" applyFont="1" applyFill="1" applyAlignment="1">
      <alignment horizontal="right" vertical="center"/>
    </xf>
    <xf numFmtId="171" fontId="14" fillId="2" borderId="0" xfId="31" applyNumberFormat="1" applyFont="1" applyFill="1" applyBorder="1" applyAlignment="1">
      <alignment horizontal="right" vertical="center"/>
    </xf>
    <xf numFmtId="165" fontId="14" fillId="2" borderId="0" xfId="31" applyNumberFormat="1" applyFont="1" applyFill="1" applyBorder="1" applyAlignment="1">
      <alignment horizontal="right" vertical="center"/>
    </xf>
    <xf numFmtId="165" fontId="29" fillId="4" borderId="0" xfId="66" applyNumberFormat="1" applyFont="1" applyFill="1" applyBorder="1" applyAlignment="1">
      <alignment vertical="center"/>
    </xf>
    <xf numFmtId="170" fontId="14" fillId="0" borderId="0" xfId="1" applyNumberFormat="1" applyFont="1" applyFill="1" applyBorder="1" applyAlignment="1">
      <alignment vertical="center"/>
    </xf>
    <xf numFmtId="176" fontId="31" fillId="0" borderId="0" xfId="1" applyNumberFormat="1" applyFont="1" applyFill="1" applyBorder="1" applyAlignment="1">
      <alignment vertical="center"/>
    </xf>
    <xf numFmtId="165" fontId="29" fillId="4" borderId="0" xfId="72" applyNumberFormat="1" applyFont="1" applyFill="1" applyBorder="1" applyAlignment="1">
      <alignment vertical="center"/>
    </xf>
    <xf numFmtId="0" fontId="37" fillId="0" borderId="0" xfId="0" applyFont="1" applyFill="1" applyBorder="1" applyAlignment="1">
      <alignment vertical="center"/>
    </xf>
    <xf numFmtId="175" fontId="14" fillId="0" borderId="0" xfId="1" applyNumberFormat="1" applyFont="1" applyFill="1" applyBorder="1" applyAlignment="1">
      <alignment vertical="center"/>
    </xf>
    <xf numFmtId="0" fontId="31" fillId="0" borderId="0" xfId="1" applyNumberFormat="1" applyFont="1" applyFill="1" applyBorder="1" applyAlignment="1">
      <alignment vertical="center"/>
    </xf>
    <xf numFmtId="0" fontId="24" fillId="2" borderId="0" xfId="0" applyFont="1" applyFill="1" applyAlignment="1">
      <alignment horizontal="left"/>
    </xf>
    <xf numFmtId="43" fontId="17" fillId="0" borderId="0" xfId="48" applyNumberFormat="1" applyFont="1" applyFill="1" applyBorder="1" applyAlignment="1">
      <alignment vertical="center"/>
    </xf>
    <xf numFmtId="165" fontId="29" fillId="4" borderId="0" xfId="74" applyNumberFormat="1" applyFont="1" applyFill="1" applyBorder="1" applyAlignment="1">
      <alignment vertical="center"/>
    </xf>
    <xf numFmtId="164" fontId="27" fillId="2" borderId="0" xfId="0" applyNumberFormat="1" applyFont="1" applyFill="1" applyBorder="1" applyAlignment="1">
      <alignment horizontal="center" vertical="center"/>
    </xf>
    <xf numFmtId="0" fontId="27" fillId="2" borderId="0" xfId="0" applyFont="1" applyFill="1" applyBorder="1" applyAlignment="1">
      <alignment horizontal="center" vertical="center" wrapText="1"/>
    </xf>
    <xf numFmtId="0" fontId="17" fillId="0" borderId="0" xfId="0" applyFont="1" applyFill="1" applyBorder="1" applyAlignment="1"/>
    <xf numFmtId="1" fontId="29" fillId="4" borderId="3" xfId="0" applyNumberFormat="1" applyFont="1" applyFill="1" applyBorder="1" applyAlignment="1">
      <alignment horizontal="right"/>
    </xf>
    <xf numFmtId="0" fontId="71" fillId="0" borderId="0" xfId="0" applyFont="1" applyAlignment="1">
      <alignment vertical="center"/>
    </xf>
    <xf numFmtId="0" fontId="29" fillId="2" borderId="0" xfId="0" applyFont="1" applyFill="1" applyAlignment="1">
      <alignment vertical="center"/>
    </xf>
    <xf numFmtId="0" fontId="28" fillId="2" borderId="0" xfId="0" applyFont="1" applyFill="1" applyBorder="1" applyAlignment="1">
      <alignment horizontal="center" vertical="center"/>
    </xf>
    <xf numFmtId="0" fontId="81" fillId="0" borderId="0" xfId="0" applyFont="1"/>
    <xf numFmtId="165" fontId="31" fillId="2" borderId="0" xfId="1" applyNumberFormat="1" applyFont="1" applyFill="1" applyAlignment="1"/>
    <xf numFmtId="170" fontId="31" fillId="2" borderId="0" xfId="1" applyNumberFormat="1" applyFont="1" applyFill="1" applyBorder="1" applyAlignment="1">
      <alignment horizontal="right"/>
    </xf>
    <xf numFmtId="171" fontId="31" fillId="0" borderId="4" xfId="1" applyNumberFormat="1" applyFont="1" applyBorder="1"/>
    <xf numFmtId="43" fontId="17" fillId="0" borderId="0" xfId="0" applyNumberFormat="1" applyFont="1" applyAlignment="1">
      <alignment horizontal="center"/>
    </xf>
    <xf numFmtId="171" fontId="14" fillId="0" borderId="0" xfId="1" applyNumberFormat="1" applyFont="1" applyAlignment="1">
      <alignment vertical="center"/>
    </xf>
    <xf numFmtId="171" fontId="31" fillId="0" borderId="0" xfId="1" applyNumberFormat="1" applyFont="1" applyAlignment="1">
      <alignment vertical="center"/>
    </xf>
    <xf numFmtId="171" fontId="14" fillId="0" borderId="0" xfId="1" applyNumberFormat="1" applyFont="1" applyFill="1" applyBorder="1" applyAlignment="1">
      <alignment horizontal="right" vertical="center"/>
    </xf>
    <xf numFmtId="171" fontId="14" fillId="0" borderId="0" xfId="1" applyNumberFormat="1" applyFont="1" applyAlignment="1">
      <alignment horizontal="right" vertical="center"/>
    </xf>
    <xf numFmtId="171" fontId="31" fillId="0" borderId="0" xfId="1" applyNumberFormat="1" applyFont="1" applyAlignment="1">
      <alignment horizontal="right" vertical="center"/>
    </xf>
    <xf numFmtId="165" fontId="29" fillId="4" borderId="13" xfId="1" applyNumberFormat="1" applyFont="1" applyFill="1" applyBorder="1" applyAlignment="1">
      <alignment horizontal="center" vertical="center"/>
    </xf>
    <xf numFmtId="171" fontId="29" fillId="4" borderId="13" xfId="1" applyNumberFormat="1" applyFont="1" applyFill="1" applyBorder="1" applyAlignment="1">
      <alignment horizontal="center" vertical="center"/>
    </xf>
    <xf numFmtId="165" fontId="29" fillId="4" borderId="14" xfId="1" applyNumberFormat="1" applyFont="1" applyFill="1" applyBorder="1" applyAlignment="1">
      <alignment horizontal="center"/>
    </xf>
    <xf numFmtId="0" fontId="29" fillId="4" borderId="0" xfId="0" applyFont="1" applyFill="1" applyAlignment="1">
      <alignment horizontal="right" vertical="center" wrapText="1"/>
    </xf>
    <xf numFmtId="0" fontId="15" fillId="4" borderId="0" xfId="0" applyFont="1" applyFill="1" applyAlignment="1">
      <alignment horizontal="right" vertical="center"/>
    </xf>
    <xf numFmtId="0" fontId="80" fillId="4" borderId="0" xfId="0" applyFont="1" applyFill="1" applyBorder="1" applyAlignment="1">
      <alignment horizontal="left" vertical="center"/>
    </xf>
    <xf numFmtId="0" fontId="29" fillId="4" borderId="0" xfId="0" applyFont="1" applyFill="1" applyBorder="1" applyAlignment="1">
      <alignment horizontal="left" vertical="center"/>
    </xf>
    <xf numFmtId="0" fontId="29" fillId="4" borderId="15" xfId="0" applyFont="1" applyFill="1" applyBorder="1" applyAlignment="1">
      <alignment horizontal="center" vertical="center" wrapText="1"/>
    </xf>
    <xf numFmtId="0" fontId="29" fillId="4" borderId="13" xfId="0" applyFont="1" applyFill="1" applyBorder="1" applyAlignment="1">
      <alignment horizontal="right" vertical="center"/>
    </xf>
    <xf numFmtId="0" fontId="29" fillId="4" borderId="13" xfId="0" applyFont="1" applyFill="1" applyBorder="1" applyAlignment="1">
      <alignment horizontal="center" vertical="center"/>
    </xf>
    <xf numFmtId="0" fontId="29" fillId="4" borderId="14" xfId="0" applyFont="1" applyFill="1" applyBorder="1" applyAlignment="1">
      <alignment horizontal="center"/>
    </xf>
    <xf numFmtId="165" fontId="31" fillId="0" borderId="0" xfId="1" applyNumberFormat="1" applyFont="1" applyBorder="1" applyAlignment="1">
      <alignment horizontal="right" vertical="center"/>
    </xf>
    <xf numFmtId="0" fontId="29" fillId="4" borderId="12" xfId="0" applyFont="1" applyFill="1" applyBorder="1" applyAlignment="1">
      <alignment horizontal="center" vertical="center"/>
    </xf>
    <xf numFmtId="164" fontId="29" fillId="4" borderId="12" xfId="0" applyNumberFormat="1" applyFont="1" applyFill="1" applyBorder="1" applyAlignment="1">
      <alignment vertical="center"/>
    </xf>
    <xf numFmtId="167" fontId="29" fillId="4" borderId="12" xfId="78" applyNumberFormat="1" applyFont="1" applyFill="1" applyBorder="1" applyAlignment="1">
      <alignment horizontal="right" vertical="center"/>
    </xf>
    <xf numFmtId="164" fontId="29" fillId="4" borderId="12" xfId="0" applyNumberFormat="1" applyFont="1" applyFill="1" applyBorder="1" applyAlignment="1">
      <alignment horizontal="right" vertical="center"/>
    </xf>
    <xf numFmtId="164" fontId="29" fillId="4" borderId="9" xfId="0" applyNumberFormat="1" applyFont="1" applyFill="1" applyBorder="1" applyAlignment="1">
      <alignment horizontal="right" vertical="center"/>
    </xf>
    <xf numFmtId="0" fontId="29" fillId="4" borderId="12" xfId="0" applyFont="1" applyFill="1" applyBorder="1" applyAlignment="1">
      <alignment horizontal="left" vertical="center"/>
    </xf>
    <xf numFmtId="0" fontId="29" fillId="4" borderId="12" xfId="0" applyFont="1" applyFill="1" applyBorder="1" applyAlignment="1">
      <alignment horizontal="left" vertical="top"/>
    </xf>
    <xf numFmtId="0" fontId="29" fillId="4" borderId="12" xfId="0" applyFont="1" applyFill="1" applyBorder="1" applyAlignment="1">
      <alignment horizontal="left"/>
    </xf>
    <xf numFmtId="0" fontId="15" fillId="4" borderId="15" xfId="0" applyFont="1" applyFill="1" applyBorder="1" applyAlignment="1">
      <alignment horizontal="left" vertical="center"/>
    </xf>
    <xf numFmtId="0" fontId="29" fillId="4" borderId="12" xfId="0" applyFont="1" applyFill="1" applyBorder="1" applyAlignment="1">
      <alignment horizontal="right" vertical="center"/>
    </xf>
    <xf numFmtId="0" fontId="14" fillId="2" borderId="0" xfId="0" applyFont="1" applyFill="1" applyAlignment="1">
      <alignment horizontal="left"/>
    </xf>
    <xf numFmtId="0" fontId="17" fillId="0" borderId="0" xfId="0" applyFont="1" applyAlignment="1"/>
    <xf numFmtId="165" fontId="29" fillId="4" borderId="12" xfId="1" applyNumberFormat="1" applyFont="1" applyFill="1" applyBorder="1" applyAlignment="1">
      <alignment vertical="center"/>
    </xf>
    <xf numFmtId="167" fontId="29" fillId="4" borderId="12" xfId="78" applyNumberFormat="1" applyFont="1" applyFill="1" applyBorder="1" applyAlignment="1">
      <alignment vertical="center"/>
    </xf>
    <xf numFmtId="0" fontId="29" fillId="4" borderId="13" xfId="46" applyFont="1" applyFill="1" applyBorder="1" applyAlignment="1">
      <alignment horizontal="center" vertical="center"/>
    </xf>
    <xf numFmtId="0" fontId="29" fillId="4" borderId="13" xfId="46" applyFont="1" applyFill="1" applyBorder="1" applyAlignment="1">
      <alignment horizontal="right" vertical="center"/>
    </xf>
    <xf numFmtId="0" fontId="29" fillId="4" borderId="14" xfId="0" applyFont="1" applyFill="1" applyBorder="1" applyAlignment="1">
      <alignment horizontal="center" vertical="center"/>
    </xf>
    <xf numFmtId="0" fontId="29" fillId="4" borderId="16" xfId="46" applyFont="1" applyFill="1" applyBorder="1" applyAlignment="1">
      <alignment horizontal="center" vertical="center"/>
    </xf>
    <xf numFmtId="0" fontId="29" fillId="4" borderId="15" xfId="46" applyFont="1" applyFill="1" applyBorder="1" applyAlignment="1">
      <alignment horizontal="right" vertical="center"/>
    </xf>
    <xf numFmtId="43" fontId="29" fillId="4" borderId="0" xfId="46" applyNumberFormat="1" applyFont="1" applyFill="1" applyBorder="1" applyAlignment="1">
      <alignment horizontal="left" vertical="center"/>
    </xf>
    <xf numFmtId="0" fontId="15" fillId="4" borderId="12" xfId="0" applyFont="1" applyFill="1" applyBorder="1" applyAlignment="1">
      <alignment horizontal="left" vertical="center"/>
    </xf>
    <xf numFmtId="43" fontId="29" fillId="4" borderId="0" xfId="47" applyNumberFormat="1" applyFont="1" applyFill="1" applyBorder="1" applyAlignment="1">
      <alignment horizontal="left" vertical="center"/>
    </xf>
    <xf numFmtId="0" fontId="29" fillId="4" borderId="15" xfId="47" applyFont="1" applyFill="1" applyBorder="1" applyAlignment="1">
      <alignment vertical="center"/>
    </xf>
    <xf numFmtId="0" fontId="29" fillId="4" borderId="14" xfId="0" applyFont="1" applyFill="1" applyBorder="1" applyAlignment="1">
      <alignment horizontal="right" vertical="center"/>
    </xf>
    <xf numFmtId="0" fontId="29" fillId="4" borderId="13" xfId="47" applyFont="1" applyFill="1" applyBorder="1" applyAlignment="1">
      <alignment horizontal="right" vertical="center"/>
    </xf>
    <xf numFmtId="0" fontId="29" fillId="4" borderId="0" xfId="48" applyFont="1" applyFill="1" applyBorder="1" applyAlignment="1">
      <alignment horizontal="right" vertical="center"/>
    </xf>
    <xf numFmtId="0" fontId="29" fillId="4" borderId="0" xfId="48" applyFont="1" applyFill="1" applyBorder="1" applyAlignment="1">
      <alignment horizontal="center"/>
    </xf>
    <xf numFmtId="43" fontId="29" fillId="4" borderId="0" xfId="48" applyNumberFormat="1" applyFont="1" applyFill="1" applyBorder="1" applyAlignment="1">
      <alignment horizontal="left" vertical="center"/>
    </xf>
    <xf numFmtId="43" fontId="29" fillId="4" borderId="0" xfId="49" applyNumberFormat="1" applyFont="1" applyFill="1" applyBorder="1" applyAlignment="1">
      <alignment horizontal="left" vertical="center"/>
    </xf>
    <xf numFmtId="43" fontId="29" fillId="4" borderId="0" xfId="50" applyNumberFormat="1" applyFont="1" applyFill="1" applyBorder="1" applyAlignment="1">
      <alignment horizontal="left" vertical="center"/>
    </xf>
    <xf numFmtId="0" fontId="29" fillId="4" borderId="0" xfId="50" applyFont="1" applyFill="1" applyBorder="1" applyAlignment="1">
      <alignment horizontal="right" vertical="center"/>
    </xf>
    <xf numFmtId="43" fontId="29" fillId="4" borderId="0" xfId="51" applyNumberFormat="1" applyFont="1" applyFill="1" applyBorder="1" applyAlignment="1">
      <alignment horizontal="left"/>
    </xf>
    <xf numFmtId="43" fontId="29" fillId="4" borderId="0" xfId="56" applyNumberFormat="1" applyFont="1" applyFill="1" applyBorder="1" applyAlignment="1"/>
    <xf numFmtId="43" fontId="29" fillId="4" borderId="0" xfId="57" applyNumberFormat="1" applyFont="1" applyFill="1" applyBorder="1" applyAlignment="1">
      <alignment horizontal="left"/>
    </xf>
    <xf numFmtId="43" fontId="29" fillId="4" borderId="0" xfId="58" applyNumberFormat="1" applyFont="1" applyFill="1" applyBorder="1" applyAlignment="1">
      <alignment horizontal="left"/>
    </xf>
    <xf numFmtId="164" fontId="31" fillId="2" borderId="0" xfId="0" applyNumberFormat="1" applyFont="1" applyFill="1" applyAlignment="1">
      <alignment horizontal="right"/>
    </xf>
    <xf numFmtId="164" fontId="14" fillId="2" borderId="0" xfId="0" applyNumberFormat="1" applyFont="1" applyFill="1" applyAlignment="1">
      <alignment horizontal="right"/>
    </xf>
    <xf numFmtId="165" fontId="14" fillId="2" borderId="0" xfId="1" applyNumberFormat="1" applyFont="1" applyFill="1" applyAlignment="1">
      <alignment horizontal="right"/>
    </xf>
    <xf numFmtId="165" fontId="31" fillId="2" borderId="0" xfId="1" applyNumberFormat="1" applyFont="1" applyFill="1" applyAlignment="1">
      <alignment horizontal="right"/>
    </xf>
    <xf numFmtId="165" fontId="14" fillId="0" borderId="0" xfId="1" applyNumberFormat="1" applyFont="1" applyBorder="1" applyAlignment="1">
      <alignment horizontal="right"/>
    </xf>
    <xf numFmtId="43" fontId="29" fillId="4" borderId="0" xfId="61" applyNumberFormat="1" applyFont="1" applyFill="1" applyBorder="1" applyAlignment="1">
      <alignment horizontal="left"/>
    </xf>
    <xf numFmtId="0" fontId="29" fillId="4" borderId="0" xfId="62" applyFont="1" applyFill="1" applyBorder="1" applyAlignment="1">
      <alignment horizontal="right" vertical="center"/>
    </xf>
    <xf numFmtId="165" fontId="29" fillId="4" borderId="13" xfId="1" applyNumberFormat="1" applyFont="1" applyFill="1" applyBorder="1"/>
    <xf numFmtId="165" fontId="29" fillId="4" borderId="14" xfId="1" applyNumberFormat="1" applyFont="1" applyFill="1" applyBorder="1"/>
    <xf numFmtId="0" fontId="29" fillId="4" borderId="15" xfId="0" applyFont="1" applyFill="1" applyBorder="1" applyAlignment="1">
      <alignment horizontal="left"/>
    </xf>
    <xf numFmtId="0" fontId="31" fillId="0" borderId="0" xfId="65" applyFont="1" applyFill="1" applyBorder="1"/>
    <xf numFmtId="43" fontId="31" fillId="0" borderId="0" xfId="65" applyNumberFormat="1" applyFont="1" applyFill="1" applyBorder="1"/>
    <xf numFmtId="43" fontId="29" fillId="4" borderId="15" xfId="65" applyNumberFormat="1" applyFont="1" applyFill="1" applyBorder="1" applyAlignment="1">
      <alignment horizontal="left" vertical="center"/>
    </xf>
    <xf numFmtId="0" fontId="29" fillId="4" borderId="0" xfId="65" applyFont="1" applyFill="1" applyBorder="1" applyAlignment="1">
      <alignment horizontal="center"/>
    </xf>
    <xf numFmtId="165" fontId="29" fillId="4" borderId="13" xfId="1" applyNumberFormat="1" applyFont="1" applyFill="1" applyBorder="1" applyAlignment="1">
      <alignment vertical="center"/>
    </xf>
    <xf numFmtId="165" fontId="29" fillId="4" borderId="13" xfId="1" applyNumberFormat="1" applyFont="1" applyFill="1" applyBorder="1" applyAlignment="1">
      <alignment horizontal="left" vertical="center"/>
    </xf>
    <xf numFmtId="165" fontId="29" fillId="4" borderId="13" xfId="0" applyNumberFormat="1" applyFont="1" applyFill="1" applyBorder="1" applyAlignment="1">
      <alignment vertical="center"/>
    </xf>
    <xf numFmtId="165" fontId="29" fillId="4" borderId="14" xfId="0" applyNumberFormat="1" applyFont="1" applyFill="1" applyBorder="1" applyAlignment="1">
      <alignment vertical="center"/>
    </xf>
    <xf numFmtId="43" fontId="29" fillId="4" borderId="0" xfId="66" applyNumberFormat="1" applyFont="1" applyFill="1" applyBorder="1" applyAlignment="1">
      <alignment horizontal="left"/>
    </xf>
    <xf numFmtId="0" fontId="29" fillId="4" borderId="0" xfId="67" applyFont="1" applyFill="1" applyBorder="1" applyAlignment="1">
      <alignment horizontal="right"/>
    </xf>
    <xf numFmtId="43" fontId="29" fillId="4" borderId="15" xfId="70" applyNumberFormat="1" applyFont="1" applyFill="1" applyBorder="1" applyAlignment="1">
      <alignment horizontal="left"/>
    </xf>
    <xf numFmtId="43" fontId="29" fillId="4" borderId="0" xfId="72" applyNumberFormat="1" applyFont="1" applyFill="1" applyBorder="1" applyAlignment="1">
      <alignment horizontal="left"/>
    </xf>
    <xf numFmtId="43" fontId="29" fillId="4" borderId="0" xfId="73" applyNumberFormat="1" applyFont="1" applyFill="1" applyBorder="1" applyAlignment="1">
      <alignment horizontal="left" vertical="center"/>
    </xf>
    <xf numFmtId="0" fontId="29" fillId="4" borderId="0" xfId="74" applyFont="1" applyFill="1" applyBorder="1" applyAlignment="1">
      <alignment horizontal="right"/>
    </xf>
    <xf numFmtId="43" fontId="29" fillId="4" borderId="0" xfId="74" applyNumberFormat="1" applyFont="1" applyFill="1" applyBorder="1" applyAlignment="1">
      <alignment horizontal="left"/>
    </xf>
    <xf numFmtId="0" fontId="29" fillId="4" borderId="15" xfId="22" applyFont="1" applyFill="1" applyBorder="1" applyAlignment="1">
      <alignment horizontal="center" vertical="center"/>
    </xf>
    <xf numFmtId="165" fontId="29" fillId="4" borderId="0" xfId="1" applyNumberFormat="1" applyFont="1" applyFill="1" applyAlignment="1">
      <alignment horizontal="right"/>
    </xf>
    <xf numFmtId="0" fontId="29" fillId="4" borderId="0" xfId="22" applyFont="1" applyFill="1" applyBorder="1" applyAlignment="1">
      <alignment horizontal="left"/>
    </xf>
    <xf numFmtId="0" fontId="29" fillId="4" borderId="15" xfId="0" applyFont="1" applyFill="1" applyBorder="1"/>
    <xf numFmtId="17" fontId="29" fillId="4" borderId="17" xfId="0" quotePrefix="1" applyNumberFormat="1" applyFont="1" applyFill="1" applyBorder="1" applyAlignment="1">
      <alignment horizontal="right"/>
    </xf>
    <xf numFmtId="0" fontId="29" fillId="4" borderId="11" xfId="0" applyFont="1" applyFill="1" applyBorder="1"/>
    <xf numFmtId="17" fontId="29" fillId="4" borderId="7" xfId="0" quotePrefix="1" applyNumberFormat="1" applyFont="1" applyFill="1" applyBorder="1" applyAlignment="1">
      <alignment horizontal="right"/>
    </xf>
    <xf numFmtId="17" fontId="29" fillId="4" borderId="10" xfId="0" quotePrefix="1" applyNumberFormat="1" applyFont="1" applyFill="1" applyBorder="1" applyAlignment="1">
      <alignment horizontal="right"/>
    </xf>
    <xf numFmtId="0" fontId="29" fillId="4" borderId="9" xfId="0" applyFont="1" applyFill="1" applyBorder="1"/>
    <xf numFmtId="0" fontId="29" fillId="4" borderId="12" xfId="0" applyFont="1" applyFill="1" applyBorder="1"/>
    <xf numFmtId="174" fontId="49" fillId="4" borderId="0" xfId="0" applyNumberFormat="1" applyFont="1" applyFill="1" applyBorder="1" applyAlignment="1">
      <alignment horizontal="left"/>
    </xf>
    <xf numFmtId="1" fontId="29" fillId="4" borderId="0" xfId="1" applyNumberFormat="1" applyFont="1" applyFill="1" applyAlignment="1">
      <alignment horizontal="right"/>
    </xf>
    <xf numFmtId="1" fontId="29" fillId="4" borderId="0" xfId="0" applyNumberFormat="1" applyFont="1" applyFill="1" applyAlignment="1">
      <alignment horizontal="right"/>
    </xf>
    <xf numFmtId="0" fontId="29" fillId="4" borderId="18" xfId="0" applyFont="1" applyFill="1" applyBorder="1"/>
    <xf numFmtId="0" fontId="29" fillId="4" borderId="18" xfId="0" applyFont="1" applyFill="1" applyBorder="1" applyAlignment="1">
      <alignment horizontal="right"/>
    </xf>
    <xf numFmtId="165" fontId="43" fillId="2" borderId="6" xfId="1" applyNumberFormat="1" applyFont="1" applyFill="1" applyBorder="1"/>
    <xf numFmtId="0" fontId="29" fillId="6" borderId="19" xfId="0" applyFont="1" applyFill="1" applyBorder="1" applyAlignment="1">
      <alignment horizontal="left"/>
    </xf>
    <xf numFmtId="0" fontId="17" fillId="4" borderId="12" xfId="0" applyFont="1" applyFill="1" applyBorder="1"/>
    <xf numFmtId="0" fontId="17" fillId="4" borderId="12" xfId="0" applyFont="1" applyFill="1" applyBorder="1" applyAlignment="1">
      <alignment horizontal="center"/>
    </xf>
    <xf numFmtId="0" fontId="29" fillId="4" borderId="15" xfId="0" applyFont="1" applyFill="1" applyBorder="1" applyAlignment="1">
      <alignment horizontal="left" vertical="center"/>
    </xf>
    <xf numFmtId="174" fontId="29" fillId="4" borderId="13" xfId="0" applyNumberFormat="1" applyFont="1" applyFill="1" applyBorder="1" applyAlignment="1">
      <alignment vertical="center"/>
    </xf>
    <xf numFmtId="167" fontId="29" fillId="4" borderId="14" xfId="78" applyNumberFormat="1" applyFont="1" applyFill="1" applyBorder="1" applyAlignment="1">
      <alignment horizontal="right" vertical="center"/>
    </xf>
    <xf numFmtId="165" fontId="29" fillId="4" borderId="0" xfId="1" applyNumberFormat="1" applyFont="1" applyFill="1" applyAlignment="1">
      <alignment horizontal="right" vertical="center"/>
    </xf>
    <xf numFmtId="43" fontId="29" fillId="4" borderId="12" xfId="45" applyNumberFormat="1" applyFont="1" applyFill="1" applyBorder="1" applyAlignment="1">
      <alignment horizontal="left" vertical="center"/>
    </xf>
    <xf numFmtId="0" fontId="29" fillId="4" borderId="12" xfId="45" applyFont="1" applyFill="1" applyBorder="1" applyAlignment="1">
      <alignment horizontal="center" vertical="center"/>
    </xf>
    <xf numFmtId="0" fontId="29" fillId="4" borderId="12" xfId="45" applyFont="1" applyFill="1" applyBorder="1" applyAlignment="1">
      <alignment horizontal="right" vertical="center"/>
    </xf>
    <xf numFmtId="0" fontId="31" fillId="0" borderId="0" xfId="45" applyFont="1" applyFill="1" applyBorder="1" applyAlignment="1">
      <alignment horizontal="left" vertical="top"/>
    </xf>
    <xf numFmtId="165" fontId="29" fillId="4" borderId="12" xfId="1" applyNumberFormat="1" applyFont="1" applyFill="1" applyBorder="1"/>
    <xf numFmtId="165" fontId="29" fillId="4" borderId="12" xfId="1" applyNumberFormat="1" applyFont="1" applyFill="1" applyBorder="1" applyAlignment="1">
      <alignment vertical="top"/>
    </xf>
    <xf numFmtId="165" fontId="14" fillId="0" borderId="0" xfId="1" applyNumberFormat="1" applyFont="1" applyBorder="1" applyAlignment="1">
      <alignment horizontal="right" vertical="center"/>
    </xf>
    <xf numFmtId="43" fontId="29" fillId="4" borderId="12" xfId="0" applyNumberFormat="1" applyFont="1" applyFill="1" applyBorder="1" applyAlignment="1">
      <alignment horizontal="left" vertical="center"/>
    </xf>
    <xf numFmtId="165" fontId="29" fillId="4" borderId="12" xfId="0" applyNumberFormat="1" applyFont="1" applyFill="1" applyBorder="1" applyAlignment="1">
      <alignment vertical="center"/>
    </xf>
    <xf numFmtId="43" fontId="29" fillId="4" borderId="12" xfId="52" applyNumberFormat="1" applyFont="1" applyFill="1" applyBorder="1" applyAlignment="1">
      <alignment horizontal="left"/>
    </xf>
    <xf numFmtId="165" fontId="29" fillId="4" borderId="12" xfId="52" applyNumberFormat="1" applyFont="1" applyFill="1" applyBorder="1" applyAlignment="1">
      <alignment vertical="center"/>
    </xf>
    <xf numFmtId="43" fontId="29" fillId="4" borderId="12" xfId="54" applyNumberFormat="1" applyFont="1" applyFill="1" applyBorder="1" applyAlignment="1">
      <alignment horizontal="left"/>
    </xf>
    <xf numFmtId="165" fontId="29" fillId="4" borderId="12" xfId="54" applyNumberFormat="1" applyFont="1" applyFill="1" applyBorder="1" applyAlignment="1">
      <alignment vertical="center"/>
    </xf>
    <xf numFmtId="43" fontId="29" fillId="4" borderId="12" xfId="55" applyNumberFormat="1" applyFont="1" applyFill="1" applyBorder="1" applyAlignment="1">
      <alignment horizontal="left"/>
    </xf>
    <xf numFmtId="165" fontId="29" fillId="4" borderId="12" xfId="55" applyNumberFormat="1" applyFont="1" applyFill="1" applyBorder="1" applyAlignment="1">
      <alignment vertical="center"/>
    </xf>
    <xf numFmtId="164" fontId="29" fillId="4" borderId="13" xfId="1" applyNumberFormat="1" applyFont="1" applyFill="1" applyBorder="1"/>
    <xf numFmtId="165" fontId="29" fillId="4" borderId="13" xfId="0" applyNumberFormat="1" applyFont="1" applyFill="1" applyBorder="1"/>
    <xf numFmtId="165" fontId="29" fillId="4" borderId="14" xfId="0" applyNumberFormat="1" applyFont="1" applyFill="1" applyBorder="1"/>
    <xf numFmtId="43" fontId="29" fillId="4" borderId="15" xfId="59" applyNumberFormat="1" applyFont="1" applyFill="1" applyBorder="1" applyAlignment="1">
      <alignment horizontal="left"/>
    </xf>
    <xf numFmtId="43" fontId="29" fillId="4" borderId="15" xfId="67" applyNumberFormat="1" applyFont="1" applyFill="1" applyBorder="1" applyAlignment="1">
      <alignment horizontal="left"/>
    </xf>
    <xf numFmtId="165" fontId="29" fillId="4" borderId="13" xfId="43" applyNumberFormat="1" applyFont="1" applyFill="1" applyBorder="1"/>
    <xf numFmtId="43" fontId="29" fillId="4" borderId="15" xfId="71" applyNumberFormat="1" applyFont="1" applyFill="1" applyBorder="1" applyAlignment="1">
      <alignment horizontal="left"/>
    </xf>
    <xf numFmtId="0" fontId="29" fillId="4" borderId="0" xfId="0" quotePrefix="1" applyFont="1" applyFill="1" applyBorder="1" applyAlignment="1">
      <alignment horizontal="center"/>
    </xf>
    <xf numFmtId="165" fontId="14" fillId="2" borderId="0" xfId="0" applyNumberFormat="1" applyFont="1" applyFill="1" applyBorder="1" applyAlignment="1">
      <alignment horizontal="center"/>
    </xf>
    <xf numFmtId="173" fontId="14" fillId="2" borderId="0" xfId="0" applyNumberFormat="1" applyFont="1" applyFill="1" applyBorder="1" applyAlignment="1">
      <alignment horizontal="center"/>
    </xf>
    <xf numFmtId="165" fontId="29" fillId="4" borderId="0" xfId="0" applyNumberFormat="1" applyFont="1" applyFill="1" applyBorder="1" applyAlignment="1">
      <alignment horizontal="center"/>
    </xf>
    <xf numFmtId="165" fontId="29" fillId="4" borderId="12" xfId="1" applyNumberFormat="1" applyFont="1" applyFill="1" applyBorder="1" applyAlignment="1">
      <alignment horizontal="right" vertical="top"/>
    </xf>
    <xf numFmtId="165" fontId="29" fillId="4" borderId="12" xfId="0" applyNumberFormat="1" applyFont="1" applyFill="1" applyBorder="1" applyAlignment="1">
      <alignment horizontal="right" vertical="top"/>
    </xf>
    <xf numFmtId="165" fontId="14" fillId="2" borderId="0" xfId="1" applyNumberFormat="1" applyFont="1" applyFill="1" applyAlignment="1">
      <alignment horizontal="right" vertical="center"/>
    </xf>
    <xf numFmtId="165" fontId="31" fillId="2" borderId="0" xfId="1" applyNumberFormat="1" applyFont="1" applyFill="1" applyAlignment="1">
      <alignment horizontal="right" vertical="center"/>
    </xf>
    <xf numFmtId="165" fontId="29" fillId="4" borderId="12" xfId="0" applyNumberFormat="1" applyFont="1" applyFill="1" applyBorder="1" applyAlignment="1">
      <alignment vertical="top"/>
    </xf>
    <xf numFmtId="43" fontId="37" fillId="2" borderId="0" xfId="0" applyNumberFormat="1" applyFont="1" applyFill="1"/>
    <xf numFmtId="0" fontId="29" fillId="4" borderId="20" xfId="0" applyFont="1" applyFill="1" applyBorder="1"/>
    <xf numFmtId="167" fontId="17" fillId="0" borderId="0" xfId="0" applyNumberFormat="1" applyFont="1"/>
    <xf numFmtId="165" fontId="29" fillId="4" borderId="12" xfId="1" applyNumberFormat="1" applyFont="1" applyFill="1" applyBorder="1" applyAlignment="1">
      <alignment horizontal="center" vertical="center"/>
    </xf>
    <xf numFmtId="0" fontId="29" fillId="4" borderId="21" xfId="0" applyFont="1" applyFill="1" applyBorder="1" applyAlignment="1">
      <alignment horizontal="center" vertical="center"/>
    </xf>
    <xf numFmtId="165" fontId="29" fillId="4" borderId="23" xfId="0" applyNumberFormat="1" applyFont="1" applyFill="1" applyBorder="1" applyAlignment="1"/>
    <xf numFmtId="165" fontId="29" fillId="4" borderId="24" xfId="1" applyNumberFormat="1" applyFont="1" applyFill="1" applyBorder="1" applyAlignment="1">
      <alignment horizontal="right" vertical="top"/>
    </xf>
    <xf numFmtId="43" fontId="31" fillId="0" borderId="0" xfId="1" applyNumberFormat="1" applyFont="1" applyFill="1" applyBorder="1"/>
    <xf numFmtId="165" fontId="29" fillId="4" borderId="24" xfId="1" applyNumberFormat="1" applyFont="1" applyFill="1" applyBorder="1"/>
    <xf numFmtId="165" fontId="29" fillId="4" borderId="24" xfId="0" applyNumberFormat="1" applyFont="1" applyFill="1" applyBorder="1" applyAlignment="1">
      <alignment vertical="top"/>
    </xf>
    <xf numFmtId="0" fontId="14" fillId="2" borderId="0" xfId="45" applyFont="1" applyFill="1" applyBorder="1" applyAlignment="1">
      <alignment vertical="center"/>
    </xf>
    <xf numFmtId="165" fontId="29" fillId="4" borderId="24" xfId="0" applyNumberFormat="1" applyFont="1" applyFill="1" applyBorder="1" applyAlignment="1">
      <alignment horizontal="right" vertical="top"/>
    </xf>
    <xf numFmtId="165" fontId="29" fillId="4" borderId="24" xfId="1" applyNumberFormat="1" applyFont="1" applyFill="1" applyBorder="1" applyAlignment="1">
      <alignment vertical="center"/>
    </xf>
    <xf numFmtId="165" fontId="29" fillId="4" borderId="26" xfId="69" applyNumberFormat="1" applyFont="1" applyFill="1" applyBorder="1" applyAlignment="1">
      <alignment vertical="center"/>
    </xf>
    <xf numFmtId="43" fontId="14" fillId="2" borderId="0" xfId="1" applyFont="1" applyFill="1" applyBorder="1" applyAlignment="1">
      <alignment vertical="center"/>
    </xf>
    <xf numFmtId="43" fontId="29" fillId="4" borderId="21" xfId="68" applyNumberFormat="1" applyFont="1" applyFill="1" applyBorder="1" applyAlignment="1">
      <alignment horizontal="left"/>
    </xf>
    <xf numFmtId="0" fontId="29" fillId="4" borderId="21" xfId="0" applyFont="1" applyFill="1" applyBorder="1" applyAlignment="1">
      <alignment horizontal="left"/>
    </xf>
    <xf numFmtId="165" fontId="29" fillId="4" borderId="22" xfId="0" applyNumberFormat="1" applyFont="1" applyFill="1" applyBorder="1" applyAlignment="1"/>
    <xf numFmtId="0" fontId="29" fillId="4" borderId="22" xfId="0" applyFont="1" applyFill="1" applyBorder="1" applyAlignment="1">
      <alignment horizontal="center" vertical="center"/>
    </xf>
    <xf numFmtId="43" fontId="29" fillId="4" borderId="26" xfId="69" applyNumberFormat="1" applyFont="1" applyFill="1" applyBorder="1" applyAlignment="1">
      <alignment horizontal="left"/>
    </xf>
    <xf numFmtId="165" fontId="14" fillId="2" borderId="0" xfId="26" applyNumberFormat="1" applyFont="1" applyFill="1" applyBorder="1" applyAlignment="1">
      <alignment horizontal="center" vertical="center"/>
    </xf>
    <xf numFmtId="165" fontId="14" fillId="2" borderId="0" xfId="26" applyNumberFormat="1" applyFont="1" applyFill="1" applyBorder="1" applyAlignment="1">
      <alignment horizontal="right" vertical="center"/>
    </xf>
    <xf numFmtId="165" fontId="31" fillId="2" borderId="0" xfId="26" applyNumberFormat="1" applyFont="1" applyFill="1" applyAlignment="1">
      <alignment vertical="center"/>
    </xf>
    <xf numFmtId="165" fontId="31" fillId="2" borderId="0" xfId="26" applyNumberFormat="1" applyFont="1" applyFill="1" applyBorder="1" applyAlignment="1">
      <alignment vertical="center"/>
    </xf>
    <xf numFmtId="165" fontId="14" fillId="2" borderId="0" xfId="26" applyNumberFormat="1" applyFont="1" applyFill="1" applyBorder="1" applyAlignment="1">
      <alignment vertical="center"/>
    </xf>
    <xf numFmtId="165" fontId="31" fillId="2" borderId="0" xfId="2" applyNumberFormat="1" applyFont="1" applyFill="1" applyAlignment="1">
      <alignment vertical="center"/>
    </xf>
    <xf numFmtId="165" fontId="31" fillId="2" borderId="0" xfId="2" applyNumberFormat="1" applyFont="1" applyFill="1" applyBorder="1" applyAlignment="1">
      <alignment horizontal="center" vertical="center"/>
    </xf>
    <xf numFmtId="165" fontId="14" fillId="2" borderId="0" xfId="2" applyNumberFormat="1" applyFont="1" applyFill="1" applyBorder="1" applyAlignment="1">
      <alignment horizontal="right" vertical="center"/>
    </xf>
    <xf numFmtId="165" fontId="29" fillId="4" borderId="22" xfId="1" applyNumberFormat="1" applyFont="1" applyFill="1" applyBorder="1" applyAlignment="1"/>
    <xf numFmtId="165" fontId="14" fillId="2" borderId="0" xfId="2" applyNumberFormat="1" applyFont="1" applyFill="1" applyBorder="1" applyAlignment="1">
      <alignment vertical="center"/>
    </xf>
    <xf numFmtId="0" fontId="29" fillId="4" borderId="26" xfId="0" applyFont="1" applyFill="1" applyBorder="1" applyAlignment="1">
      <alignment horizontal="left" vertical="top"/>
    </xf>
    <xf numFmtId="165" fontId="29" fillId="4" borderId="26" xfId="1" applyNumberFormat="1" applyFont="1" applyFill="1" applyBorder="1" applyAlignment="1">
      <alignment vertical="top"/>
    </xf>
    <xf numFmtId="165" fontId="29" fillId="4" borderId="27" xfId="1" applyNumberFormat="1" applyFont="1" applyFill="1" applyBorder="1" applyAlignment="1">
      <alignment vertical="top"/>
    </xf>
    <xf numFmtId="0" fontId="14" fillId="0" borderId="0" xfId="74" applyFont="1" applyBorder="1" applyAlignment="1">
      <alignment horizontal="left" indent="1"/>
    </xf>
    <xf numFmtId="0" fontId="14" fillId="0" borderId="0" xfId="75" applyFont="1" applyBorder="1" applyAlignment="1">
      <alignment horizontal="left" indent="1"/>
    </xf>
    <xf numFmtId="0" fontId="29" fillId="4" borderId="25" xfId="0" quotePrefix="1" applyFont="1" applyFill="1" applyBorder="1" applyAlignment="1">
      <alignment horizontal="right"/>
    </xf>
    <xf numFmtId="43" fontId="38" fillId="2" borderId="0" xfId="1" applyFont="1" applyFill="1"/>
    <xf numFmtId="0" fontId="29" fillId="4" borderId="12" xfId="0" applyFont="1" applyFill="1" applyBorder="1" applyAlignment="1">
      <alignment vertical="center"/>
    </xf>
    <xf numFmtId="2" fontId="29" fillId="4" borderId="12" xfId="0" applyNumberFormat="1" applyFont="1" applyFill="1" applyBorder="1" applyAlignment="1">
      <alignment horizontal="right" vertical="center"/>
    </xf>
    <xf numFmtId="174" fontId="29" fillId="4" borderId="26" xfId="0" applyNumberFormat="1" applyFont="1" applyFill="1" applyBorder="1" applyAlignment="1">
      <alignment vertical="center"/>
    </xf>
    <xf numFmtId="171" fontId="29" fillId="4" borderId="26" xfId="0" applyNumberFormat="1" applyFont="1" applyFill="1" applyBorder="1" applyAlignment="1">
      <alignment vertical="center"/>
    </xf>
    <xf numFmtId="171" fontId="29" fillId="6" borderId="26" xfId="0" applyNumberFormat="1" applyFont="1" applyFill="1" applyBorder="1" applyAlignment="1">
      <alignment vertical="center"/>
    </xf>
    <xf numFmtId="165" fontId="29" fillId="6" borderId="27" xfId="1" applyNumberFormat="1" applyFont="1" applyFill="1" applyBorder="1" applyAlignment="1">
      <alignment horizontal="center" vertical="center"/>
    </xf>
    <xf numFmtId="174" fontId="17" fillId="2" borderId="0" xfId="0" applyNumberFormat="1" applyFont="1" applyFill="1"/>
    <xf numFmtId="0" fontId="0" fillId="4" borderId="26" xfId="0" applyFill="1" applyBorder="1"/>
    <xf numFmtId="0" fontId="31" fillId="0" borderId="0" xfId="0" applyFont="1" applyAlignment="1">
      <alignment horizontal="left" vertical="center"/>
    </xf>
    <xf numFmtId="0" fontId="14" fillId="0" borderId="0" xfId="0" applyFont="1" applyAlignment="1">
      <alignment horizontal="left" vertical="center"/>
    </xf>
    <xf numFmtId="0" fontId="29" fillId="4" borderId="28" xfId="0" applyFont="1" applyFill="1" applyBorder="1" applyAlignment="1">
      <alignment horizontal="left"/>
    </xf>
    <xf numFmtId="43" fontId="29" fillId="4" borderId="15" xfId="62" applyNumberFormat="1" applyFont="1" applyFill="1" applyBorder="1" applyAlignment="1">
      <alignment horizontal="left" vertical="center"/>
    </xf>
    <xf numFmtId="0" fontId="29" fillId="4" borderId="15" xfId="0" applyFont="1" applyFill="1" applyBorder="1" applyAlignment="1">
      <alignment horizontal="left" vertical="top"/>
    </xf>
    <xf numFmtId="0" fontId="29" fillId="4" borderId="29" xfId="0" applyFont="1" applyFill="1" applyBorder="1" applyAlignment="1"/>
    <xf numFmtId="0" fontId="29" fillId="4" borderId="30" xfId="0" applyFont="1" applyFill="1" applyBorder="1" applyAlignment="1"/>
    <xf numFmtId="174" fontId="31" fillId="0" borderId="0" xfId="0" applyNumberFormat="1" applyFont="1" applyFill="1"/>
    <xf numFmtId="43" fontId="14" fillId="0" borderId="0" xfId="1" applyNumberFormat="1" applyFont="1" applyFill="1" applyBorder="1"/>
    <xf numFmtId="0" fontId="82" fillId="2" borderId="0" xfId="0" applyFont="1" applyFill="1"/>
    <xf numFmtId="0" fontId="38" fillId="0" borderId="0" xfId="0" applyFont="1" applyFill="1" applyBorder="1" applyAlignment="1">
      <alignment vertical="center"/>
    </xf>
    <xf numFmtId="165" fontId="17" fillId="0" borderId="0" xfId="0" applyNumberFormat="1" applyFont="1" applyAlignment="1">
      <alignment horizontal="center"/>
    </xf>
    <xf numFmtId="0" fontId="38" fillId="0" borderId="0" xfId="0" applyNumberFormat="1" applyFont="1" applyBorder="1" applyAlignment="1">
      <alignment horizontal="left"/>
    </xf>
    <xf numFmtId="2" fontId="14" fillId="0" borderId="0" xfId="1" applyNumberFormat="1" applyFont="1" applyFill="1"/>
    <xf numFmtId="167" fontId="14" fillId="2" borderId="0" xfId="78" applyNumberFormat="1" applyFont="1" applyFill="1" applyBorder="1"/>
    <xf numFmtId="167" fontId="29" fillId="4" borderId="0" xfId="78" applyNumberFormat="1" applyFont="1" applyFill="1" applyBorder="1" applyAlignment="1">
      <alignment horizontal="right"/>
    </xf>
    <xf numFmtId="167" fontId="43" fillId="0" borderId="0" xfId="78" applyNumberFormat="1" applyFont="1" applyFill="1" applyBorder="1" applyAlignment="1">
      <alignment horizontal="right"/>
    </xf>
    <xf numFmtId="0" fontId="38" fillId="0" borderId="0" xfId="0" applyFont="1" applyFill="1" applyBorder="1"/>
    <xf numFmtId="167" fontId="29" fillId="4" borderId="13" xfId="78" applyNumberFormat="1" applyFont="1" applyFill="1" applyBorder="1" applyAlignment="1">
      <alignment horizontal="right" vertical="top"/>
    </xf>
    <xf numFmtId="165" fontId="14" fillId="2" borderId="0" xfId="1" applyNumberFormat="1" applyFont="1" applyFill="1" applyAlignment="1">
      <alignment horizontal="center" vertical="center"/>
    </xf>
    <xf numFmtId="167" fontId="29" fillId="4" borderId="0" xfId="78" applyNumberFormat="1" applyFont="1" applyFill="1" applyBorder="1" applyAlignment="1">
      <alignment horizontal="center"/>
    </xf>
    <xf numFmtId="167" fontId="29" fillId="4" borderId="13" xfId="78" applyNumberFormat="1" applyFont="1" applyFill="1" applyBorder="1" applyAlignment="1"/>
    <xf numFmtId="167" fontId="29" fillId="4" borderId="0" xfId="78" applyNumberFormat="1" applyFont="1" applyFill="1" applyBorder="1" applyAlignment="1"/>
    <xf numFmtId="167" fontId="29" fillId="4" borderId="12" xfId="78" applyNumberFormat="1" applyFont="1" applyFill="1" applyBorder="1" applyAlignment="1"/>
    <xf numFmtId="165" fontId="31" fillId="0" borderId="0" xfId="0" applyNumberFormat="1" applyFont="1" applyFill="1" applyBorder="1"/>
    <xf numFmtId="43" fontId="17" fillId="2" borderId="0" xfId="1" applyFont="1" applyFill="1"/>
    <xf numFmtId="0" fontId="17" fillId="2" borderId="0" xfId="0" applyFont="1" applyFill="1" applyAlignment="1">
      <alignment horizontal="left" vertical="top"/>
    </xf>
    <xf numFmtId="0" fontId="17" fillId="2" borderId="0" xfId="0" applyFont="1" applyFill="1" applyAlignment="1">
      <alignment horizontal="justify" vertical="top"/>
    </xf>
    <xf numFmtId="0" fontId="83" fillId="0" borderId="0" xfId="0" applyFont="1"/>
    <xf numFmtId="0" fontId="84" fillId="4" borderId="0" xfId="0" applyFont="1" applyFill="1"/>
    <xf numFmtId="165" fontId="31" fillId="0" borderId="0" xfId="1" applyNumberFormat="1" applyFont="1" applyFill="1" applyBorder="1" applyAlignment="1"/>
    <xf numFmtId="165" fontId="31" fillId="0" borderId="0" xfId="1" applyNumberFormat="1" applyFont="1" applyFill="1" applyBorder="1" applyAlignment="1">
      <alignment horizontal="right"/>
    </xf>
    <xf numFmtId="43" fontId="31" fillId="0" borderId="0" xfId="1" applyFont="1" applyFill="1" applyBorder="1" applyAlignment="1">
      <alignment horizontal="right"/>
    </xf>
    <xf numFmtId="165" fontId="31" fillId="0" borderId="0" xfId="54" applyNumberFormat="1" applyFont="1" applyFill="1" applyBorder="1"/>
    <xf numFmtId="2" fontId="31" fillId="0" borderId="0" xfId="1" applyNumberFormat="1" applyFont="1" applyFill="1" applyBorder="1"/>
    <xf numFmtId="164" fontId="14" fillId="0" borderId="0" xfId="0" applyNumberFormat="1" applyFont="1" applyFill="1" applyBorder="1"/>
    <xf numFmtId="4" fontId="14" fillId="0" borderId="0" xfId="0" applyNumberFormat="1" applyFont="1" applyFill="1" applyBorder="1"/>
    <xf numFmtId="4" fontId="31" fillId="0" borderId="0" xfId="0" applyNumberFormat="1" applyFont="1" applyFill="1" applyBorder="1"/>
    <xf numFmtId="4" fontId="14" fillId="0" borderId="0" xfId="0" applyNumberFormat="1" applyFont="1" applyFill="1"/>
    <xf numFmtId="4" fontId="17" fillId="0" borderId="0" xfId="0" applyNumberFormat="1" applyFont="1" applyAlignment="1">
      <alignment horizontal="center"/>
    </xf>
    <xf numFmtId="0" fontId="10" fillId="0" borderId="0" xfId="0" applyFont="1" applyFill="1" applyBorder="1" applyAlignment="1">
      <alignment horizontal="left"/>
    </xf>
    <xf numFmtId="0" fontId="10" fillId="0" borderId="0" xfId="0" applyFont="1" applyFill="1" applyBorder="1"/>
    <xf numFmtId="0" fontId="87" fillId="2" borderId="0" xfId="0" applyFont="1" applyFill="1" applyBorder="1" applyAlignment="1">
      <alignment vertical="center"/>
    </xf>
    <xf numFmtId="165" fontId="17" fillId="2" borderId="0" xfId="0" applyNumberFormat="1" applyFont="1" applyFill="1" applyBorder="1" applyAlignment="1">
      <alignment vertical="center"/>
    </xf>
    <xf numFmtId="0" fontId="14" fillId="0" borderId="0" xfId="47" applyFont="1" applyFill="1" applyBorder="1" applyAlignment="1">
      <alignment vertical="center"/>
    </xf>
    <xf numFmtId="0" fontId="14" fillId="8" borderId="0" xfId="0" applyFont="1" applyFill="1" applyBorder="1" applyAlignment="1">
      <alignment vertical="center"/>
    </xf>
    <xf numFmtId="1" fontId="31" fillId="2" borderId="0" xfId="1" applyNumberFormat="1" applyFont="1" applyFill="1" applyBorder="1"/>
    <xf numFmtId="165" fontId="14" fillId="0" borderId="0" xfId="54" applyNumberFormat="1" applyFont="1" applyFill="1" applyBorder="1"/>
    <xf numFmtId="181" fontId="14" fillId="2" borderId="0" xfId="1" applyNumberFormat="1" applyFont="1" applyFill="1" applyBorder="1"/>
    <xf numFmtId="165" fontId="31" fillId="0" borderId="0" xfId="59" applyNumberFormat="1" applyFont="1" applyFill="1" applyBorder="1"/>
    <xf numFmtId="165" fontId="14" fillId="0" borderId="0" xfId="59" applyNumberFormat="1" applyFont="1" applyFill="1" applyBorder="1"/>
    <xf numFmtId="43" fontId="14" fillId="0" borderId="0" xfId="1" applyNumberFormat="1" applyFont="1" applyFill="1" applyBorder="1" applyAlignment="1">
      <alignment vertical="center"/>
    </xf>
    <xf numFmtId="0" fontId="14" fillId="2" borderId="0" xfId="1" applyNumberFormat="1" applyFont="1" applyFill="1" applyBorder="1"/>
    <xf numFmtId="165" fontId="29" fillId="4" borderId="12" xfId="62" applyNumberFormat="1" applyFont="1" applyFill="1" applyBorder="1" applyAlignment="1">
      <alignment vertical="center"/>
    </xf>
    <xf numFmtId="0" fontId="88" fillId="2" borderId="0" xfId="0" applyFont="1" applyFill="1" applyBorder="1"/>
    <xf numFmtId="0" fontId="89" fillId="2" borderId="0" xfId="0" applyFont="1" applyFill="1" applyBorder="1"/>
    <xf numFmtId="165" fontId="29" fillId="4" borderId="12" xfId="63" applyNumberFormat="1" applyFont="1" applyFill="1" applyBorder="1" applyAlignment="1">
      <alignment vertical="center"/>
    </xf>
    <xf numFmtId="0" fontId="17" fillId="0" borderId="0" xfId="1" applyNumberFormat="1" applyFont="1" applyFill="1" applyBorder="1"/>
    <xf numFmtId="165" fontId="17" fillId="0" borderId="0" xfId="1" applyNumberFormat="1" applyFont="1" applyFill="1" applyBorder="1"/>
    <xf numFmtId="165" fontId="29" fillId="4" borderId="12" xfId="65" applyNumberFormat="1" applyFont="1" applyFill="1" applyBorder="1" applyAlignment="1">
      <alignment vertical="center"/>
    </xf>
    <xf numFmtId="0" fontId="31" fillId="2" borderId="0" xfId="1" applyNumberFormat="1" applyFont="1" applyFill="1" applyBorder="1"/>
    <xf numFmtId="0" fontId="31" fillId="0" borderId="0" xfId="1" applyNumberFormat="1" applyFont="1" applyFill="1" applyBorder="1"/>
    <xf numFmtId="165" fontId="29" fillId="4" borderId="12" xfId="67" applyNumberFormat="1" applyFont="1" applyFill="1" applyBorder="1" applyAlignment="1">
      <alignment vertical="center"/>
    </xf>
    <xf numFmtId="165" fontId="29" fillId="4" borderId="26" xfId="68" applyNumberFormat="1" applyFont="1" applyFill="1" applyBorder="1" applyAlignment="1">
      <alignment vertical="center"/>
    </xf>
    <xf numFmtId="165" fontId="29" fillId="4" borderId="12" xfId="71" applyNumberFormat="1" applyFont="1" applyFill="1" applyBorder="1"/>
    <xf numFmtId="183" fontId="14" fillId="0" borderId="0" xfId="1" applyNumberFormat="1" applyFont="1" applyFill="1" applyBorder="1"/>
    <xf numFmtId="183" fontId="31" fillId="2" borderId="0" xfId="1" applyNumberFormat="1" applyFont="1" applyFill="1" applyBorder="1"/>
    <xf numFmtId="182" fontId="14" fillId="2" borderId="0" xfId="1" applyNumberFormat="1" applyFont="1" applyFill="1" applyBorder="1"/>
    <xf numFmtId="0" fontId="14" fillId="0" borderId="0" xfId="1" applyNumberFormat="1" applyFont="1" applyFill="1" applyBorder="1" applyAlignment="1">
      <alignment vertical="center"/>
    </xf>
    <xf numFmtId="0" fontId="90" fillId="4" borderId="0" xfId="0" applyFont="1" applyFill="1" applyBorder="1" applyAlignment="1">
      <alignment horizontal="center" vertical="center"/>
    </xf>
    <xf numFmtId="165" fontId="90" fillId="4" borderId="0" xfId="1" applyNumberFormat="1" applyFont="1" applyFill="1" applyBorder="1" applyAlignment="1">
      <alignment vertical="center"/>
    </xf>
    <xf numFmtId="0" fontId="90" fillId="0" borderId="0" xfId="0" applyFont="1" applyFill="1" applyBorder="1"/>
    <xf numFmtId="0" fontId="89" fillId="2" borderId="0" xfId="0" applyFont="1" applyFill="1"/>
    <xf numFmtId="0" fontId="89" fillId="2" borderId="0" xfId="0" applyFont="1" applyFill="1" applyAlignment="1">
      <alignment vertical="center"/>
    </xf>
    <xf numFmtId="165" fontId="54" fillId="2" borderId="0" xfId="1" applyNumberFormat="1" applyFont="1" applyFill="1"/>
    <xf numFmtId="0" fontId="87" fillId="2" borderId="0" xfId="0" applyFont="1" applyFill="1"/>
    <xf numFmtId="167" fontId="14" fillId="2" borderId="0" xfId="78" applyNumberFormat="1" applyFont="1" applyFill="1"/>
    <xf numFmtId="167" fontId="29" fillId="4" borderId="0" xfId="78" applyNumberFormat="1" applyFont="1" applyFill="1" applyBorder="1" applyAlignment="1">
      <alignment vertical="center"/>
    </xf>
    <xf numFmtId="165" fontId="91" fillId="0" borderId="0" xfId="1" applyNumberFormat="1" applyFont="1" applyAlignment="1">
      <alignment vertical="center"/>
    </xf>
    <xf numFmtId="43" fontId="91" fillId="0" borderId="0" xfId="0" applyNumberFormat="1" applyFont="1" applyAlignment="1">
      <alignment vertical="center"/>
    </xf>
    <xf numFmtId="174" fontId="32" fillId="0" borderId="0" xfId="0" applyNumberFormat="1" applyFont="1"/>
    <xf numFmtId="165" fontId="31" fillId="2" borderId="31" xfId="0" applyNumberFormat="1" applyFont="1" applyFill="1" applyBorder="1"/>
    <xf numFmtId="165" fontId="17" fillId="2" borderId="0" xfId="1" applyNumberFormat="1" applyFont="1" applyFill="1"/>
    <xf numFmtId="43" fontId="0" fillId="0" borderId="0" xfId="1" applyFont="1"/>
    <xf numFmtId="165" fontId="17" fillId="2" borderId="0" xfId="0" applyNumberFormat="1" applyFont="1" applyFill="1"/>
    <xf numFmtId="165" fontId="90" fillId="8" borderId="0" xfId="1" applyNumberFormat="1" applyFont="1" applyFill="1" applyBorder="1" applyAlignment="1">
      <alignment horizontal="center"/>
    </xf>
    <xf numFmtId="174" fontId="29" fillId="4" borderId="0" xfId="1" applyNumberFormat="1" applyFont="1" applyFill="1" applyBorder="1" applyAlignment="1">
      <alignment horizontal="center" vertical="center"/>
    </xf>
    <xf numFmtId="0" fontId="29" fillId="4" borderId="0" xfId="0" quotePrefix="1" applyFont="1" applyFill="1" applyAlignment="1">
      <alignment horizontal="center" vertical="center"/>
    </xf>
    <xf numFmtId="0" fontId="29" fillId="4" borderId="0" xfId="0" applyFont="1" applyFill="1" applyAlignment="1">
      <alignment horizontal="center" vertical="top"/>
    </xf>
    <xf numFmtId="165" fontId="31" fillId="2" borderId="0" xfId="1" applyNumberFormat="1" applyFont="1" applyFill="1" applyBorder="1" applyAlignment="1">
      <alignment vertical="top"/>
    </xf>
    <xf numFmtId="165" fontId="14" fillId="2" borderId="0" xfId="1" applyNumberFormat="1" applyFont="1" applyFill="1" applyBorder="1" applyAlignment="1">
      <alignment vertical="top"/>
    </xf>
    <xf numFmtId="174" fontId="31" fillId="2" borderId="0" xfId="1" applyNumberFormat="1" applyFont="1" applyFill="1" applyBorder="1" applyAlignment="1">
      <alignment horizontal="center" vertical="center"/>
    </xf>
    <xf numFmtId="174" fontId="14" fillId="2" borderId="0" xfId="1" applyNumberFormat="1" applyFont="1" applyFill="1" applyBorder="1" applyAlignment="1">
      <alignment horizontal="center" vertical="center"/>
    </xf>
    <xf numFmtId="167" fontId="29" fillId="4" borderId="0" xfId="78" applyNumberFormat="1" applyFont="1" applyFill="1" applyAlignment="1"/>
    <xf numFmtId="165" fontId="90" fillId="4" borderId="0" xfId="1" applyNumberFormat="1" applyFont="1" applyFill="1" applyBorder="1" applyAlignment="1">
      <alignment horizontal="center" vertical="center"/>
    </xf>
    <xf numFmtId="167" fontId="90" fillId="4" borderId="0" xfId="78" applyNumberFormat="1" applyFont="1" applyFill="1" applyAlignment="1">
      <alignment vertical="center"/>
    </xf>
    <xf numFmtId="0" fontId="94" fillId="0" borderId="0" xfId="0" applyFont="1"/>
    <xf numFmtId="0" fontId="93" fillId="0" borderId="0" xfId="0" applyFont="1" applyAlignment="1">
      <alignment horizontal="left" indent="1"/>
    </xf>
    <xf numFmtId="0" fontId="84" fillId="4" borderId="0" xfId="0" applyFont="1" applyFill="1" applyAlignment="1">
      <alignment horizontal="center"/>
    </xf>
    <xf numFmtId="0" fontId="0" fillId="0" borderId="0" xfId="0" applyAlignment="1">
      <alignment horizontal="center"/>
    </xf>
    <xf numFmtId="0" fontId="95" fillId="4" borderId="0" xfId="0" applyFont="1" applyFill="1"/>
    <xf numFmtId="165" fontId="29" fillId="0" borderId="0" xfId="74" applyNumberFormat="1" applyFont="1" applyFill="1" applyBorder="1" applyAlignment="1">
      <alignment vertical="center"/>
    </xf>
    <xf numFmtId="0" fontId="32" fillId="0" borderId="0" xfId="24" applyFont="1" applyAlignment="1">
      <alignment horizontal="left" indent="2"/>
    </xf>
    <xf numFmtId="0" fontId="14" fillId="0" borderId="0" xfId="0" applyFont="1" applyAlignment="1">
      <alignment horizontal="justify" vertical="top" wrapText="1"/>
    </xf>
    <xf numFmtId="0" fontId="14" fillId="0" borderId="0" xfId="0" applyFont="1" applyAlignment="1">
      <alignment wrapText="1"/>
    </xf>
    <xf numFmtId="0" fontId="14" fillId="0" borderId="0" xfId="0" applyFont="1" applyAlignment="1">
      <alignment vertical="top" wrapText="1"/>
    </xf>
    <xf numFmtId="0" fontId="10" fillId="0" borderId="0" xfId="0" applyFont="1" applyBorder="1" applyAlignment="1">
      <alignment horizontal="left"/>
    </xf>
    <xf numFmtId="165" fontId="31" fillId="0" borderId="0" xfId="0" applyNumberFormat="1" applyFont="1" applyBorder="1" applyAlignment="1">
      <alignment vertical="center"/>
    </xf>
    <xf numFmtId="165" fontId="29" fillId="4" borderId="0" xfId="1" applyNumberFormat="1" applyFont="1" applyFill="1" applyAlignment="1">
      <alignment horizontal="center" vertical="center"/>
    </xf>
    <xf numFmtId="165" fontId="14" fillId="8" borderId="0" xfId="1" applyNumberFormat="1" applyFont="1" applyFill="1" applyBorder="1" applyAlignment="1">
      <alignment horizontal="right" vertical="center"/>
    </xf>
    <xf numFmtId="164" fontId="14" fillId="8" borderId="0" xfId="1" applyNumberFormat="1" applyFont="1" applyFill="1" applyBorder="1" applyAlignment="1">
      <alignment horizontal="right" vertical="center"/>
    </xf>
    <xf numFmtId="164" fontId="31" fillId="8" borderId="0" xfId="1" applyNumberFormat="1" applyFont="1" applyFill="1" applyBorder="1" applyAlignment="1">
      <alignment horizontal="right" vertical="center"/>
    </xf>
    <xf numFmtId="165" fontId="31" fillId="8" borderId="0" xfId="1" applyNumberFormat="1" applyFont="1" applyFill="1" applyBorder="1" applyAlignment="1">
      <alignment horizontal="right" vertical="center"/>
    </xf>
    <xf numFmtId="165" fontId="29" fillId="4" borderId="0" xfId="0" applyNumberFormat="1" applyFont="1" applyFill="1" applyBorder="1" applyAlignment="1">
      <alignment horizontal="left" vertical="center"/>
    </xf>
    <xf numFmtId="0" fontId="91" fillId="0" borderId="0" xfId="0" applyFont="1" applyFill="1" applyBorder="1"/>
    <xf numFmtId="0" fontId="92" fillId="0" borderId="0" xfId="0" applyFont="1" applyFill="1" applyBorder="1"/>
    <xf numFmtId="166" fontId="17" fillId="0" borderId="0" xfId="0" applyNumberFormat="1" applyFont="1" applyFill="1"/>
    <xf numFmtId="0" fontId="96" fillId="0" borderId="0" xfId="0" applyFont="1"/>
    <xf numFmtId="43" fontId="96" fillId="0" borderId="0" xfId="0" applyNumberFormat="1" applyFont="1"/>
    <xf numFmtId="0" fontId="96" fillId="0" borderId="0" xfId="0" applyFont="1" applyFill="1"/>
    <xf numFmtId="165" fontId="14" fillId="8" borderId="0" xfId="1" applyNumberFormat="1" applyFont="1" applyFill="1" applyBorder="1" applyAlignment="1">
      <alignment vertical="center"/>
    </xf>
    <xf numFmtId="165" fontId="23" fillId="8" borderId="0" xfId="1" applyNumberFormat="1" applyFont="1" applyFill="1" applyBorder="1"/>
    <xf numFmtId="171" fontId="31" fillId="0" borderId="0" xfId="0" applyNumberFormat="1" applyFont="1" applyBorder="1" applyAlignment="1">
      <alignment horizontal="right"/>
    </xf>
    <xf numFmtId="171" fontId="31" fillId="0" borderId="0" xfId="0" applyNumberFormat="1" applyFont="1" applyFill="1" applyBorder="1" applyAlignment="1">
      <alignment horizontal="right"/>
    </xf>
    <xf numFmtId="165" fontId="92" fillId="0" borderId="0" xfId="1" applyNumberFormat="1" applyFont="1" applyFill="1" applyBorder="1"/>
    <xf numFmtId="43" fontId="14" fillId="2" borderId="0" xfId="1" applyNumberFormat="1" applyFont="1" applyFill="1" applyBorder="1" applyAlignment="1">
      <alignment vertical="center"/>
    </xf>
    <xf numFmtId="0" fontId="14" fillId="8" borderId="0" xfId="0" applyFont="1" applyFill="1" applyBorder="1"/>
    <xf numFmtId="171" fontId="88" fillId="8" borderId="31" xfId="0" applyNumberFormat="1" applyFont="1" applyFill="1" applyBorder="1"/>
    <xf numFmtId="171" fontId="88" fillId="8" borderId="6" xfId="0" applyNumberFormat="1" applyFont="1" applyFill="1" applyBorder="1"/>
    <xf numFmtId="171" fontId="88" fillId="8" borderId="0" xfId="0" applyNumberFormat="1" applyFont="1" applyFill="1" applyBorder="1"/>
    <xf numFmtId="179" fontId="14" fillId="0" borderId="0" xfId="0" applyNumberFormat="1" applyFont="1"/>
    <xf numFmtId="171" fontId="88" fillId="8" borderId="0" xfId="0" applyNumberFormat="1" applyFont="1" applyFill="1"/>
    <xf numFmtId="164" fontId="14" fillId="2" borderId="0" xfId="1" applyNumberFormat="1" applyFont="1" applyFill="1" applyBorder="1" applyAlignment="1">
      <alignment vertical="center"/>
    </xf>
    <xf numFmtId="0" fontId="31" fillId="8" borderId="0" xfId="0" applyFont="1" applyFill="1" applyBorder="1"/>
    <xf numFmtId="0" fontId="31" fillId="8" borderId="0" xfId="74" applyFont="1" applyFill="1" applyBorder="1"/>
    <xf numFmtId="165" fontId="31" fillId="8" borderId="0" xfId="1" applyNumberFormat="1" applyFont="1" applyFill="1" applyBorder="1" applyAlignment="1">
      <alignment vertical="center"/>
    </xf>
    <xf numFmtId="0" fontId="31" fillId="8" borderId="0" xfId="74" applyFont="1" applyFill="1" applyBorder="1" applyAlignment="1">
      <alignment horizontal="left" indent="1"/>
    </xf>
    <xf numFmtId="0" fontId="14" fillId="8" borderId="0" xfId="74" applyFont="1" applyFill="1" applyBorder="1" applyAlignment="1">
      <alignment horizontal="left" indent="1"/>
    </xf>
    <xf numFmtId="0" fontId="14" fillId="8" borderId="0" xfId="0" applyFont="1" applyFill="1" applyBorder="1" applyAlignment="1">
      <alignment horizontal="left" indent="1"/>
    </xf>
    <xf numFmtId="0" fontId="14" fillId="8" borderId="0" xfId="0" applyFont="1" applyFill="1" applyBorder="1" applyAlignment="1"/>
    <xf numFmtId="0" fontId="14" fillId="8" borderId="0" xfId="74" applyFont="1" applyFill="1" applyBorder="1" applyAlignment="1">
      <alignment horizontal="left" indent="2"/>
    </xf>
    <xf numFmtId="0" fontId="14" fillId="8" borderId="0" xfId="68" applyFont="1" applyFill="1" applyBorder="1" applyAlignment="1">
      <alignment horizontal="left" indent="1"/>
    </xf>
    <xf numFmtId="0" fontId="31" fillId="8" borderId="0" xfId="0" applyFont="1" applyFill="1" applyBorder="1" applyAlignment="1">
      <alignment horizontal="left" indent="1"/>
    </xf>
    <xf numFmtId="0" fontId="14" fillId="8" borderId="0" xfId="45" applyFont="1" applyFill="1" applyBorder="1" applyAlignment="1">
      <alignment vertical="center"/>
    </xf>
    <xf numFmtId="0" fontId="14" fillId="8" borderId="0" xfId="75" applyFont="1" applyFill="1" applyBorder="1" applyAlignment="1">
      <alignment horizontal="left" indent="1"/>
    </xf>
    <xf numFmtId="43" fontId="31" fillId="8" borderId="0" xfId="74" applyNumberFormat="1" applyFont="1" applyFill="1" applyBorder="1"/>
    <xf numFmtId="165" fontId="29" fillId="8" borderId="0" xfId="74" applyNumberFormat="1" applyFont="1" applyFill="1" applyBorder="1" applyAlignment="1">
      <alignment vertical="center"/>
    </xf>
    <xf numFmtId="43" fontId="17" fillId="8" borderId="0" xfId="48" applyNumberFormat="1" applyFont="1" applyFill="1" applyBorder="1" applyAlignment="1">
      <alignment horizontal="left"/>
    </xf>
    <xf numFmtId="170" fontId="31" fillId="8" borderId="0" xfId="1" applyNumberFormat="1" applyFont="1" applyFill="1" applyBorder="1" applyAlignment="1">
      <alignment vertical="center"/>
    </xf>
    <xf numFmtId="0" fontId="24" fillId="8" borderId="0" xfId="0" applyFont="1" applyFill="1" applyBorder="1"/>
    <xf numFmtId="170" fontId="31" fillId="8" borderId="0" xfId="1" applyNumberFormat="1" applyFont="1" applyFill="1" applyBorder="1"/>
    <xf numFmtId="0" fontId="17" fillId="8" borderId="0" xfId="0" applyFont="1" applyFill="1" applyBorder="1" applyAlignment="1">
      <alignment horizontal="left"/>
    </xf>
    <xf numFmtId="170" fontId="14" fillId="8" borderId="0" xfId="1" applyNumberFormat="1" applyFont="1" applyFill="1" applyBorder="1"/>
    <xf numFmtId="165" fontId="14" fillId="8" borderId="0" xfId="1" applyNumberFormat="1" applyFont="1" applyFill="1" applyBorder="1"/>
    <xf numFmtId="4" fontId="31" fillId="8" borderId="0" xfId="1" applyNumberFormat="1" applyFont="1" applyFill="1" applyBorder="1"/>
    <xf numFmtId="0" fontId="32" fillId="0" borderId="0" xfId="24" applyFont="1" applyAlignment="1">
      <alignment horizontal="left" indent="1"/>
    </xf>
    <xf numFmtId="43" fontId="17" fillId="8" borderId="0" xfId="1" applyFont="1" applyFill="1"/>
    <xf numFmtId="165" fontId="31" fillId="8" borderId="0" xfId="1" applyNumberFormat="1" applyFont="1" applyFill="1" applyBorder="1" applyAlignment="1">
      <alignment horizontal="center"/>
    </xf>
    <xf numFmtId="165" fontId="14" fillId="8" borderId="0" xfId="1" applyNumberFormat="1" applyFont="1" applyFill="1" applyBorder="1" applyAlignment="1">
      <alignment horizontal="center"/>
    </xf>
    <xf numFmtId="165" fontId="9" fillId="8" borderId="0" xfId="1" applyNumberFormat="1" applyFont="1" applyFill="1" applyBorder="1"/>
    <xf numFmtId="165" fontId="14" fillId="8" borderId="0" xfId="0" applyNumberFormat="1" applyFont="1" applyFill="1"/>
    <xf numFmtId="0" fontId="14" fillId="8" borderId="0" xfId="0" applyFont="1" applyFill="1"/>
    <xf numFmtId="0" fontId="29" fillId="4" borderId="0" xfId="0" applyFont="1" applyFill="1" applyAlignment="1">
      <alignment horizontal="center"/>
    </xf>
    <xf numFmtId="0" fontId="29" fillId="4" borderId="0" xfId="0" applyFont="1" applyFill="1" applyAlignment="1">
      <alignment horizontal="right" vertical="center"/>
    </xf>
    <xf numFmtId="171" fontId="92" fillId="2" borderId="0" xfId="1" applyNumberFormat="1" applyFont="1" applyFill="1" applyBorder="1" applyAlignment="1">
      <alignment vertical="center"/>
    </xf>
    <xf numFmtId="164" fontId="92" fillId="2" borderId="0" xfId="0" applyNumberFormat="1" applyFont="1" applyFill="1" applyBorder="1" applyAlignment="1">
      <alignment horizontal="left"/>
    </xf>
    <xf numFmtId="43" fontId="14" fillId="2" borderId="0" xfId="1" applyFont="1" applyFill="1"/>
    <xf numFmtId="0" fontId="14" fillId="0" borderId="0" xfId="0" applyFont="1" applyFill="1" applyAlignment="1">
      <alignment horizontal="left"/>
    </xf>
    <xf numFmtId="0" fontId="32" fillId="2" borderId="0" xfId="0" applyFont="1" applyFill="1"/>
    <xf numFmtId="43" fontId="32" fillId="2" borderId="0" xfId="1" applyFont="1" applyFill="1"/>
    <xf numFmtId="165" fontId="0" fillId="0" borderId="0" xfId="1" applyNumberFormat="1" applyFont="1" applyFill="1" applyAlignment="1">
      <alignment horizontal="center"/>
    </xf>
    <xf numFmtId="43" fontId="14" fillId="0" borderId="0" xfId="0" applyNumberFormat="1" applyFont="1" applyFill="1" applyAlignment="1"/>
    <xf numFmtId="184" fontId="29" fillId="4" borderId="0" xfId="1" applyNumberFormat="1" applyFont="1" applyFill="1" applyAlignment="1">
      <alignment horizontal="center"/>
    </xf>
    <xf numFmtId="0" fontId="84" fillId="0" borderId="0" xfId="0" applyFont="1" applyFill="1"/>
    <xf numFmtId="0" fontId="45" fillId="0" borderId="0" xfId="0" applyFont="1" applyAlignment="1">
      <alignment horizontal="justify" vertical="center" wrapText="1"/>
    </xf>
    <xf numFmtId="43" fontId="100" fillId="0" borderId="0" xfId="1" applyFont="1" applyFill="1"/>
    <xf numFmtId="164" fontId="29" fillId="0" borderId="0" xfId="0" applyNumberFormat="1" applyFont="1" applyFill="1" applyBorder="1" applyAlignment="1">
      <alignment horizontal="right"/>
    </xf>
    <xf numFmtId="0" fontId="15" fillId="4" borderId="0" xfId="0" applyFont="1" applyFill="1" applyAlignment="1">
      <alignment horizontal="center" vertical="center"/>
    </xf>
    <xf numFmtId="0" fontId="29" fillId="4" borderId="0" xfId="0" applyFont="1" applyFill="1" applyAlignment="1">
      <alignment horizontal="center"/>
    </xf>
    <xf numFmtId="0" fontId="14" fillId="0" borderId="0" xfId="0" applyFont="1" applyBorder="1" applyAlignment="1">
      <alignment horizontal="center" vertical="center"/>
    </xf>
    <xf numFmtId="0" fontId="14" fillId="8" borderId="0" xfId="0" applyFont="1" applyFill="1" applyAlignment="1">
      <alignment horizontal="center" vertical="center"/>
    </xf>
    <xf numFmtId="0" fontId="14" fillId="8" borderId="0" xfId="0" applyFont="1" applyFill="1" applyBorder="1" applyAlignment="1">
      <alignment horizontal="center" vertical="center"/>
    </xf>
    <xf numFmtId="164" fontId="14" fillId="0" borderId="0" xfId="1" applyNumberFormat="1" applyFont="1" applyAlignment="1">
      <alignment vertical="center"/>
    </xf>
    <xf numFmtId="0" fontId="15" fillId="4" borderId="0" xfId="0" applyFont="1" applyFill="1" applyAlignment="1">
      <alignment horizontal="center" vertical="center"/>
    </xf>
    <xf numFmtId="0" fontId="29" fillId="4" borderId="1" xfId="0" applyFont="1" applyFill="1" applyBorder="1" applyAlignment="1">
      <alignment horizontal="center" vertical="center" wrapText="1"/>
    </xf>
    <xf numFmtId="0" fontId="49" fillId="4" borderId="1" xfId="0" applyFont="1" applyFill="1" applyBorder="1" applyAlignment="1">
      <alignment horizontal="center" wrapText="1"/>
    </xf>
    <xf numFmtId="3" fontId="50" fillId="0" borderId="0" xfId="0" applyNumberFormat="1" applyFont="1" applyFill="1" applyAlignment="1">
      <alignment horizontal="center"/>
    </xf>
    <xf numFmtId="3" fontId="49" fillId="4" borderId="0" xfId="0" applyNumberFormat="1" applyFont="1" applyFill="1" applyBorder="1" applyAlignment="1">
      <alignment horizontal="center"/>
    </xf>
    <xf numFmtId="0" fontId="29" fillId="4" borderId="1" xfId="0" applyFont="1" applyFill="1" applyBorder="1" applyAlignment="1">
      <alignment horizontal="center" wrapText="1"/>
    </xf>
    <xf numFmtId="167" fontId="14" fillId="2" borderId="0" xfId="1" applyNumberFormat="1" applyFont="1" applyFill="1" applyBorder="1" applyAlignment="1">
      <alignment horizontal="center"/>
    </xf>
    <xf numFmtId="0" fontId="37" fillId="4" borderId="0" xfId="0" applyFont="1" applyFill="1" applyAlignment="1">
      <alignment horizontal="center"/>
    </xf>
    <xf numFmtId="167" fontId="17" fillId="0" borderId="0" xfId="78" applyNumberFormat="1" applyFont="1" applyAlignment="1">
      <alignment horizontal="center" vertical="center"/>
    </xf>
    <xf numFmtId="167" fontId="15" fillId="4" borderId="12" xfId="78" applyNumberFormat="1" applyFont="1" applyFill="1" applyBorder="1" applyAlignment="1">
      <alignment horizontal="center" vertical="center"/>
    </xf>
    <xf numFmtId="167" fontId="15" fillId="0" borderId="0" xfId="78" applyNumberFormat="1" applyFont="1" applyFill="1" applyBorder="1" applyAlignment="1">
      <alignment vertical="center"/>
    </xf>
    <xf numFmtId="0" fontId="91" fillId="2" borderId="0" xfId="0" applyFont="1" applyFill="1" applyBorder="1" applyAlignment="1">
      <alignment vertical="center"/>
    </xf>
    <xf numFmtId="171" fontId="91" fillId="2" borderId="0" xfId="1" applyNumberFormat="1" applyFont="1" applyFill="1" applyBorder="1" applyAlignment="1">
      <alignment vertical="center"/>
    </xf>
    <xf numFmtId="0" fontId="91" fillId="2" borderId="0" xfId="0" applyFont="1" applyFill="1" applyAlignment="1">
      <alignment vertical="center"/>
    </xf>
    <xf numFmtId="0" fontId="89" fillId="2" borderId="0" xfId="0" applyFont="1" applyFill="1" applyBorder="1" applyAlignment="1">
      <alignment vertical="center"/>
    </xf>
    <xf numFmtId="165" fontId="89" fillId="2" borderId="0" xfId="1" applyNumberFormat="1" applyFont="1" applyFill="1" applyBorder="1" applyAlignment="1">
      <alignment vertical="center"/>
    </xf>
    <xf numFmtId="0" fontId="88" fillId="2" borderId="0" xfId="0" applyFont="1" applyFill="1" applyBorder="1" applyAlignment="1">
      <alignment vertical="center"/>
    </xf>
    <xf numFmtId="165" fontId="88" fillId="2" borderId="0" xfId="1" applyNumberFormat="1" applyFont="1" applyFill="1" applyBorder="1" applyAlignment="1">
      <alignment vertical="center"/>
    </xf>
    <xf numFmtId="171" fontId="88" fillId="2" borderId="0" xfId="1" applyNumberFormat="1" applyFont="1" applyFill="1" applyBorder="1" applyAlignment="1">
      <alignment vertical="center"/>
    </xf>
    <xf numFmtId="165" fontId="17" fillId="2" borderId="0" xfId="1" applyNumberFormat="1" applyFont="1" applyFill="1" applyAlignment="1">
      <alignment vertical="center"/>
    </xf>
    <xf numFmtId="43" fontId="17" fillId="2" borderId="0" xfId="0" applyNumberFormat="1" applyFont="1" applyFill="1" applyAlignment="1">
      <alignment vertical="center"/>
    </xf>
    <xf numFmtId="165" fontId="14" fillId="0" borderId="0" xfId="0" applyNumberFormat="1" applyFont="1" applyFill="1" applyBorder="1" applyAlignment="1">
      <alignment horizontal="center" vertical="center"/>
    </xf>
    <xf numFmtId="171" fontId="31" fillId="0" borderId="0" xfId="1" applyNumberFormat="1" applyFont="1" applyFill="1" applyBorder="1" applyAlignment="1">
      <alignment horizontal="right" vertical="center"/>
    </xf>
    <xf numFmtId="4" fontId="14" fillId="2" borderId="0" xfId="0" applyNumberFormat="1" applyFont="1" applyFill="1" applyBorder="1"/>
    <xf numFmtId="4" fontId="14" fillId="2" borderId="0" xfId="0" applyNumberFormat="1" applyFont="1" applyFill="1"/>
    <xf numFmtId="0" fontId="88" fillId="0" borderId="0" xfId="0" applyFont="1" applyFill="1" applyBorder="1" applyAlignment="1">
      <alignment horizontal="center" vertical="center"/>
    </xf>
    <xf numFmtId="165" fontId="88" fillId="0" borderId="0" xfId="1" applyNumberFormat="1" applyFont="1" applyFill="1" applyBorder="1" applyAlignment="1">
      <alignment horizontal="right" vertical="center"/>
    </xf>
    <xf numFmtId="43" fontId="88" fillId="0" borderId="0" xfId="1" applyFont="1" applyFill="1" applyBorder="1" applyAlignment="1">
      <alignment horizontal="right" vertical="center"/>
    </xf>
    <xf numFmtId="0" fontId="89" fillId="0" borderId="0" xfId="0" applyFont="1" applyFill="1" applyBorder="1" applyAlignment="1">
      <alignment vertical="center"/>
    </xf>
    <xf numFmtId="4" fontId="89" fillId="0" borderId="0" xfId="0" applyNumberFormat="1" applyFont="1" applyFill="1" applyBorder="1" applyAlignment="1">
      <alignment vertical="center"/>
    </xf>
    <xf numFmtId="0" fontId="88" fillId="0" borderId="0" xfId="0" applyFont="1" applyFill="1" applyBorder="1" applyAlignment="1">
      <alignment horizontal="center"/>
    </xf>
    <xf numFmtId="165" fontId="88" fillId="0" borderId="0" xfId="1" applyNumberFormat="1" applyFont="1" applyFill="1" applyBorder="1"/>
    <xf numFmtId="165" fontId="89" fillId="0" borderId="0" xfId="1" applyNumberFormat="1" applyFont="1" applyFill="1" applyBorder="1"/>
    <xf numFmtId="165" fontId="89" fillId="2" borderId="0" xfId="1" applyNumberFormat="1" applyFont="1" applyFill="1" applyBorder="1" applyAlignment="1">
      <alignment horizontal="right"/>
    </xf>
    <xf numFmtId="171" fontId="89" fillId="2" borderId="0" xfId="1" applyNumberFormat="1" applyFont="1" applyFill="1" applyBorder="1" applyAlignment="1">
      <alignment horizontal="right"/>
    </xf>
    <xf numFmtId="0" fontId="89" fillId="0" borderId="0" xfId="0" applyFont="1" applyFill="1"/>
    <xf numFmtId="4" fontId="89" fillId="0" borderId="0" xfId="0" applyNumberFormat="1" applyFont="1" applyFill="1"/>
    <xf numFmtId="166" fontId="88" fillId="0" borderId="0" xfId="1" applyNumberFormat="1" applyFont="1" applyFill="1" applyBorder="1"/>
    <xf numFmtId="166" fontId="89" fillId="0" borderId="0" xfId="0" applyNumberFormat="1" applyFont="1" applyFill="1" applyBorder="1"/>
    <xf numFmtId="43" fontId="88" fillId="0" borderId="0" xfId="1" applyNumberFormat="1" applyFont="1" applyFill="1" applyBorder="1"/>
    <xf numFmtId="43" fontId="14" fillId="2" borderId="0" xfId="1" applyNumberFormat="1" applyFont="1" applyFill="1" applyBorder="1" applyAlignment="1">
      <alignment horizontal="right"/>
    </xf>
    <xf numFmtId="174" fontId="29" fillId="0" borderId="0" xfId="0" applyNumberFormat="1" applyFont="1" applyFill="1" applyBorder="1" applyAlignment="1">
      <alignment vertical="center"/>
    </xf>
    <xf numFmtId="164" fontId="14" fillId="0" borderId="0" xfId="0" applyNumberFormat="1" applyFont="1" applyFill="1"/>
    <xf numFmtId="43" fontId="14" fillId="2" borderId="0" xfId="0" applyNumberFormat="1" applyFont="1" applyFill="1" applyBorder="1" applyAlignment="1">
      <alignment horizontal="right" vertical="center"/>
    </xf>
    <xf numFmtId="43" fontId="82" fillId="2" borderId="0" xfId="1" applyFont="1" applyFill="1" applyBorder="1"/>
    <xf numFmtId="43" fontId="31" fillId="0" borderId="0" xfId="43" applyNumberFormat="1" applyFont="1" applyFill="1" applyBorder="1"/>
    <xf numFmtId="4" fontId="31" fillId="8" borderId="0" xfId="0" applyNumberFormat="1" applyFont="1" applyFill="1" applyBorder="1"/>
    <xf numFmtId="0" fontId="32" fillId="8" borderId="0" xfId="0" applyFont="1" applyFill="1" applyBorder="1" applyAlignment="1">
      <alignment horizontal="center" vertical="center"/>
    </xf>
    <xf numFmtId="43" fontId="88" fillId="0" borderId="0" xfId="1" applyFont="1" applyFill="1" applyBorder="1"/>
    <xf numFmtId="0" fontId="89" fillId="0" borderId="0" xfId="0" applyFont="1" applyFill="1" applyBorder="1"/>
    <xf numFmtId="165" fontId="89" fillId="0" borderId="0" xfId="0" applyNumberFormat="1" applyFont="1" applyFill="1"/>
    <xf numFmtId="165" fontId="29" fillId="4" borderId="0" xfId="1" applyNumberFormat="1" applyFont="1" applyFill="1" applyBorder="1" applyAlignment="1">
      <alignment vertical="top"/>
    </xf>
    <xf numFmtId="165" fontId="29" fillId="0" borderId="0" xfId="1" applyNumberFormat="1" applyFont="1" applyFill="1" applyBorder="1" applyAlignment="1">
      <alignment vertical="top"/>
    </xf>
    <xf numFmtId="165" fontId="29" fillId="4" borderId="0" xfId="0" applyNumberFormat="1" applyFont="1" applyFill="1" applyBorder="1" applyAlignment="1">
      <alignment vertical="top"/>
    </xf>
    <xf numFmtId="165" fontId="29" fillId="0" borderId="0" xfId="0" applyNumberFormat="1" applyFont="1" applyFill="1" applyBorder="1" applyAlignment="1">
      <alignment vertical="top"/>
    </xf>
    <xf numFmtId="164" fontId="29" fillId="4" borderId="0" xfId="0" applyNumberFormat="1" applyFont="1" applyFill="1" applyAlignment="1">
      <alignment horizontal="right"/>
    </xf>
    <xf numFmtId="0" fontId="102" fillId="0" borderId="0" xfId="0" applyFont="1"/>
    <xf numFmtId="4" fontId="89" fillId="2" borderId="0" xfId="0" applyNumberFormat="1" applyFont="1" applyFill="1"/>
    <xf numFmtId="165" fontId="91" fillId="0" borderId="0" xfId="1" applyNumberFormat="1" applyFont="1" applyFill="1"/>
    <xf numFmtId="0" fontId="100" fillId="0" borderId="0" xfId="0" applyFont="1"/>
    <xf numFmtId="43" fontId="99" fillId="0" borderId="0" xfId="0" applyNumberFormat="1" applyFont="1"/>
    <xf numFmtId="43" fontId="100" fillId="0" borderId="0" xfId="0" applyNumberFormat="1" applyFont="1"/>
    <xf numFmtId="165" fontId="100" fillId="0" borderId="0" xfId="1" applyNumberFormat="1" applyFont="1"/>
    <xf numFmtId="0" fontId="99" fillId="0" borderId="0" xfId="0" applyFont="1"/>
    <xf numFmtId="0" fontId="105" fillId="0" borderId="0" xfId="0" applyFont="1"/>
    <xf numFmtId="0" fontId="43" fillId="2" borderId="0" xfId="0" applyFont="1" applyFill="1" applyAlignment="1"/>
    <xf numFmtId="0" fontId="88" fillId="2" borderId="0" xfId="0" applyFont="1" applyFill="1" applyAlignment="1"/>
    <xf numFmtId="0" fontId="89" fillId="2" borderId="0" xfId="0" applyFont="1" applyFill="1" applyAlignment="1"/>
    <xf numFmtId="0" fontId="46" fillId="0" borderId="0" xfId="0" applyFont="1"/>
    <xf numFmtId="171" fontId="14" fillId="2" borderId="0" xfId="1" applyNumberFormat="1" applyFont="1" applyFill="1" applyBorder="1" applyAlignment="1">
      <alignment horizontal="center"/>
    </xf>
    <xf numFmtId="4" fontId="14" fillId="2" borderId="0" xfId="0" applyNumberFormat="1" applyFont="1" applyFill="1" applyAlignment="1">
      <alignment vertical="center"/>
    </xf>
    <xf numFmtId="165" fontId="31" fillId="8" borderId="0" xfId="1" applyNumberFormat="1" applyFont="1" applyFill="1" applyBorder="1"/>
    <xf numFmtId="185" fontId="14" fillId="0" borderId="0" xfId="0" applyNumberFormat="1" applyFont="1"/>
    <xf numFmtId="0" fontId="29" fillId="4" borderId="0" xfId="0" applyFont="1" applyFill="1" applyAlignment="1">
      <alignment horizontal="center"/>
    </xf>
    <xf numFmtId="0" fontId="21" fillId="0" borderId="0" xfId="0" applyFont="1" applyFill="1"/>
    <xf numFmtId="0" fontId="96" fillId="8" borderId="0" xfId="0" applyFont="1" applyFill="1" applyBorder="1"/>
    <xf numFmtId="0" fontId="17" fillId="8" borderId="0" xfId="0" applyFont="1" applyFill="1"/>
    <xf numFmtId="0" fontId="24" fillId="8" borderId="0" xfId="0" applyFont="1" applyFill="1"/>
    <xf numFmtId="0" fontId="15" fillId="4" borderId="0" xfId="0" quotePrefix="1" applyFont="1" applyFill="1" applyAlignment="1">
      <alignment horizontal="center"/>
    </xf>
    <xf numFmtId="164" fontId="29" fillId="4" borderId="8" xfId="0" applyNumberFormat="1" applyFont="1" applyFill="1" applyBorder="1" applyAlignment="1">
      <alignment horizontal="right" vertical="center"/>
    </xf>
    <xf numFmtId="164" fontId="14" fillId="0" borderId="32" xfId="0" applyNumberFormat="1" applyFont="1" applyBorder="1" applyAlignment="1">
      <alignment horizontal="right" vertical="center"/>
    </xf>
    <xf numFmtId="0" fontId="14" fillId="0" borderId="32" xfId="0" applyFont="1" applyBorder="1" applyAlignment="1">
      <alignment vertical="center"/>
    </xf>
    <xf numFmtId="0" fontId="0" fillId="8" borderId="0" xfId="0" applyFill="1"/>
    <xf numFmtId="0" fontId="29" fillId="4" borderId="23" xfId="0" applyFont="1" applyFill="1" applyBorder="1" applyAlignment="1">
      <alignment horizontal="center" vertical="center"/>
    </xf>
    <xf numFmtId="0" fontId="15" fillId="4" borderId="32" xfId="0" applyFont="1" applyFill="1" applyBorder="1" applyAlignment="1">
      <alignment horizontal="center" vertical="center"/>
    </xf>
    <xf numFmtId="0" fontId="14" fillId="0" borderId="0" xfId="0" applyFont="1" applyFill="1" applyAlignment="1"/>
    <xf numFmtId="165" fontId="29" fillId="4" borderId="12" xfId="1" applyNumberFormat="1" applyFont="1" applyFill="1" applyBorder="1" applyAlignment="1">
      <alignment horizontal="right" vertical="center"/>
    </xf>
    <xf numFmtId="165" fontId="29" fillId="4" borderId="24" xfId="0" applyNumberFormat="1" applyFont="1" applyFill="1" applyBorder="1" applyAlignment="1">
      <alignment horizontal="right" vertical="center"/>
    </xf>
    <xf numFmtId="165" fontId="14" fillId="8" borderId="0" xfId="0" applyNumberFormat="1" applyFont="1" applyFill="1" applyAlignment="1">
      <alignment vertical="center"/>
    </xf>
    <xf numFmtId="165" fontId="90" fillId="8" borderId="0" xfId="0" applyNumberFormat="1" applyFont="1" applyFill="1" applyAlignment="1">
      <alignment vertical="center"/>
    </xf>
    <xf numFmtId="0" fontId="14" fillId="2" borderId="0" xfId="0" applyFont="1" applyFill="1" applyBorder="1" applyAlignment="1">
      <alignment horizontal="left" vertical="top" indent="1"/>
    </xf>
    <xf numFmtId="165" fontId="29" fillId="4" borderId="32" xfId="1" applyNumberFormat="1" applyFont="1" applyFill="1" applyBorder="1" applyAlignment="1">
      <alignment horizontal="right"/>
    </xf>
    <xf numFmtId="0" fontId="29" fillId="4" borderId="32" xfId="0" applyFont="1" applyFill="1" applyBorder="1"/>
    <xf numFmtId="17" fontId="29" fillId="4" borderId="36" xfId="0" quotePrefix="1" applyNumberFormat="1" applyFont="1" applyFill="1" applyBorder="1" applyAlignment="1">
      <alignment horizontal="right"/>
    </xf>
    <xf numFmtId="167" fontId="29" fillId="4" borderId="37" xfId="78" applyNumberFormat="1" applyFont="1" applyFill="1" applyBorder="1" applyAlignment="1">
      <alignment horizontal="right" vertical="top"/>
    </xf>
    <xf numFmtId="17" fontId="29" fillId="4" borderId="38" xfId="0" quotePrefix="1" applyNumberFormat="1" applyFont="1" applyFill="1" applyBorder="1" applyAlignment="1">
      <alignment horizontal="right"/>
    </xf>
    <xf numFmtId="167" fontId="29" fillId="4" borderId="35" xfId="78" applyNumberFormat="1" applyFont="1" applyFill="1" applyBorder="1" applyAlignment="1"/>
    <xf numFmtId="0" fontId="37" fillId="4" borderId="32" xfId="0" applyFont="1" applyFill="1" applyBorder="1"/>
    <xf numFmtId="0" fontId="37" fillId="4" borderId="33" xfId="0" applyFont="1" applyFill="1" applyBorder="1"/>
    <xf numFmtId="0" fontId="37" fillId="4" borderId="34" xfId="0" applyFont="1" applyFill="1" applyBorder="1"/>
    <xf numFmtId="0" fontId="14" fillId="0" borderId="32" xfId="0" applyFont="1" applyBorder="1"/>
    <xf numFmtId="174" fontId="14" fillId="0" borderId="32" xfId="0" applyNumberFormat="1" applyFont="1" applyBorder="1"/>
    <xf numFmtId="0" fontId="49" fillId="4" borderId="32" xfId="0" applyFont="1" applyFill="1" applyBorder="1" applyAlignment="1">
      <alignment horizontal="left"/>
    </xf>
    <xf numFmtId="165" fontId="49" fillId="4" borderId="32" xfId="1" applyNumberFormat="1" applyFont="1" applyFill="1" applyBorder="1" applyAlignment="1">
      <alignment horizontal="right"/>
    </xf>
    <xf numFmtId="0" fontId="29" fillId="4" borderId="36" xfId="0" quotePrefix="1" applyFont="1" applyFill="1" applyBorder="1" applyAlignment="1">
      <alignment horizontal="right"/>
    </xf>
    <xf numFmtId="167" fontId="29" fillId="4" borderId="35" xfId="78" applyNumberFormat="1" applyFont="1" applyFill="1" applyBorder="1" applyAlignment="1">
      <alignment horizontal="right" vertical="center"/>
    </xf>
    <xf numFmtId="167" fontId="29" fillId="4" borderId="37" xfId="78" applyNumberFormat="1" applyFont="1" applyFill="1" applyBorder="1" applyAlignment="1"/>
    <xf numFmtId="184" fontId="14" fillId="0" borderId="0" xfId="1" applyNumberFormat="1" applyFont="1" applyFill="1" applyAlignment="1">
      <alignment horizontal="center" vertical="center"/>
    </xf>
    <xf numFmtId="184" fontId="14" fillId="0" borderId="0" xfId="1" applyNumberFormat="1" applyFont="1" applyAlignment="1">
      <alignment horizontal="center" vertical="center"/>
    </xf>
    <xf numFmtId="171" fontId="14" fillId="0" borderId="0" xfId="1" applyNumberFormat="1" applyFont="1"/>
    <xf numFmtId="171" fontId="31" fillId="0" borderId="0" xfId="1" applyNumberFormat="1" applyFont="1"/>
    <xf numFmtId="0" fontId="32" fillId="0" borderId="0" xfId="0" applyFont="1" applyAlignment="1">
      <alignment vertical="center"/>
    </xf>
    <xf numFmtId="0" fontId="32" fillId="0" borderId="0" xfId="0" applyFont="1" applyAlignment="1"/>
    <xf numFmtId="0" fontId="32" fillId="2" borderId="0" xfId="0" applyFont="1" applyFill="1" applyAlignment="1"/>
    <xf numFmtId="171" fontId="89" fillId="8" borderId="0" xfId="0" applyNumberFormat="1" applyFont="1" applyFill="1" applyBorder="1"/>
    <xf numFmtId="171" fontId="29" fillId="4" borderId="0" xfId="1" applyNumberFormat="1" applyFont="1" applyFill="1"/>
    <xf numFmtId="171" fontId="29" fillId="4" borderId="0" xfId="0" applyNumberFormat="1" applyFont="1" applyFill="1"/>
    <xf numFmtId="165" fontId="108" fillId="0" borderId="0" xfId="1" applyNumberFormat="1" applyFont="1"/>
    <xf numFmtId="43" fontId="108" fillId="0" borderId="0" xfId="0" applyNumberFormat="1" applyFont="1"/>
    <xf numFmtId="165" fontId="96" fillId="0" borderId="0" xfId="1" applyNumberFormat="1" applyFont="1" applyFill="1" applyBorder="1" applyAlignment="1">
      <alignment horizontal="right"/>
    </xf>
    <xf numFmtId="165" fontId="108" fillId="0" borderId="0" xfId="1" applyNumberFormat="1" applyFont="1" applyFill="1" applyBorder="1" applyAlignment="1">
      <alignment horizontal="right"/>
    </xf>
    <xf numFmtId="165" fontId="96" fillId="0" borderId="0" xfId="1" applyNumberFormat="1" applyFont="1" applyFill="1" applyBorder="1" applyAlignment="1">
      <alignment horizontal="center"/>
    </xf>
    <xf numFmtId="43" fontId="96" fillId="0" borderId="0" xfId="1" applyFont="1"/>
    <xf numFmtId="165" fontId="96" fillId="0" borderId="0" xfId="1" applyNumberFormat="1" applyFont="1"/>
    <xf numFmtId="165" fontId="88" fillId="0" borderId="0" xfId="1" applyNumberFormat="1" applyFont="1" applyFill="1" applyBorder="1" applyAlignment="1">
      <alignment horizontal="center" vertical="center"/>
    </xf>
    <xf numFmtId="171" fontId="14" fillId="0" borderId="0" xfId="1" applyNumberFormat="1" applyFont="1" applyFill="1"/>
    <xf numFmtId="165" fontId="32" fillId="0" borderId="0" xfId="1" applyNumberFormat="1" applyFont="1" applyBorder="1" applyAlignment="1">
      <alignment vertical="center"/>
    </xf>
    <xf numFmtId="165" fontId="32" fillId="2" borderId="0" xfId="6" applyNumberFormat="1" applyFont="1" applyFill="1"/>
    <xf numFmtId="165" fontId="82" fillId="2" borderId="0" xfId="1" applyNumberFormat="1" applyFont="1" applyFill="1" applyBorder="1" applyAlignment="1">
      <alignment horizontal="center" vertical="center"/>
    </xf>
    <xf numFmtId="164" fontId="37" fillId="0" borderId="0" xfId="0" applyNumberFormat="1" applyFont="1" applyFill="1" applyBorder="1" applyAlignment="1">
      <alignment horizontal="right"/>
    </xf>
    <xf numFmtId="0" fontId="14" fillId="0" borderId="0" xfId="0" applyFont="1" applyFill="1" applyBorder="1" applyAlignment="1">
      <alignment horizontal="right"/>
    </xf>
    <xf numFmtId="164" fontId="91" fillId="0" borderId="0" xfId="0" applyNumberFormat="1" applyFont="1" applyFill="1"/>
    <xf numFmtId="167" fontId="29" fillId="4" borderId="0" xfId="78" applyNumberFormat="1" applyFont="1" applyFill="1"/>
    <xf numFmtId="174" fontId="89" fillId="2" borderId="0" xfId="0" applyNumberFormat="1" applyFont="1" applyFill="1" applyBorder="1" applyAlignment="1">
      <alignment vertical="center"/>
    </xf>
    <xf numFmtId="165" fontId="24" fillId="2" borderId="0" xfId="1" applyNumberFormat="1" applyFont="1" applyFill="1"/>
    <xf numFmtId="165" fontId="64" fillId="0" borderId="0" xfId="1" applyNumberFormat="1" applyFont="1"/>
    <xf numFmtId="165" fontId="31" fillId="8" borderId="0" xfId="1" applyNumberFormat="1" applyFont="1" applyFill="1"/>
    <xf numFmtId="165" fontId="14" fillId="8" borderId="0" xfId="1" applyNumberFormat="1" applyFont="1" applyFill="1"/>
    <xf numFmtId="0" fontId="14" fillId="0" borderId="0" xfId="24" applyFont="1" applyAlignment="1">
      <alignment horizontal="left" indent="2"/>
    </xf>
    <xf numFmtId="167" fontId="32" fillId="0" borderId="0" xfId="78" applyNumberFormat="1" applyFont="1"/>
    <xf numFmtId="10" fontId="14" fillId="0" borderId="0" xfId="78" applyNumberFormat="1" applyFont="1"/>
    <xf numFmtId="0" fontId="29" fillId="4" borderId="0" xfId="0" applyFont="1" applyFill="1" applyBorder="1" applyAlignment="1">
      <alignment horizontal="center" vertical="center" wrapText="1"/>
    </xf>
    <xf numFmtId="0" fontId="109" fillId="0" borderId="0" xfId="0" applyFont="1" applyAlignment="1">
      <alignment horizontal="justify" vertical="center"/>
    </xf>
    <xf numFmtId="0" fontId="29" fillId="4" borderId="0" xfId="0" applyFont="1" applyFill="1" applyBorder="1" applyAlignment="1">
      <alignment horizontal="center" vertical="center"/>
    </xf>
    <xf numFmtId="0" fontId="29" fillId="4" borderId="0" xfId="0" applyFont="1" applyFill="1" applyAlignment="1">
      <alignment horizontal="center" vertical="center" wrapText="1"/>
    </xf>
    <xf numFmtId="0" fontId="29" fillId="4" borderId="0" xfId="0" applyFont="1" applyFill="1" applyAlignment="1">
      <alignment horizontal="center" vertical="center"/>
    </xf>
    <xf numFmtId="0" fontId="31" fillId="8" borderId="0" xfId="0" applyFont="1" applyFill="1"/>
    <xf numFmtId="0" fontId="21" fillId="8" borderId="0" xfId="0" applyFont="1" applyFill="1"/>
    <xf numFmtId="165" fontId="29" fillId="8" borderId="0" xfId="1" applyNumberFormat="1" applyFont="1" applyFill="1" applyBorder="1" applyAlignment="1">
      <alignment horizontal="center" vertical="center"/>
    </xf>
    <xf numFmtId="171" fontId="29" fillId="8" borderId="0" xfId="1" applyNumberFormat="1" applyFont="1" applyFill="1" applyBorder="1" applyAlignment="1">
      <alignment horizontal="center" vertical="center"/>
    </xf>
    <xf numFmtId="165" fontId="29" fillId="8" borderId="0" xfId="1" applyNumberFormat="1" applyFont="1" applyFill="1" applyBorder="1" applyAlignment="1">
      <alignment horizontal="center"/>
    </xf>
    <xf numFmtId="174" fontId="14" fillId="8" borderId="0" xfId="0" applyNumberFormat="1" applyFont="1" applyFill="1" applyAlignment="1">
      <alignment horizontal="center" vertical="center"/>
    </xf>
    <xf numFmtId="0" fontId="38" fillId="8" borderId="0" xfId="0" applyFont="1" applyFill="1" applyAlignment="1">
      <alignment horizontal="center" vertical="center"/>
    </xf>
    <xf numFmtId="174" fontId="38" fillId="8" borderId="0" xfId="0" applyNumberFormat="1" applyFont="1" applyFill="1" applyAlignment="1">
      <alignment horizontal="center" vertical="center"/>
    </xf>
    <xf numFmtId="0" fontId="25" fillId="8" borderId="0" xfId="0" applyFont="1" applyFill="1"/>
    <xf numFmtId="0" fontId="29" fillId="4" borderId="32" xfId="0" applyFont="1" applyFill="1" applyBorder="1" applyAlignment="1">
      <alignment horizontal="left" vertical="center"/>
    </xf>
    <xf numFmtId="171" fontId="29" fillId="4" borderId="32" xfId="0" applyNumberFormat="1" applyFont="1" applyFill="1" applyBorder="1"/>
    <xf numFmtId="167" fontId="29" fillId="4" borderId="32" xfId="78" applyNumberFormat="1" applyFont="1" applyFill="1" applyBorder="1" applyAlignment="1">
      <alignment vertical="center"/>
    </xf>
    <xf numFmtId="165" fontId="29" fillId="8" borderId="0" xfId="1" applyNumberFormat="1" applyFont="1" applyFill="1" applyBorder="1" applyAlignment="1">
      <alignment vertical="center"/>
    </xf>
    <xf numFmtId="165" fontId="88" fillId="8" borderId="0" xfId="1" applyNumberFormat="1" applyFont="1" applyFill="1" applyBorder="1" applyAlignment="1">
      <alignment vertical="center"/>
    </xf>
    <xf numFmtId="0" fontId="89" fillId="8" borderId="0" xfId="0" applyFont="1" applyFill="1" applyBorder="1" applyAlignment="1">
      <alignment vertical="center"/>
    </xf>
    <xf numFmtId="165" fontId="88" fillId="8" borderId="0" xfId="1" applyNumberFormat="1" applyFont="1" applyFill="1" applyBorder="1"/>
    <xf numFmtId="0" fontId="89" fillId="8" borderId="0" xfId="0" applyFont="1" applyFill="1" applyBorder="1"/>
    <xf numFmtId="0" fontId="29" fillId="8" borderId="0" xfId="0" applyFont="1" applyFill="1" applyBorder="1" applyAlignment="1">
      <alignment horizontal="center"/>
    </xf>
    <xf numFmtId="165" fontId="29" fillId="8" borderId="0" xfId="1" applyNumberFormat="1" applyFont="1" applyFill="1" applyBorder="1"/>
    <xf numFmtId="171" fontId="14" fillId="0" borderId="0" xfId="2" applyNumberFormat="1" applyFont="1" applyFill="1"/>
    <xf numFmtId="171" fontId="29" fillId="0" borderId="0" xfId="18" applyNumberFormat="1" applyFont="1" applyFill="1"/>
    <xf numFmtId="0" fontId="29" fillId="4" borderId="41" xfId="0" applyFont="1" applyFill="1" applyBorder="1"/>
    <xf numFmtId="167" fontId="29" fillId="4" borderId="42" xfId="78" applyNumberFormat="1" applyFont="1" applyFill="1" applyBorder="1"/>
    <xf numFmtId="171" fontId="14" fillId="0" borderId="32" xfId="1" applyNumberFormat="1" applyFont="1" applyFill="1" applyBorder="1"/>
    <xf numFmtId="171" fontId="14" fillId="0" borderId="32" xfId="0" applyNumberFormat="1" applyFont="1" applyBorder="1"/>
    <xf numFmtId="167" fontId="14" fillId="0" borderId="32" xfId="78" applyNumberFormat="1" applyFont="1" applyBorder="1"/>
    <xf numFmtId="167" fontId="29" fillId="4" borderId="32" xfId="78" applyNumberFormat="1" applyFont="1" applyFill="1" applyBorder="1"/>
    <xf numFmtId="171" fontId="89" fillId="0" borderId="0" xfId="0" applyNumberFormat="1" applyFont="1" applyAlignment="1">
      <alignment horizontal="right"/>
    </xf>
    <xf numFmtId="0" fontId="63" fillId="0" borderId="0" xfId="0" applyFont="1" applyAlignment="1">
      <alignment vertical="center"/>
    </xf>
    <xf numFmtId="0" fontId="32" fillId="0" borderId="0" xfId="0" applyFont="1" applyFill="1" applyBorder="1" applyAlignment="1">
      <alignment vertical="center"/>
    </xf>
    <xf numFmtId="0" fontId="29" fillId="4" borderId="0" xfId="0" applyFont="1" applyFill="1" applyBorder="1" applyAlignment="1">
      <alignment horizontal="right" vertical="center"/>
    </xf>
    <xf numFmtId="167" fontId="14" fillId="0" borderId="0" xfId="78" applyNumberFormat="1" applyFont="1" applyFill="1"/>
    <xf numFmtId="0" fontId="14" fillId="8" borderId="0" xfId="47" applyFont="1" applyFill="1" applyBorder="1" applyAlignment="1">
      <alignment vertical="center"/>
    </xf>
    <xf numFmtId="43" fontId="14" fillId="0" borderId="0" xfId="0" applyNumberFormat="1" applyFont="1" applyFill="1"/>
    <xf numFmtId="186" fontId="14" fillId="0" borderId="0" xfId="0" applyNumberFormat="1" applyFont="1" applyFill="1" applyBorder="1"/>
    <xf numFmtId="166" fontId="10" fillId="0" borderId="0" xfId="1" applyNumberFormat="1" applyFont="1" applyBorder="1" applyAlignment="1">
      <alignment horizontal="center"/>
    </xf>
    <xf numFmtId="0" fontId="31" fillId="0" borderId="0" xfId="0" applyNumberFormat="1" applyFont="1" applyFill="1" applyBorder="1"/>
    <xf numFmtId="0" fontId="31" fillId="0" borderId="0" xfId="61" applyFont="1" applyBorder="1" applyAlignment="1">
      <alignment horizontal="left" indent="1"/>
    </xf>
    <xf numFmtId="43" fontId="31" fillId="0" borderId="0" xfId="1" applyNumberFormat="1" applyFont="1" applyFill="1" applyBorder="1" applyAlignment="1">
      <alignment vertical="center"/>
    </xf>
    <xf numFmtId="43" fontId="17" fillId="0" borderId="0" xfId="1" applyFont="1" applyFill="1" applyBorder="1"/>
    <xf numFmtId="165" fontId="108" fillId="8" borderId="0" xfId="1" applyNumberFormat="1" applyFont="1" applyFill="1" applyBorder="1" applyAlignment="1">
      <alignment horizontal="center"/>
    </xf>
    <xf numFmtId="165" fontId="88" fillId="0" borderId="0" xfId="54" applyNumberFormat="1" applyFont="1" applyFill="1" applyBorder="1" applyAlignment="1">
      <alignment vertical="center"/>
    </xf>
    <xf numFmtId="165" fontId="88" fillId="0" borderId="0" xfId="54" applyNumberFormat="1" applyFont="1" applyFill="1" applyBorder="1"/>
    <xf numFmtId="0" fontId="89" fillId="0" borderId="0" xfId="62" applyFont="1" applyFill="1" applyBorder="1"/>
    <xf numFmtId="0" fontId="89" fillId="0" borderId="0" xfId="59" applyFont="1" applyFill="1" applyBorder="1" applyAlignment="1">
      <alignment horizontal="left" indent="1"/>
    </xf>
    <xf numFmtId="0" fontId="89" fillId="0" borderId="0" xfId="62" applyFont="1" applyFill="1" applyBorder="1" applyAlignment="1">
      <alignment horizontal="left" indent="1"/>
    </xf>
    <xf numFmtId="3" fontId="10" fillId="0" borderId="0" xfId="0" applyNumberFormat="1" applyFont="1" applyBorder="1" applyAlignment="1">
      <alignment horizontal="left"/>
    </xf>
    <xf numFmtId="166" fontId="10" fillId="0" borderId="0" xfId="0" applyNumberFormat="1" applyFont="1" applyBorder="1"/>
    <xf numFmtId="0" fontId="96" fillId="2" borderId="0" xfId="0" applyFont="1" applyFill="1" applyAlignment="1">
      <alignment vertical="center"/>
    </xf>
    <xf numFmtId="43" fontId="64" fillId="2" borderId="0" xfId="1" applyFont="1" applyFill="1"/>
    <xf numFmtId="165" fontId="32" fillId="2" borderId="0" xfId="1" applyNumberFormat="1" applyFont="1" applyFill="1"/>
    <xf numFmtId="171" fontId="14" fillId="2" borderId="0" xfId="1" applyNumberFormat="1" applyFont="1" applyFill="1" applyAlignment="1"/>
    <xf numFmtId="0" fontId="48" fillId="0" borderId="0" xfId="0" applyFont="1" applyBorder="1"/>
    <xf numFmtId="0" fontId="43" fillId="0" borderId="0" xfId="0" applyFont="1" applyBorder="1"/>
    <xf numFmtId="1" fontId="29" fillId="4" borderId="0" xfId="0" applyNumberFormat="1" applyFont="1" applyFill="1" applyBorder="1" applyAlignment="1">
      <alignment horizontal="right" vertical="center"/>
    </xf>
    <xf numFmtId="165" fontId="43" fillId="0" borderId="0" xfId="1" applyNumberFormat="1" applyFont="1" applyBorder="1"/>
    <xf numFmtId="174" fontId="88" fillId="0" borderId="0" xfId="1" applyNumberFormat="1" applyFont="1" applyBorder="1"/>
    <xf numFmtId="3" fontId="29" fillId="4" borderId="0" xfId="1" applyNumberFormat="1" applyFont="1" applyFill="1" applyBorder="1" applyAlignment="1"/>
    <xf numFmtId="166" fontId="29" fillId="4" borderId="0" xfId="1" applyNumberFormat="1" applyFont="1" applyFill="1" applyBorder="1"/>
    <xf numFmtId="171" fontId="43" fillId="0" borderId="0" xfId="0" applyNumberFormat="1" applyFont="1" applyBorder="1" applyAlignment="1">
      <alignment vertical="center"/>
    </xf>
    <xf numFmtId="0" fontId="94" fillId="0" borderId="0" xfId="0" applyFont="1" applyBorder="1"/>
    <xf numFmtId="0" fontId="110" fillId="0" borderId="0" xfId="0" applyFont="1" applyAlignment="1">
      <alignment horizontal="left" vertical="center"/>
    </xf>
    <xf numFmtId="0" fontId="110" fillId="0" borderId="0" xfId="0" applyFont="1" applyBorder="1" applyAlignment="1">
      <alignment horizontal="left" vertical="center"/>
    </xf>
    <xf numFmtId="0" fontId="29" fillId="4" borderId="0" xfId="0" applyFont="1" applyFill="1" applyAlignment="1">
      <alignment horizontal="center"/>
    </xf>
    <xf numFmtId="0" fontId="0" fillId="0" borderId="0" xfId="0" applyFill="1" applyAlignment="1">
      <alignment horizontal="center"/>
    </xf>
    <xf numFmtId="164" fontId="14" fillId="0" borderId="0" xfId="1" applyNumberFormat="1" applyFont="1" applyFill="1" applyAlignment="1">
      <alignment horizontal="center" vertical="center"/>
    </xf>
    <xf numFmtId="164" fontId="29" fillId="4" borderId="0" xfId="1" applyNumberFormat="1" applyFont="1" applyFill="1" applyAlignment="1">
      <alignment horizontal="center"/>
    </xf>
    <xf numFmtId="165" fontId="0" fillId="0" borderId="0" xfId="1" applyNumberFormat="1" applyFont="1"/>
    <xf numFmtId="164" fontId="89" fillId="0" borderId="0" xfId="1" applyNumberFormat="1" applyFont="1" applyFill="1" applyAlignment="1">
      <alignment horizontal="center" vertical="center"/>
    </xf>
    <xf numFmtId="165" fontId="112" fillId="0" borderId="0" xfId="1" applyNumberFormat="1" applyFont="1"/>
    <xf numFmtId="171" fontId="89" fillId="2" borderId="0" xfId="1" applyNumberFormat="1" applyFont="1" applyFill="1" applyAlignment="1"/>
    <xf numFmtId="171" fontId="89" fillId="2" borderId="0" xfId="0" applyNumberFormat="1" applyFont="1" applyFill="1" applyAlignment="1"/>
    <xf numFmtId="43" fontId="98" fillId="0" borderId="0" xfId="0" applyNumberFormat="1" applyFont="1" applyFill="1" applyBorder="1"/>
    <xf numFmtId="165" fontId="31" fillId="0" borderId="0" xfId="1" applyNumberFormat="1" applyFont="1"/>
    <xf numFmtId="165" fontId="89" fillId="0" borderId="0" xfId="1" applyNumberFormat="1" applyFont="1" applyFill="1" applyBorder="1" applyAlignment="1">
      <alignment horizontal="center" vertical="center"/>
    </xf>
    <xf numFmtId="43" fontId="0" fillId="8" borderId="0" xfId="1" applyFont="1" applyFill="1"/>
    <xf numFmtId="9" fontId="14" fillId="0" borderId="0" xfId="78" applyFont="1" applyAlignment="1">
      <alignment vertical="center"/>
    </xf>
    <xf numFmtId="0" fontId="96" fillId="0" borderId="0" xfId="0" applyFont="1" applyAlignment="1">
      <alignment horizontal="left"/>
    </xf>
    <xf numFmtId="180" fontId="96" fillId="0" borderId="0" xfId="0" applyNumberFormat="1" applyFont="1"/>
    <xf numFmtId="0" fontId="84" fillId="8" borderId="0" xfId="0" applyFont="1" applyFill="1"/>
    <xf numFmtId="167" fontId="31" fillId="2" borderId="0" xfId="78" applyNumberFormat="1" applyFont="1" applyFill="1"/>
    <xf numFmtId="0" fontId="14" fillId="2" borderId="0" xfId="0" applyFont="1" applyFill="1" applyBorder="1" applyAlignment="1">
      <alignment vertical="top"/>
    </xf>
    <xf numFmtId="0" fontId="31" fillId="2" borderId="0" xfId="0" applyFont="1" applyFill="1" applyBorder="1" applyAlignment="1">
      <alignment vertical="top"/>
    </xf>
    <xf numFmtId="0" fontId="14" fillId="0" borderId="0" xfId="0" applyFont="1" applyFill="1" applyBorder="1" applyAlignment="1">
      <alignment vertical="top"/>
    </xf>
    <xf numFmtId="0" fontId="29" fillId="4" borderId="0" xfId="74" applyFont="1" applyFill="1" applyBorder="1" applyAlignment="1">
      <alignment horizontal="right" vertical="center"/>
    </xf>
    <xf numFmtId="165" fontId="29" fillId="4" borderId="0" xfId="1" applyNumberFormat="1" applyFont="1" applyFill="1" applyAlignment="1">
      <alignment horizontal="center"/>
    </xf>
    <xf numFmtId="0" fontId="29" fillId="4" borderId="0" xfId="1" applyNumberFormat="1" applyFont="1" applyFill="1" applyBorder="1" applyAlignment="1">
      <alignment horizontal="right"/>
    </xf>
    <xf numFmtId="165" fontId="31" fillId="2" borderId="0" xfId="0" applyNumberFormat="1" applyFont="1" applyFill="1" applyAlignment="1">
      <alignment horizontal="right" vertical="center"/>
    </xf>
    <xf numFmtId="2" fontId="14" fillId="0" borderId="0" xfId="31" applyNumberFormat="1" applyFont="1" applyBorder="1"/>
    <xf numFmtId="0" fontId="37" fillId="4" borderId="43" xfId="0" applyFont="1" applyFill="1" applyBorder="1"/>
    <xf numFmtId="0" fontId="14" fillId="2" borderId="32" xfId="0" applyFont="1" applyFill="1" applyBorder="1"/>
    <xf numFmtId="0" fontId="14" fillId="2" borderId="39" xfId="0" applyFont="1" applyFill="1" applyBorder="1"/>
    <xf numFmtId="174" fontId="29" fillId="4" borderId="32" xfId="0" applyNumberFormat="1" applyFont="1" applyFill="1" applyBorder="1"/>
    <xf numFmtId="174" fontId="29" fillId="4" borderId="44" xfId="0" applyNumberFormat="1" applyFont="1" applyFill="1" applyBorder="1"/>
    <xf numFmtId="166" fontId="29" fillId="4" borderId="33" xfId="1" applyNumberFormat="1" applyFont="1" applyFill="1" applyBorder="1" applyAlignment="1">
      <alignment vertical="center"/>
    </xf>
    <xf numFmtId="0" fontId="29" fillId="4" borderId="33" xfId="0" applyFont="1" applyFill="1" applyBorder="1" applyAlignment="1">
      <alignment vertical="center"/>
    </xf>
    <xf numFmtId="164" fontId="14" fillId="2" borderId="0" xfId="0" applyNumberFormat="1" applyFont="1" applyFill="1" applyBorder="1" applyAlignment="1">
      <alignment horizontal="right" vertical="center"/>
    </xf>
    <xf numFmtId="171" fontId="31" fillId="2" borderId="0" xfId="0" applyNumberFormat="1" applyFont="1" applyFill="1" applyBorder="1" applyAlignment="1">
      <alignment horizontal="right" vertical="center"/>
    </xf>
    <xf numFmtId="164" fontId="31" fillId="2" borderId="0" xfId="0" applyNumberFormat="1" applyFont="1" applyFill="1" applyBorder="1" applyAlignment="1">
      <alignment horizontal="right" vertical="center"/>
    </xf>
    <xf numFmtId="165" fontId="29" fillId="4" borderId="13" xfId="1" applyNumberFormat="1" applyFont="1" applyFill="1" applyBorder="1" applyAlignment="1">
      <alignment horizontal="right" vertical="top"/>
    </xf>
    <xf numFmtId="165" fontId="29" fillId="4" borderId="14" xfId="1" applyNumberFormat="1" applyFont="1" applyFill="1" applyBorder="1" applyAlignment="1">
      <alignment horizontal="right" vertical="top"/>
    </xf>
    <xf numFmtId="43" fontId="29" fillId="4" borderId="45" xfId="63" applyNumberFormat="1" applyFont="1" applyFill="1" applyBorder="1" applyAlignment="1">
      <alignment horizontal="left"/>
    </xf>
    <xf numFmtId="165" fontId="29" fillId="4" borderId="32" xfId="63" applyNumberFormat="1" applyFont="1" applyFill="1" applyBorder="1" applyAlignment="1">
      <alignment vertical="center"/>
    </xf>
    <xf numFmtId="165" fontId="14" fillId="0" borderId="32" xfId="1" applyNumberFormat="1" applyFont="1" applyFill="1" applyBorder="1" applyAlignment="1">
      <alignment vertical="center"/>
    </xf>
    <xf numFmtId="0" fontId="14" fillId="0" borderId="32" xfId="64" applyFont="1" applyBorder="1" applyAlignment="1">
      <alignment horizontal="left" indent="1"/>
    </xf>
    <xf numFmtId="165" fontId="31" fillId="0" borderId="32" xfId="1" applyNumberFormat="1" applyFont="1" applyFill="1" applyBorder="1"/>
    <xf numFmtId="43" fontId="29" fillId="4" borderId="46" xfId="64" applyNumberFormat="1" applyFont="1" applyFill="1" applyBorder="1" applyAlignment="1">
      <alignment horizontal="left"/>
    </xf>
    <xf numFmtId="165" fontId="29" fillId="4" borderId="34" xfId="64" applyNumberFormat="1" applyFont="1" applyFill="1" applyBorder="1"/>
    <xf numFmtId="164" fontId="14" fillId="8" borderId="0" xfId="0" applyNumberFormat="1" applyFont="1" applyFill="1" applyAlignment="1">
      <alignment vertical="center"/>
    </xf>
    <xf numFmtId="164" fontId="43" fillId="2" borderId="0" xfId="0" applyNumberFormat="1" applyFont="1" applyFill="1"/>
    <xf numFmtId="49" fontId="17" fillId="0" borderId="0" xfId="0" applyNumberFormat="1" applyFont="1"/>
    <xf numFmtId="49" fontId="24" fillId="2" borderId="0" xfId="0" applyNumberFormat="1" applyFont="1" applyFill="1"/>
    <xf numFmtId="0" fontId="24" fillId="0" borderId="0" xfId="0" applyFont="1" applyAlignment="1">
      <alignment horizontal="left"/>
    </xf>
    <xf numFmtId="0" fontId="32" fillId="0" borderId="0" xfId="0" applyFont="1" applyAlignment="1">
      <alignment horizontal="left"/>
    </xf>
    <xf numFmtId="0" fontId="113" fillId="0" borderId="0" xfId="0" applyFont="1" applyAlignment="1">
      <alignment vertical="center"/>
    </xf>
    <xf numFmtId="43" fontId="0" fillId="0" borderId="0" xfId="0" applyNumberFormat="1"/>
    <xf numFmtId="43" fontId="10" fillId="0" borderId="0" xfId="1" applyFont="1" applyBorder="1" applyAlignment="1">
      <alignment horizontal="center"/>
    </xf>
    <xf numFmtId="0" fontId="0" fillId="0" borderId="0" xfId="0" applyFill="1" applyBorder="1"/>
    <xf numFmtId="0" fontId="89" fillId="0" borderId="0" xfId="0" applyFont="1" applyFill="1" applyBorder="1" applyAlignment="1">
      <alignment vertical="center" wrapText="1"/>
    </xf>
    <xf numFmtId="0" fontId="96" fillId="0" borderId="0" xfId="0" applyFont="1" applyFill="1" applyBorder="1" applyAlignment="1">
      <alignment vertical="top"/>
    </xf>
    <xf numFmtId="43" fontId="54" fillId="2" borderId="0" xfId="1" applyFont="1" applyFill="1"/>
    <xf numFmtId="0" fontId="41" fillId="0" borderId="0" xfId="0" applyFont="1" applyFill="1" applyBorder="1"/>
    <xf numFmtId="165" fontId="9" fillId="0" borderId="0" xfId="1" applyNumberFormat="1" applyFont="1" applyBorder="1"/>
    <xf numFmtId="0" fontId="32" fillId="0" borderId="32" xfId="0" applyFont="1" applyBorder="1"/>
    <xf numFmtId="0" fontId="29" fillId="4" borderId="11" xfId="0" applyFont="1" applyFill="1" applyBorder="1" applyAlignment="1">
      <alignment horizontal="center" vertical="center" wrapText="1"/>
    </xf>
    <xf numFmtId="0" fontId="116" fillId="0" borderId="0" xfId="0" applyFont="1" applyFill="1"/>
    <xf numFmtId="0" fontId="35" fillId="4" borderId="0" xfId="0" applyFont="1" applyFill="1"/>
    <xf numFmtId="0" fontId="29" fillId="4" borderId="0" xfId="0" applyFont="1" applyFill="1" applyBorder="1" applyAlignment="1">
      <alignment horizontal="center" vertical="center"/>
    </xf>
    <xf numFmtId="0" fontId="29" fillId="4" borderId="0" xfId="0" applyFont="1" applyFill="1" applyAlignment="1">
      <alignment horizontal="center" vertical="center" wrapText="1"/>
    </xf>
    <xf numFmtId="0" fontId="29" fillId="4" borderId="0" xfId="0" applyFont="1" applyFill="1" applyAlignment="1">
      <alignment horizontal="center"/>
    </xf>
    <xf numFmtId="0" fontId="29" fillId="4" borderId="0" xfId="0" applyFont="1" applyFill="1" applyBorder="1" applyAlignment="1">
      <alignment horizontal="right" vertical="center"/>
    </xf>
    <xf numFmtId="0" fontId="29" fillId="4" borderId="0" xfId="0" applyFont="1" applyFill="1" applyAlignment="1">
      <alignment horizontal="right" vertical="center" wrapText="1"/>
    </xf>
    <xf numFmtId="0" fontId="37" fillId="4" borderId="0" xfId="0" applyFont="1" applyFill="1"/>
    <xf numFmtId="0" fontId="32" fillId="0" borderId="0" xfId="0" applyFont="1" applyAlignment="1">
      <alignment horizontal="left" readingOrder="2"/>
    </xf>
    <xf numFmtId="0" fontId="32" fillId="0" borderId="0" xfId="0" applyFont="1" applyAlignment="1">
      <alignment horizontal="center" readingOrder="2"/>
    </xf>
    <xf numFmtId="0" fontId="29" fillId="4" borderId="0" xfId="0" applyFont="1" applyFill="1" applyAlignment="1">
      <alignment horizontal="center" vertical="center"/>
    </xf>
    <xf numFmtId="0" fontId="29" fillId="4" borderId="0" xfId="0" applyFont="1" applyFill="1" applyAlignment="1">
      <alignment horizontal="center"/>
    </xf>
    <xf numFmtId="0" fontId="14" fillId="0" borderId="0" xfId="0" applyFont="1" applyAlignment="1">
      <alignment horizontal="center" vertical="center" wrapText="1" shrinkToFit="1"/>
    </xf>
    <xf numFmtId="0" fontId="29" fillId="4" borderId="0" xfId="0" applyFont="1" applyFill="1" applyAlignment="1">
      <alignment horizontal="right" vertical="center"/>
    </xf>
    <xf numFmtId="0" fontId="37" fillId="4" borderId="0" xfId="0" applyFont="1" applyFill="1"/>
    <xf numFmtId="0" fontId="32" fillId="2" borderId="0" xfId="0" applyFont="1" applyFill="1" applyAlignment="1">
      <alignment horizontal="left"/>
    </xf>
    <xf numFmtId="0" fontId="14" fillId="2" borderId="0" xfId="41" applyFont="1" applyFill="1" applyBorder="1" applyAlignment="1">
      <alignment vertical="center" wrapText="1"/>
    </xf>
    <xf numFmtId="0" fontId="14" fillId="2" borderId="0" xfId="41" applyFont="1" applyFill="1" applyBorder="1" applyAlignment="1">
      <alignment horizontal="center"/>
    </xf>
    <xf numFmtId="0" fontId="14" fillId="2" borderId="0" xfId="41" applyFont="1" applyFill="1" applyBorder="1" applyAlignment="1">
      <alignment horizontal="center" vertical="center"/>
    </xf>
    <xf numFmtId="171" fontId="31" fillId="0" borderId="0" xfId="1" applyNumberFormat="1" applyFont="1" applyBorder="1" applyAlignment="1">
      <alignment vertical="center"/>
    </xf>
    <xf numFmtId="171" fontId="31" fillId="0" borderId="0" xfId="1" applyNumberFormat="1" applyFont="1" applyBorder="1" applyAlignment="1">
      <alignment horizontal="right" vertical="center"/>
    </xf>
    <xf numFmtId="171" fontId="14" fillId="0" borderId="0" xfId="1" applyNumberFormat="1" applyFont="1" applyBorder="1" applyAlignment="1">
      <alignment vertical="center"/>
    </xf>
    <xf numFmtId="171" fontId="32" fillId="0" borderId="0" xfId="1" applyNumberFormat="1" applyFont="1" applyBorder="1" applyAlignment="1">
      <alignment vertical="center"/>
    </xf>
    <xf numFmtId="171" fontId="90" fillId="4" borderId="0" xfId="1" applyNumberFormat="1" applyFont="1" applyFill="1" applyBorder="1" applyAlignment="1">
      <alignment vertical="center"/>
    </xf>
    <xf numFmtId="171" fontId="32" fillId="0" borderId="0" xfId="1" applyNumberFormat="1" applyFont="1" applyBorder="1" applyAlignment="1">
      <alignment horizontal="right" vertical="center"/>
    </xf>
    <xf numFmtId="0" fontId="14" fillId="0" borderId="0" xfId="0" applyFont="1" applyFill="1" applyAlignment="1">
      <alignment horizontal="left" indent="2"/>
    </xf>
    <xf numFmtId="167" fontId="31" fillId="0" borderId="47" xfId="78" applyNumberFormat="1" applyFont="1" applyBorder="1"/>
    <xf numFmtId="167" fontId="14" fillId="0" borderId="0" xfId="78" applyNumberFormat="1" applyFont="1" applyBorder="1"/>
    <xf numFmtId="167" fontId="31" fillId="0" borderId="48" xfId="78" applyNumberFormat="1" applyFont="1" applyBorder="1"/>
    <xf numFmtId="167" fontId="31" fillId="0" borderId="0" xfId="78" applyNumberFormat="1" applyFont="1" applyBorder="1"/>
    <xf numFmtId="0" fontId="88" fillId="0" borderId="47" xfId="0" applyFont="1" applyFill="1" applyBorder="1" applyAlignment="1">
      <alignment horizontal="left"/>
    </xf>
    <xf numFmtId="0" fontId="88" fillId="0" borderId="0" xfId="0" applyFont="1" applyFill="1" applyAlignment="1">
      <alignment horizontal="left" indent="1"/>
    </xf>
    <xf numFmtId="0" fontId="88" fillId="0" borderId="0" xfId="0" applyFont="1" applyFill="1" applyBorder="1" applyAlignment="1">
      <alignment horizontal="left"/>
    </xf>
    <xf numFmtId="0" fontId="88" fillId="0" borderId="49" xfId="0" applyFont="1" applyFill="1" applyBorder="1" applyAlignment="1">
      <alignment horizontal="left" indent="1"/>
    </xf>
    <xf numFmtId="0" fontId="29" fillId="4" borderId="0" xfId="0" applyFont="1" applyFill="1" applyAlignment="1">
      <alignment horizontal="right" wrapText="1"/>
    </xf>
    <xf numFmtId="0" fontId="14" fillId="0" borderId="0" xfId="70" applyFont="1" applyBorder="1"/>
    <xf numFmtId="0" fontId="14" fillId="0" borderId="0" xfId="90" applyFont="1" applyBorder="1"/>
    <xf numFmtId="164" fontId="14" fillId="8" borderId="0" xfId="0" applyNumberFormat="1" applyFont="1" applyFill="1" applyAlignment="1">
      <alignment horizontal="right"/>
    </xf>
    <xf numFmtId="165" fontId="14" fillId="8" borderId="0" xfId="0" applyNumberFormat="1" applyFont="1" applyFill="1" applyBorder="1" applyAlignment="1">
      <alignment horizontal="right"/>
    </xf>
    <xf numFmtId="165" fontId="14" fillId="8" borderId="0" xfId="0" applyNumberFormat="1" applyFont="1" applyFill="1" applyBorder="1" applyAlignment="1">
      <alignment horizontal="right" vertical="center"/>
    </xf>
    <xf numFmtId="164" fontId="31" fillId="8" borderId="0" xfId="0" applyNumberFormat="1" applyFont="1" applyFill="1" applyAlignment="1">
      <alignment horizontal="right"/>
    </xf>
    <xf numFmtId="165" fontId="31" fillId="8" borderId="0" xfId="0" applyNumberFormat="1" applyFont="1" applyFill="1" applyAlignment="1">
      <alignment horizontal="right"/>
    </xf>
    <xf numFmtId="165" fontId="14" fillId="8" borderId="0" xfId="1" applyNumberFormat="1" applyFont="1" applyFill="1" applyBorder="1" applyAlignment="1">
      <alignment horizontal="right"/>
    </xf>
    <xf numFmtId="165" fontId="31" fillId="8" borderId="0" xfId="1" applyNumberFormat="1" applyFont="1" applyFill="1" applyAlignment="1">
      <alignment horizontal="right"/>
    </xf>
    <xf numFmtId="165" fontId="31" fillId="8" borderId="0" xfId="1" applyNumberFormat="1" applyFont="1" applyFill="1" applyBorder="1" applyAlignment="1">
      <alignment horizontal="right"/>
    </xf>
    <xf numFmtId="165" fontId="14" fillId="0" borderId="0" xfId="91" applyNumberFormat="1" applyFont="1" applyBorder="1"/>
    <xf numFmtId="164" fontId="14" fillId="0" borderId="0" xfId="1" applyNumberFormat="1" applyFont="1" applyBorder="1" applyAlignment="1"/>
    <xf numFmtId="43" fontId="14" fillId="0" borderId="0" xfId="94" applyNumberFormat="1" applyFont="1"/>
    <xf numFmtId="43" fontId="31" fillId="8" borderId="0" xfId="1" applyFont="1" applyFill="1" applyBorder="1"/>
    <xf numFmtId="178" fontId="14" fillId="2" borderId="0" xfId="0" applyNumberFormat="1" applyFont="1" applyFill="1" applyBorder="1"/>
    <xf numFmtId="0" fontId="14" fillId="0" borderId="0" xfId="89" applyFont="1" applyBorder="1"/>
    <xf numFmtId="0" fontId="31" fillId="8" borderId="0" xfId="89" applyFont="1" applyFill="1" applyBorder="1"/>
    <xf numFmtId="43" fontId="14" fillId="0" borderId="0" xfId="89" applyNumberFormat="1" applyFont="1" applyBorder="1"/>
    <xf numFmtId="166" fontId="45" fillId="0" borderId="0" xfId="1" applyNumberFormat="1" applyFont="1" applyBorder="1" applyAlignment="1">
      <alignment horizontal="center"/>
    </xf>
    <xf numFmtId="43" fontId="14" fillId="0" borderId="0" xfId="96" applyNumberFormat="1" applyFont="1"/>
    <xf numFmtId="0" fontId="45" fillId="0" borderId="0" xfId="0" applyFont="1" applyFill="1" applyBorder="1" applyAlignment="1">
      <alignment horizontal="left"/>
    </xf>
    <xf numFmtId="0" fontId="45" fillId="0" borderId="0" xfId="0" applyFont="1" applyFill="1" applyBorder="1"/>
    <xf numFmtId="166" fontId="14" fillId="0" borderId="0" xfId="1" applyNumberFormat="1" applyFont="1" applyBorder="1" applyAlignment="1">
      <alignment horizontal="center" vertical="center"/>
    </xf>
    <xf numFmtId="165" fontId="14" fillId="0" borderId="0" xfId="1" applyNumberFormat="1" applyFont="1" applyBorder="1" applyAlignment="1">
      <alignment horizontal="center" vertical="center"/>
    </xf>
    <xf numFmtId="43" fontId="14" fillId="0" borderId="0" xfId="1" applyFont="1" applyBorder="1" applyAlignment="1">
      <alignment horizontal="center" vertical="center"/>
    </xf>
    <xf numFmtId="0" fontId="118" fillId="0" borderId="0" xfId="0" applyFont="1" applyAlignment="1">
      <alignment vertical="center"/>
    </xf>
    <xf numFmtId="165" fontId="31" fillId="0" borderId="0" xfId="1" applyNumberFormat="1" applyFont="1" applyFill="1" applyBorder="1" applyAlignment="1">
      <alignment horizontal="left" vertical="center"/>
    </xf>
    <xf numFmtId="165" fontId="29" fillId="4" borderId="12" xfId="1" applyNumberFormat="1" applyFont="1" applyFill="1" applyBorder="1" applyAlignment="1">
      <alignment horizontal="left" vertical="center"/>
    </xf>
    <xf numFmtId="43" fontId="14" fillId="0" borderId="0" xfId="97" applyNumberFormat="1" applyFont="1"/>
    <xf numFmtId="43" fontId="37" fillId="2" borderId="0" xfId="0" applyNumberFormat="1" applyFont="1" applyFill="1" applyBorder="1" applyAlignment="1">
      <alignment vertical="center"/>
    </xf>
    <xf numFmtId="43" fontId="37" fillId="2" borderId="0" xfId="0" applyNumberFormat="1" applyFont="1" applyFill="1" applyBorder="1"/>
    <xf numFmtId="43" fontId="14" fillId="0" borderId="0" xfId="86" applyNumberFormat="1" applyFont="1"/>
    <xf numFmtId="43" fontId="14" fillId="0" borderId="0" xfId="95" applyNumberFormat="1" applyFont="1"/>
    <xf numFmtId="43" fontId="14" fillId="0" borderId="0" xfId="51" applyNumberFormat="1" applyFont="1"/>
    <xf numFmtId="43" fontId="31" fillId="0" borderId="0" xfId="93" applyNumberFormat="1" applyFont="1" applyFill="1" applyBorder="1"/>
    <xf numFmtId="0" fontId="45" fillId="0" borderId="0" xfId="73" applyFont="1" applyBorder="1" applyAlignment="1">
      <alignment horizontal="left"/>
    </xf>
    <xf numFmtId="43" fontId="31" fillId="0" borderId="0" xfId="92" applyNumberFormat="1" applyFont="1" applyFill="1" applyBorder="1"/>
    <xf numFmtId="0" fontId="37" fillId="2" borderId="0" xfId="0" applyFont="1" applyFill="1" applyAlignment="1">
      <alignment vertical="center"/>
    </xf>
    <xf numFmtId="166" fontId="105" fillId="0" borderId="0" xfId="1" applyNumberFormat="1" applyFont="1" applyFill="1" applyBorder="1" applyAlignment="1">
      <alignment horizontal="center"/>
    </xf>
    <xf numFmtId="166" fontId="45" fillId="0" borderId="0" xfId="1" applyNumberFormat="1" applyFont="1" applyFill="1" applyBorder="1" applyAlignment="1">
      <alignment horizontal="center"/>
    </xf>
    <xf numFmtId="0" fontId="29" fillId="4" borderId="0" xfId="0" applyFont="1" applyFill="1" applyAlignment="1">
      <alignment horizontal="center"/>
    </xf>
    <xf numFmtId="0" fontId="32" fillId="4" borderId="0" xfId="0" applyFont="1" applyFill="1"/>
    <xf numFmtId="0" fontId="29" fillId="4" borderId="32" xfId="1" applyNumberFormat="1" applyFont="1" applyFill="1" applyBorder="1"/>
    <xf numFmtId="171" fontId="29" fillId="4" borderId="32" xfId="0" applyNumberFormat="1" applyFont="1" applyFill="1" applyBorder="1" applyAlignment="1">
      <alignment horizontal="center"/>
    </xf>
    <xf numFmtId="0" fontId="14" fillId="0" borderId="0" xfId="0" applyFont="1" applyAlignment="1">
      <alignment horizontal="left"/>
    </xf>
    <xf numFmtId="171" fontId="32" fillId="2" borderId="0" xfId="1" applyNumberFormat="1" applyFont="1" applyFill="1" applyAlignment="1"/>
    <xf numFmtId="43" fontId="24" fillId="0" borderId="0" xfId="1" applyFont="1"/>
    <xf numFmtId="43" fontId="24" fillId="0" borderId="0" xfId="0" applyNumberFormat="1" applyFont="1"/>
    <xf numFmtId="174" fontId="29" fillId="4" borderId="0" xfId="0" applyNumberFormat="1" applyFont="1" applyFill="1" applyBorder="1" applyAlignment="1">
      <alignment horizontal="left"/>
    </xf>
    <xf numFmtId="171" fontId="29" fillId="4" borderId="0" xfId="0" applyNumberFormat="1" applyFont="1" applyFill="1" applyBorder="1"/>
    <xf numFmtId="167" fontId="29" fillId="4" borderId="0" xfId="78" applyNumberFormat="1" applyFont="1" applyFill="1" applyBorder="1"/>
    <xf numFmtId="188" fontId="24" fillId="0" borderId="0" xfId="0" applyNumberFormat="1" applyFont="1"/>
    <xf numFmtId="180" fontId="24" fillId="0" borderId="0" xfId="0" applyNumberFormat="1" applyFont="1"/>
    <xf numFmtId="0" fontId="119" fillId="0" borderId="0" xfId="0" applyFont="1" applyAlignment="1">
      <alignment vertical="center" wrapText="1"/>
    </xf>
    <xf numFmtId="0" fontId="29" fillId="4" borderId="0" xfId="1" applyNumberFormat="1" applyFont="1" applyFill="1" applyBorder="1"/>
    <xf numFmtId="171" fontId="29" fillId="4" borderId="0" xfId="0" applyNumberFormat="1" applyFont="1" applyFill="1" applyBorder="1" applyAlignment="1">
      <alignment horizontal="center"/>
    </xf>
    <xf numFmtId="170" fontId="32" fillId="2" borderId="0" xfId="1" applyNumberFormat="1" applyFont="1" applyFill="1" applyAlignment="1"/>
    <xf numFmtId="170" fontId="29" fillId="4" borderId="0" xfId="0" applyNumberFormat="1" applyFont="1" applyFill="1" applyBorder="1"/>
    <xf numFmtId="0" fontId="32" fillId="0" borderId="0" xfId="0" applyFont="1" applyBorder="1"/>
    <xf numFmtId="165" fontId="32" fillId="0" borderId="0" xfId="1" applyNumberFormat="1" applyFont="1" applyBorder="1"/>
    <xf numFmtId="10" fontId="32" fillId="0" borderId="0" xfId="0" applyNumberFormat="1" applyFont="1" applyBorder="1"/>
    <xf numFmtId="171" fontId="14" fillId="0" borderId="0" xfId="1" applyNumberFormat="1" applyFont="1" applyBorder="1" applyAlignment="1">
      <alignment horizontal="right"/>
    </xf>
    <xf numFmtId="171" fontId="32" fillId="0" borderId="0" xfId="1" applyNumberFormat="1" applyFont="1"/>
    <xf numFmtId="0" fontId="32" fillId="0" borderId="0" xfId="0" applyFont="1" applyFill="1" applyAlignment="1">
      <alignment vertical="center"/>
    </xf>
    <xf numFmtId="0" fontId="22" fillId="2" borderId="0" xfId="0" applyFont="1" applyFill="1" applyAlignment="1"/>
    <xf numFmtId="171" fontId="29" fillId="4" borderId="0" xfId="0" applyNumberFormat="1" applyFont="1" applyFill="1" applyBorder="1" applyAlignment="1">
      <alignment horizontal="right"/>
    </xf>
    <xf numFmtId="165" fontId="24" fillId="0" borderId="0" xfId="1" applyNumberFormat="1" applyFont="1"/>
    <xf numFmtId="174" fontId="29" fillId="4" borderId="0" xfId="0" applyNumberFormat="1" applyFont="1" applyFill="1" applyBorder="1" applyAlignment="1">
      <alignment horizontal="center"/>
    </xf>
    <xf numFmtId="165" fontId="24" fillId="8" borderId="0" xfId="1" applyNumberFormat="1" applyFont="1" applyFill="1"/>
    <xf numFmtId="189" fontId="24" fillId="0" borderId="0" xfId="0" applyNumberFormat="1" applyFont="1"/>
    <xf numFmtId="2" fontId="32" fillId="2" borderId="0" xfId="0" applyNumberFormat="1" applyFont="1" applyFill="1" applyBorder="1" applyAlignment="1">
      <alignment horizontal="center" wrapText="1"/>
    </xf>
    <xf numFmtId="2" fontId="32" fillId="2" borderId="0" xfId="0" applyNumberFormat="1" applyFont="1" applyFill="1" applyBorder="1" applyAlignment="1">
      <alignment horizontal="center" vertical="center" wrapText="1"/>
    </xf>
    <xf numFmtId="2" fontId="32" fillId="2" borderId="0" xfId="29" applyNumberFormat="1" applyFont="1" applyFill="1" applyBorder="1" applyAlignment="1">
      <alignment horizontal="center" wrapText="1"/>
    </xf>
    <xf numFmtId="2" fontId="32" fillId="0" borderId="0" xfId="29" applyNumberFormat="1" applyFont="1" applyBorder="1"/>
    <xf numFmtId="165" fontId="32" fillId="2" borderId="0" xfId="1" applyNumberFormat="1" applyFont="1" applyFill="1" applyAlignment="1">
      <alignment vertical="center"/>
    </xf>
    <xf numFmtId="165" fontId="32" fillId="2" borderId="0" xfId="1" applyNumberFormat="1" applyFont="1" applyFill="1" applyAlignment="1">
      <alignment horizontal="right" vertical="center"/>
    </xf>
    <xf numFmtId="0" fontId="96" fillId="0" borderId="0" xfId="0" applyFont="1" applyFill="1" applyBorder="1" applyAlignment="1">
      <alignment vertical="center" wrapText="1"/>
    </xf>
    <xf numFmtId="0" fontId="44" fillId="0" borderId="0" xfId="0" applyFont="1" applyAlignment="1">
      <alignment vertical="center"/>
    </xf>
    <xf numFmtId="167" fontId="14" fillId="0" borderId="0" xfId="0" applyNumberFormat="1" applyFont="1" applyAlignment="1">
      <alignment horizontal="right" vertical="center"/>
    </xf>
    <xf numFmtId="43" fontId="14" fillId="0" borderId="0" xfId="1" applyFont="1" applyAlignment="1">
      <alignment horizontal="right" vertical="center"/>
    </xf>
    <xf numFmtId="167" fontId="14" fillId="0" borderId="0" xfId="78" applyNumberFormat="1" applyFont="1" applyBorder="1" applyAlignment="1">
      <alignment vertical="center"/>
    </xf>
    <xf numFmtId="43" fontId="29" fillId="4" borderId="12" xfId="60" applyNumberFormat="1" applyFont="1" applyFill="1" applyBorder="1" applyAlignment="1">
      <alignment horizontal="left" vertical="top"/>
    </xf>
    <xf numFmtId="165" fontId="29" fillId="4" borderId="12" xfId="60" applyNumberFormat="1" applyFont="1" applyFill="1" applyBorder="1" applyAlignment="1">
      <alignment vertical="top"/>
    </xf>
    <xf numFmtId="0" fontId="17" fillId="2" borderId="0" xfId="0" applyFont="1" applyFill="1" applyAlignment="1"/>
    <xf numFmtId="0" fontId="24" fillId="0" borderId="0" xfId="0" applyFont="1" applyBorder="1"/>
    <xf numFmtId="0" fontId="17" fillId="0" borderId="0" xfId="0" applyFont="1" applyAlignment="1">
      <alignment vertical="top"/>
    </xf>
    <xf numFmtId="0" fontId="89" fillId="0" borderId="0" xfId="0" applyFont="1"/>
    <xf numFmtId="171" fontId="32" fillId="0" borderId="0" xfId="0" applyNumberFormat="1" applyFont="1" applyAlignment="1">
      <alignment vertical="center"/>
    </xf>
    <xf numFmtId="0" fontId="29" fillId="4" borderId="0" xfId="0" applyFont="1" applyFill="1" applyAlignment="1">
      <alignment horizontal="right" vertical="center"/>
    </xf>
    <xf numFmtId="0" fontId="29" fillId="4" borderId="0" xfId="0" applyFont="1" applyFill="1" applyBorder="1" applyAlignment="1">
      <alignment horizontal="right" vertical="center"/>
    </xf>
    <xf numFmtId="0" fontId="29" fillId="4" borderId="0" xfId="0" applyFont="1" applyFill="1" applyBorder="1" applyAlignment="1">
      <alignment horizontal="right" vertical="top"/>
    </xf>
    <xf numFmtId="0" fontId="29" fillId="4" borderId="0" xfId="0" applyFont="1" applyFill="1" applyBorder="1" applyAlignment="1">
      <alignment horizontal="right" vertical="center"/>
    </xf>
    <xf numFmtId="0" fontId="29" fillId="0" borderId="0" xfId="0" applyFont="1" applyFill="1" applyBorder="1" applyAlignment="1">
      <alignment horizontal="right"/>
    </xf>
    <xf numFmtId="0" fontId="96" fillId="2" borderId="0" xfId="0" applyFont="1" applyFill="1"/>
    <xf numFmtId="165" fontId="31" fillId="2" borderId="0" xfId="1" applyNumberFormat="1" applyFont="1" applyFill="1" applyBorder="1" applyAlignment="1">
      <alignment horizontal="right" vertical="top"/>
    </xf>
    <xf numFmtId="165" fontId="14" fillId="2" borderId="0" xfId="1" applyNumberFormat="1" applyFont="1" applyFill="1" applyBorder="1" applyAlignment="1">
      <alignment horizontal="right" vertical="top"/>
    </xf>
    <xf numFmtId="0" fontId="23" fillId="0" borderId="0" xfId="98" applyFont="1" applyBorder="1"/>
    <xf numFmtId="43" fontId="23" fillId="0" borderId="0" xfId="98" applyNumberFormat="1" applyFont="1" applyBorder="1"/>
    <xf numFmtId="165" fontId="23" fillId="0" borderId="0" xfId="1" applyNumberFormat="1" applyFont="1" applyBorder="1"/>
    <xf numFmtId="43" fontId="121" fillId="0" borderId="0" xfId="98" applyNumberFormat="1" applyFont="1" applyFill="1" applyBorder="1"/>
    <xf numFmtId="43" fontId="121" fillId="0" borderId="0" xfId="1" applyFont="1" applyFill="1" applyBorder="1"/>
    <xf numFmtId="2" fontId="89" fillId="2" borderId="0" xfId="0" applyNumberFormat="1" applyFont="1" applyFill="1" applyAlignment="1">
      <alignment vertical="center"/>
    </xf>
    <xf numFmtId="0" fontId="96" fillId="0" borderId="0" xfId="0" applyFont="1" applyFill="1" applyBorder="1" applyAlignment="1">
      <alignment horizontal="left"/>
    </xf>
    <xf numFmtId="0" fontId="23" fillId="0" borderId="0" xfId="105" applyFont="1" applyBorder="1"/>
    <xf numFmtId="0" fontId="31" fillId="0" borderId="0" xfId="71" applyFont="1" applyFill="1" applyBorder="1" applyAlignment="1">
      <alignment horizontal="left"/>
    </xf>
    <xf numFmtId="0" fontId="96" fillId="8" borderId="0" xfId="0" applyFont="1" applyFill="1" applyBorder="1" applyAlignment="1">
      <alignment horizontal="left" vertical="center"/>
    </xf>
    <xf numFmtId="0" fontId="96" fillId="2" borderId="0" xfId="0" applyFont="1" applyFill="1" applyBorder="1"/>
    <xf numFmtId="43" fontId="14" fillId="2" borderId="0" xfId="1" applyNumberFormat="1" applyFont="1" applyFill="1" applyAlignment="1">
      <alignment horizontal="right"/>
    </xf>
    <xf numFmtId="0" fontId="88" fillId="0" borderId="0" xfId="0" applyFont="1" applyBorder="1" applyAlignment="1">
      <alignment vertical="center"/>
    </xf>
    <xf numFmtId="0" fontId="89" fillId="0" borderId="0" xfId="0" applyFont="1" applyAlignment="1">
      <alignment vertical="center"/>
    </xf>
    <xf numFmtId="166" fontId="89" fillId="0" borderId="0" xfId="1" applyNumberFormat="1" applyFont="1" applyAlignment="1">
      <alignment vertical="center"/>
    </xf>
    <xf numFmtId="0" fontId="89" fillId="0" borderId="0" xfId="0" applyFont="1" applyBorder="1" applyAlignment="1">
      <alignment vertical="center"/>
    </xf>
    <xf numFmtId="43" fontId="89" fillId="2" borderId="0" xfId="0" applyNumberFormat="1" applyFont="1" applyFill="1" applyBorder="1" applyAlignment="1">
      <alignment vertical="center"/>
    </xf>
    <xf numFmtId="0" fontId="89" fillId="0" borderId="0" xfId="45" applyFont="1"/>
    <xf numFmtId="0" fontId="96" fillId="0" borderId="0" xfId="0" applyFont="1" applyFill="1" applyBorder="1" applyAlignment="1">
      <alignment vertical="center"/>
    </xf>
    <xf numFmtId="43" fontId="23" fillId="0" borderId="0" xfId="0" applyNumberFormat="1" applyFont="1"/>
    <xf numFmtId="0" fontId="96" fillId="0" borderId="0" xfId="0" applyFont="1" applyFill="1" applyBorder="1" applyAlignment="1">
      <alignment horizontal="left" vertical="center"/>
    </xf>
    <xf numFmtId="0" fontId="31" fillId="0" borderId="0" xfId="66" applyFont="1" applyFill="1" applyBorder="1" applyAlignment="1">
      <alignment horizontal="left" indent="1"/>
    </xf>
    <xf numFmtId="165" fontId="88" fillId="0" borderId="0" xfId="74" applyNumberFormat="1" applyFont="1" applyFill="1" applyBorder="1"/>
    <xf numFmtId="170" fontId="89" fillId="0" borderId="0" xfId="1" applyNumberFormat="1" applyFont="1" applyFill="1" applyBorder="1"/>
    <xf numFmtId="0" fontId="31" fillId="0" borderId="0" xfId="68" applyFont="1" applyBorder="1" applyAlignment="1">
      <alignment horizontal="left" indent="1"/>
    </xf>
    <xf numFmtId="165" fontId="29" fillId="4" borderId="32" xfId="64" applyNumberFormat="1" applyFont="1" applyFill="1" applyBorder="1"/>
    <xf numFmtId="43" fontId="14" fillId="0" borderId="0" xfId="1" applyNumberFormat="1" applyFont="1" applyBorder="1" applyAlignment="1">
      <alignment vertical="center"/>
    </xf>
    <xf numFmtId="43" fontId="31" fillId="2" borderId="0" xfId="1" applyNumberFormat="1" applyFont="1" applyFill="1" applyBorder="1" applyAlignment="1">
      <alignment vertical="center"/>
    </xf>
    <xf numFmtId="43" fontId="14" fillId="2" borderId="0" xfId="1" applyNumberFormat="1" applyFont="1" applyFill="1" applyBorder="1"/>
    <xf numFmtId="0" fontId="0" fillId="0" borderId="0" xfId="0" applyAlignment="1">
      <alignment horizontal="left" indent="1"/>
    </xf>
    <xf numFmtId="171" fontId="0" fillId="0" borderId="0" xfId="0" applyNumberFormat="1" applyAlignment="1">
      <alignment horizontal="left" indent="1"/>
    </xf>
    <xf numFmtId="171" fontId="0" fillId="0" borderId="0" xfId="0" applyNumberFormat="1"/>
    <xf numFmtId="171" fontId="14" fillId="0" borderId="0" xfId="1" applyNumberFormat="1" applyFont="1" applyAlignment="1">
      <alignment horizontal="right"/>
    </xf>
    <xf numFmtId="170" fontId="0" fillId="0" borderId="0" xfId="0" applyNumberFormat="1"/>
    <xf numFmtId="174" fontId="96" fillId="0" borderId="0" xfId="0" applyNumberFormat="1" applyFont="1"/>
    <xf numFmtId="4" fontId="96" fillId="0" borderId="0" xfId="0" applyNumberFormat="1" applyFont="1"/>
    <xf numFmtId="165" fontId="23" fillId="0" borderId="0" xfId="98" applyNumberFormat="1" applyFont="1" applyBorder="1"/>
    <xf numFmtId="0" fontId="96" fillId="2" borderId="0" xfId="0" applyFont="1" applyFill="1" applyAlignment="1"/>
    <xf numFmtId="0" fontId="96" fillId="0" borderId="0" xfId="0" applyFont="1" applyFill="1" applyBorder="1"/>
    <xf numFmtId="0" fontId="29" fillId="4" borderId="0" xfId="0" applyFont="1" applyFill="1" applyAlignment="1">
      <alignment horizontal="center"/>
    </xf>
    <xf numFmtId="0" fontId="93" fillId="0" borderId="0" xfId="0" applyFont="1" applyBorder="1"/>
    <xf numFmtId="171" fontId="88" fillId="0" borderId="0" xfId="1" applyNumberFormat="1" applyFont="1" applyBorder="1"/>
    <xf numFmtId="171" fontId="89" fillId="0" borderId="0" xfId="1" applyNumberFormat="1" applyFont="1" applyBorder="1"/>
    <xf numFmtId="165" fontId="88" fillId="0" borderId="0" xfId="1" applyNumberFormat="1" applyFont="1" applyBorder="1"/>
    <xf numFmtId="171" fontId="88" fillId="0" borderId="50" xfId="1" applyNumberFormat="1" applyFont="1" applyBorder="1"/>
    <xf numFmtId="166" fontId="90" fillId="4" borderId="0" xfId="1" applyNumberFormat="1" applyFont="1" applyFill="1" applyBorder="1"/>
    <xf numFmtId="187" fontId="88" fillId="0" borderId="0" xfId="1" applyNumberFormat="1" applyFont="1" applyAlignment="1">
      <alignment horizontal="center"/>
    </xf>
    <xf numFmtId="187" fontId="89" fillId="0" borderId="0" xfId="1" applyNumberFormat="1" applyFont="1" applyAlignment="1">
      <alignment horizontal="center"/>
    </xf>
    <xf numFmtId="187" fontId="89" fillId="0" borderId="0" xfId="1" applyNumberFormat="1" applyFont="1" applyBorder="1" applyAlignment="1">
      <alignment horizontal="center"/>
    </xf>
    <xf numFmtId="1" fontId="90" fillId="4" borderId="0" xfId="1" applyNumberFormat="1" applyFont="1" applyFill="1" applyAlignment="1">
      <alignment horizontal="right"/>
    </xf>
    <xf numFmtId="187" fontId="14" fillId="0" borderId="0" xfId="1" applyNumberFormat="1" applyFont="1" applyAlignment="1">
      <alignment horizontal="center"/>
    </xf>
    <xf numFmtId="166" fontId="90" fillId="4" borderId="33" xfId="1" applyNumberFormat="1" applyFont="1" applyFill="1" applyBorder="1" applyAlignment="1">
      <alignment vertical="center"/>
    </xf>
    <xf numFmtId="0" fontId="90" fillId="4" borderId="0" xfId="0" applyFont="1" applyFill="1" applyBorder="1"/>
    <xf numFmtId="190" fontId="110" fillId="0" borderId="0" xfId="0" applyNumberFormat="1" applyFont="1" applyAlignment="1">
      <alignment horizontal="right" vertical="center"/>
    </xf>
    <xf numFmtId="0" fontId="111" fillId="0" borderId="0" xfId="0" applyFont="1" applyAlignment="1">
      <alignment horizontal="left" vertical="center" indent="2"/>
    </xf>
    <xf numFmtId="190" fontId="111" fillId="0" borderId="0" xfId="0" applyNumberFormat="1" applyFont="1" applyAlignment="1">
      <alignment horizontal="right" vertical="center"/>
    </xf>
    <xf numFmtId="190" fontId="31" fillId="0" borderId="0" xfId="0" applyNumberFormat="1" applyFont="1" applyAlignment="1">
      <alignment horizontal="right" vertical="center"/>
    </xf>
    <xf numFmtId="190" fontId="14" fillId="0" borderId="0" xfId="0" applyNumberFormat="1" applyFont="1" applyAlignment="1">
      <alignment horizontal="right" vertical="center"/>
    </xf>
    <xf numFmtId="190" fontId="31" fillId="0" borderId="50" xfId="0" applyNumberFormat="1" applyFont="1" applyBorder="1" applyAlignment="1">
      <alignment horizontal="right" vertical="center"/>
    </xf>
    <xf numFmtId="0" fontId="124" fillId="0" borderId="0" xfId="0" applyFont="1" applyBorder="1"/>
    <xf numFmtId="190" fontId="110" fillId="0" borderId="0" xfId="0" applyNumberFormat="1" applyFont="1" applyBorder="1" applyAlignment="1">
      <alignment horizontal="right" vertical="center"/>
    </xf>
    <xf numFmtId="166" fontId="124" fillId="0" borderId="0" xfId="1" applyNumberFormat="1" applyFont="1" applyBorder="1" applyAlignment="1">
      <alignment horizontal="right"/>
    </xf>
    <xf numFmtId="173" fontId="94" fillId="0" borderId="0" xfId="1" applyNumberFormat="1" applyFont="1"/>
    <xf numFmtId="173" fontId="93" fillId="0" borderId="0" xfId="1" applyNumberFormat="1" applyFont="1" applyAlignment="1">
      <alignment horizontal="left" indent="1"/>
    </xf>
    <xf numFmtId="0" fontId="94" fillId="0" borderId="0" xfId="0" applyFont="1" applyAlignment="1">
      <alignment horizontal="left"/>
    </xf>
    <xf numFmtId="173" fontId="94" fillId="0" borderId="0" xfId="1" applyNumberFormat="1" applyFont="1" applyAlignment="1">
      <alignment horizontal="left"/>
    </xf>
    <xf numFmtId="173" fontId="94" fillId="0" borderId="0" xfId="1" applyNumberFormat="1" applyFont="1" applyBorder="1"/>
    <xf numFmtId="166" fontId="94" fillId="0" borderId="0" xfId="1" applyNumberFormat="1" applyFont="1" applyBorder="1" applyAlignment="1">
      <alignment horizontal="left" vertical="center" indent="3"/>
    </xf>
    <xf numFmtId="0" fontId="94" fillId="0" borderId="0" xfId="0" applyFont="1" applyAlignment="1">
      <alignment horizontal="left" vertical="center"/>
    </xf>
    <xf numFmtId="173" fontId="94" fillId="0" borderId="0" xfId="1" applyNumberFormat="1" applyFont="1" applyAlignment="1">
      <alignment horizontal="left" vertical="center"/>
    </xf>
    <xf numFmtId="0" fontId="93" fillId="0" borderId="0" xfId="0" applyFont="1" applyAlignment="1">
      <alignment horizontal="left" vertical="center" indent="3"/>
    </xf>
    <xf numFmtId="173" fontId="93" fillId="0" borderId="0" xfId="1" applyNumberFormat="1" applyFont="1" applyAlignment="1">
      <alignment horizontal="left" vertical="center" indent="3"/>
    </xf>
    <xf numFmtId="173" fontId="31" fillId="0" borderId="0" xfId="1" applyNumberFormat="1" applyFont="1" applyAlignment="1">
      <alignment horizontal="left" vertical="center"/>
    </xf>
    <xf numFmtId="173" fontId="14" fillId="0" borderId="0" xfId="1" applyNumberFormat="1" applyFont="1" applyAlignment="1">
      <alignment horizontal="left" vertical="center" indent="3"/>
    </xf>
    <xf numFmtId="173" fontId="31" fillId="0" borderId="50" xfId="1" applyNumberFormat="1" applyFont="1" applyBorder="1" applyAlignment="1">
      <alignment horizontal="left" vertical="center"/>
    </xf>
    <xf numFmtId="0" fontId="94" fillId="0" borderId="0" xfId="0" applyFont="1" applyBorder="1" applyAlignment="1">
      <alignment horizontal="left" vertical="center"/>
    </xf>
    <xf numFmtId="173" fontId="94" fillId="0" borderId="0" xfId="1" applyNumberFormat="1" applyFont="1" applyBorder="1" applyAlignment="1">
      <alignment horizontal="left" vertical="center"/>
    </xf>
    <xf numFmtId="187" fontId="31" fillId="0" borderId="0" xfId="1" applyNumberFormat="1" applyFont="1"/>
    <xf numFmtId="187" fontId="94" fillId="0" borderId="0" xfId="1" applyNumberFormat="1" applyFont="1" applyBorder="1"/>
    <xf numFmtId="0" fontId="93" fillId="0" borderId="0" xfId="0" applyFont="1" applyBorder="1" applyAlignment="1">
      <alignment horizontal="left" indent="1"/>
    </xf>
    <xf numFmtId="187" fontId="93" fillId="0" borderId="0" xfId="1" applyNumberFormat="1" applyFont="1" applyBorder="1" applyAlignment="1">
      <alignment horizontal="left" indent="1"/>
    </xf>
    <xf numFmtId="0" fontId="123" fillId="0" borderId="0" xfId="0" applyFont="1" applyBorder="1"/>
    <xf numFmtId="187" fontId="14" fillId="0" borderId="0" xfId="1" applyNumberFormat="1" applyFont="1"/>
    <xf numFmtId="187" fontId="31" fillId="0" borderId="50" xfId="1" applyNumberFormat="1" applyFont="1" applyBorder="1"/>
    <xf numFmtId="179" fontId="110" fillId="0" borderId="0" xfId="0" applyNumberFormat="1" applyFont="1" applyBorder="1" applyAlignment="1">
      <alignment vertical="center"/>
    </xf>
    <xf numFmtId="0" fontId="111" fillId="0" borderId="0" xfId="0" applyFont="1" applyBorder="1" applyAlignment="1">
      <alignment horizontal="left" vertical="center" indent="3"/>
    </xf>
    <xf numFmtId="179" fontId="111" fillId="0" borderId="0" xfId="0" applyNumberFormat="1" applyFont="1" applyBorder="1" applyAlignment="1">
      <alignment vertical="center"/>
    </xf>
    <xf numFmtId="0" fontId="111" fillId="0" borderId="0" xfId="0" applyNumberFormat="1" applyFont="1" applyBorder="1" applyAlignment="1">
      <alignment vertical="center"/>
    </xf>
    <xf numFmtId="0" fontId="87" fillId="0" borderId="0" xfId="0" applyFont="1"/>
    <xf numFmtId="0" fontId="90" fillId="4" borderId="0" xfId="0" applyFont="1" applyFill="1" applyAlignment="1">
      <alignment horizontal="right"/>
    </xf>
    <xf numFmtId="0" fontId="90" fillId="4" borderId="3" xfId="0" applyFont="1" applyFill="1" applyBorder="1" applyAlignment="1">
      <alignment horizontal="right"/>
    </xf>
    <xf numFmtId="179" fontId="31" fillId="0" borderId="0" xfId="0" applyNumberFormat="1" applyFont="1"/>
    <xf numFmtId="174" fontId="96" fillId="0" borderId="0" xfId="0" applyNumberFormat="1" applyFont="1" applyFill="1" applyBorder="1"/>
    <xf numFmtId="165" fontId="88" fillId="0" borderId="0" xfId="1" applyNumberFormat="1" applyFont="1" applyFill="1" applyBorder="1" applyAlignment="1">
      <alignment horizontal="right"/>
    </xf>
    <xf numFmtId="164" fontId="125" fillId="0" borderId="0" xfId="0" applyNumberFormat="1" applyFont="1" applyFill="1"/>
    <xf numFmtId="0" fontId="125" fillId="0" borderId="0" xfId="0" applyFont="1" applyFill="1"/>
    <xf numFmtId="43" fontId="38" fillId="2" borderId="0" xfId="0" applyNumberFormat="1" applyFont="1" applyFill="1"/>
    <xf numFmtId="0" fontId="90" fillId="4" borderId="0" xfId="29" applyFont="1" applyFill="1" applyBorder="1" applyAlignment="1">
      <alignment horizontal="center"/>
    </xf>
    <xf numFmtId="3" fontId="32" fillId="0" borderId="0" xfId="0" applyNumberFormat="1" applyFont="1" applyFill="1"/>
    <xf numFmtId="0" fontId="90" fillId="2" borderId="0" xfId="0" applyFont="1" applyFill="1"/>
    <xf numFmtId="166" fontId="90" fillId="2" borderId="0" xfId="1" applyNumberFormat="1" applyFont="1" applyFill="1"/>
    <xf numFmtId="3" fontId="90" fillId="2" borderId="0" xfId="0" applyNumberFormat="1" applyFont="1" applyFill="1"/>
    <xf numFmtId="43" fontId="96" fillId="0" borderId="0" xfId="1" applyFont="1" applyFill="1" applyBorder="1" applyAlignment="1">
      <alignment horizontal="right"/>
    </xf>
    <xf numFmtId="0" fontId="126" fillId="2" borderId="0" xfId="0" applyFont="1" applyFill="1" applyBorder="1"/>
    <xf numFmtId="0" fontId="96" fillId="0" borderId="0" xfId="0" applyFont="1" applyFill="1" applyAlignment="1">
      <alignment vertical="center"/>
    </xf>
    <xf numFmtId="0" fontId="96" fillId="2" borderId="0" xfId="0" applyFont="1" applyFill="1" applyAlignment="1">
      <alignment horizontal="left"/>
    </xf>
    <xf numFmtId="9" fontId="14" fillId="0" borderId="0" xfId="0" applyNumberFormat="1" applyFont="1"/>
    <xf numFmtId="171" fontId="32" fillId="0" borderId="0" xfId="0" applyNumberFormat="1" applyFont="1" applyAlignment="1">
      <alignment horizontal="right"/>
    </xf>
    <xf numFmtId="171" fontId="38" fillId="0" borderId="0" xfId="0" applyNumberFormat="1" applyFont="1" applyAlignment="1">
      <alignment horizontal="right"/>
    </xf>
    <xf numFmtId="167" fontId="31" fillId="0" borderId="51" xfId="78" applyNumberFormat="1" applyFont="1" applyBorder="1"/>
    <xf numFmtId="0" fontId="88" fillId="0" borderId="0" xfId="0" applyFont="1" applyAlignment="1">
      <alignment vertical="center"/>
    </xf>
    <xf numFmtId="0" fontId="127" fillId="0" borderId="0" xfId="0" applyFont="1" applyFill="1" applyAlignment="1">
      <alignment horizontal="center"/>
    </xf>
    <xf numFmtId="2" fontId="14" fillId="0" borderId="0" xfId="78" applyNumberFormat="1" applyFont="1"/>
    <xf numFmtId="167" fontId="31" fillId="0" borderId="0" xfId="78" applyNumberFormat="1" applyFont="1" applyFill="1" applyBorder="1"/>
    <xf numFmtId="171" fontId="90" fillId="4" borderId="32" xfId="0" applyNumberFormat="1" applyFont="1" applyFill="1" applyBorder="1"/>
    <xf numFmtId="0" fontId="43" fillId="2" borderId="0" xfId="0" applyFont="1" applyFill="1" applyAlignment="1">
      <alignment horizontal="left"/>
    </xf>
    <xf numFmtId="0" fontId="52" fillId="2" borderId="0" xfId="0" applyFont="1" applyFill="1" applyAlignment="1">
      <alignment horizontal="left"/>
    </xf>
    <xf numFmtId="0" fontId="50" fillId="2" borderId="0" xfId="0" applyFont="1" applyFill="1" applyAlignment="1">
      <alignment horizontal="left"/>
    </xf>
    <xf numFmtId="174" fontId="29" fillId="0" borderId="0" xfId="0" applyNumberFormat="1" applyFont="1" applyFill="1" applyBorder="1"/>
    <xf numFmtId="174" fontId="32" fillId="0" borderId="0" xfId="0" applyNumberFormat="1" applyFont="1" applyFill="1"/>
    <xf numFmtId="174" fontId="32" fillId="0" borderId="0" xfId="76" applyNumberFormat="1" applyFont="1"/>
    <xf numFmtId="174" fontId="32" fillId="8" borderId="0" xfId="0" applyNumberFormat="1" applyFont="1" applyFill="1"/>
    <xf numFmtId="174" fontId="29" fillId="4" borderId="52" xfId="0" applyNumberFormat="1" applyFont="1" applyFill="1" applyBorder="1"/>
    <xf numFmtId="0" fontId="64" fillId="2" borderId="0" xfId="0" applyFont="1" applyFill="1" applyAlignment="1">
      <alignment horizontal="center"/>
    </xf>
    <xf numFmtId="0" fontId="14" fillId="0" borderId="0" xfId="0" applyFont="1" applyAlignment="1">
      <alignment horizontal="justify" vertical="center" wrapText="1"/>
    </xf>
    <xf numFmtId="0" fontId="14" fillId="0" borderId="0" xfId="0" applyFont="1" applyAlignment="1">
      <alignment horizontal="justify" wrapText="1"/>
    </xf>
    <xf numFmtId="167" fontId="31" fillId="0" borderId="0" xfId="78" applyNumberFormat="1" applyFont="1"/>
    <xf numFmtId="174" fontId="14" fillId="2" borderId="0" xfId="0" applyNumberFormat="1" applyFont="1" applyFill="1" applyBorder="1" applyAlignment="1">
      <alignment horizontal="center" vertical="center"/>
    </xf>
    <xf numFmtId="174" fontId="46" fillId="0" borderId="0" xfId="0" applyNumberFormat="1" applyFont="1" applyFill="1" applyBorder="1"/>
    <xf numFmtId="0" fontId="45" fillId="2" borderId="0" xfId="0" applyFont="1" applyFill="1" applyAlignment="1">
      <alignment vertical="top"/>
    </xf>
    <xf numFmtId="174" fontId="105" fillId="0" borderId="0" xfId="0" applyNumberFormat="1" applyFont="1" applyFill="1" applyBorder="1"/>
    <xf numFmtId="0" fontId="126" fillId="0" borderId="0" xfId="0" applyFont="1"/>
    <xf numFmtId="0" fontId="96" fillId="0" borderId="0" xfId="0" applyFont="1" applyFill="1" applyAlignment="1">
      <alignment horizontal="left" wrapText="1"/>
    </xf>
    <xf numFmtId="0" fontId="29" fillId="4" borderId="0" xfId="0" applyFont="1" applyFill="1" applyBorder="1" applyAlignment="1">
      <alignment horizontal="center" vertical="center"/>
    </xf>
    <xf numFmtId="192" fontId="29" fillId="4" borderId="0" xfId="0" applyNumberFormat="1" applyFont="1" applyFill="1" applyBorder="1" applyAlignment="1"/>
    <xf numFmtId="192" fontId="32" fillId="0" borderId="0" xfId="1" applyNumberFormat="1" applyFont="1"/>
    <xf numFmtId="192" fontId="29" fillId="4" borderId="0" xfId="0" applyNumberFormat="1" applyFont="1" applyFill="1" applyBorder="1"/>
    <xf numFmtId="0" fontId="32" fillId="8" borderId="0" xfId="0" applyFont="1" applyFill="1"/>
    <xf numFmtId="192" fontId="89" fillId="8" borderId="0" xfId="133" applyNumberFormat="1" applyFont="1" applyFill="1"/>
    <xf numFmtId="192" fontId="32" fillId="8" borderId="0" xfId="1" applyNumberFormat="1" applyFont="1" applyFill="1"/>
    <xf numFmtId="167" fontId="32" fillId="8" borderId="0" xfId="78" applyNumberFormat="1" applyFont="1" applyFill="1"/>
    <xf numFmtId="191" fontId="89" fillId="8" borderId="0" xfId="133" applyNumberFormat="1" applyFont="1" applyFill="1"/>
    <xf numFmtId="0" fontId="96" fillId="8" borderId="0" xfId="0" applyFont="1" applyFill="1" applyAlignment="1">
      <alignment horizontal="left"/>
    </xf>
    <xf numFmtId="0" fontId="89" fillId="8" borderId="0" xfId="132" applyFont="1" applyFill="1" applyAlignment="1">
      <alignment horizontal="left"/>
    </xf>
    <xf numFmtId="0" fontId="91" fillId="0" borderId="0" xfId="0" applyFont="1"/>
    <xf numFmtId="187" fontId="31" fillId="0" borderId="0" xfId="0" applyNumberFormat="1" applyFont="1"/>
    <xf numFmtId="43" fontId="46" fillId="0" borderId="0" xfId="1" applyFont="1"/>
    <xf numFmtId="43" fontId="119" fillId="0" borderId="0" xfId="1" applyFont="1" applyAlignment="1">
      <alignment vertical="center" wrapText="1"/>
    </xf>
    <xf numFmtId="165" fontId="46" fillId="0" borderId="0" xfId="1" applyNumberFormat="1" applyFont="1"/>
    <xf numFmtId="43" fontId="128" fillId="0" borderId="0" xfId="0" applyNumberFormat="1" applyFont="1" applyAlignment="1">
      <alignment vertical="center" wrapText="1"/>
    </xf>
    <xf numFmtId="43" fontId="120" fillId="0" borderId="0" xfId="0" applyNumberFormat="1" applyFont="1"/>
    <xf numFmtId="10" fontId="14" fillId="0" borderId="0" xfId="78" applyNumberFormat="1" applyFont="1" applyAlignment="1">
      <alignment horizontal="left"/>
    </xf>
    <xf numFmtId="193" fontId="89" fillId="2" borderId="0" xfId="0" applyNumberFormat="1" applyFont="1" applyFill="1" applyAlignment="1"/>
    <xf numFmtId="170" fontId="14" fillId="2" borderId="0" xfId="1" applyNumberFormat="1" applyFont="1" applyFill="1" applyAlignment="1"/>
    <xf numFmtId="0" fontId="14" fillId="2" borderId="0" xfId="0" applyFont="1" applyFill="1" applyBorder="1" applyAlignment="1">
      <alignment horizontal="center"/>
    </xf>
    <xf numFmtId="173" fontId="88" fillId="0" borderId="0" xfId="1" applyNumberFormat="1" applyFont="1"/>
    <xf numFmtId="171" fontId="43" fillId="0" borderId="0" xfId="1" applyNumberFormat="1" applyFont="1" applyAlignment="1">
      <alignment horizontal="center"/>
    </xf>
    <xf numFmtId="171" fontId="43" fillId="0" borderId="0" xfId="1" applyNumberFormat="1" applyFont="1" applyAlignment="1">
      <alignment horizontal="right"/>
    </xf>
    <xf numFmtId="173" fontId="89" fillId="0" borderId="0" xfId="1" applyNumberFormat="1" applyFont="1" applyAlignment="1">
      <alignment horizontal="left" indent="1"/>
    </xf>
    <xf numFmtId="173" fontId="88" fillId="0" borderId="0" xfId="1" applyNumberFormat="1" applyFont="1" applyAlignment="1">
      <alignment horizontal="left"/>
    </xf>
    <xf numFmtId="173" fontId="88" fillId="0" borderId="50" xfId="1" applyNumberFormat="1" applyFont="1" applyBorder="1"/>
    <xf numFmtId="0" fontId="96" fillId="0" borderId="0" xfId="0" applyFont="1" applyBorder="1"/>
    <xf numFmtId="164" fontId="32" fillId="2" borderId="0" xfId="0" applyNumberFormat="1" applyFont="1" applyFill="1"/>
    <xf numFmtId="0" fontId="29" fillId="4" borderId="13" xfId="0" applyFont="1" applyFill="1" applyBorder="1" applyAlignment="1">
      <alignment horizontal="right"/>
    </xf>
    <xf numFmtId="167" fontId="29" fillId="4" borderId="12" xfId="78" applyNumberFormat="1" applyFont="1" applyFill="1" applyBorder="1" applyAlignment="1">
      <alignment horizontal="right"/>
    </xf>
    <xf numFmtId="167" fontId="29" fillId="4" borderId="13" xfId="78" applyNumberFormat="1" applyFont="1" applyFill="1" applyBorder="1" applyAlignment="1">
      <alignment horizontal="right"/>
    </xf>
    <xf numFmtId="164" fontId="29" fillId="4" borderId="12" xfId="0" applyNumberFormat="1" applyFont="1" applyFill="1" applyBorder="1" applyAlignment="1">
      <alignment horizontal="right"/>
    </xf>
    <xf numFmtId="187" fontId="89" fillId="0" borderId="0" xfId="1" applyNumberFormat="1" applyFont="1" applyAlignment="1">
      <alignment horizontal="right"/>
    </xf>
    <xf numFmtId="0" fontId="45" fillId="0" borderId="0" xfId="0" applyFont="1"/>
    <xf numFmtId="174" fontId="130" fillId="0" borderId="0" xfId="0" applyNumberFormat="1" applyFont="1" applyFill="1" applyBorder="1"/>
    <xf numFmtId="0" fontId="10" fillId="0" borderId="0" xfId="0" applyFont="1" applyFill="1"/>
    <xf numFmtId="0" fontId="46" fillId="0" borderId="0" xfId="0" applyFont="1" applyFill="1"/>
    <xf numFmtId="174" fontId="45" fillId="0" borderId="0" xfId="0" applyNumberFormat="1" applyFont="1" applyFill="1" applyBorder="1"/>
    <xf numFmtId="174" fontId="131" fillId="0" borderId="0" xfId="0" applyNumberFormat="1" applyFont="1" applyFill="1" applyBorder="1"/>
    <xf numFmtId="0" fontId="43" fillId="2" borderId="0" xfId="0" applyFont="1" applyFill="1" applyAlignment="1">
      <alignment horizontal="left"/>
    </xf>
    <xf numFmtId="0" fontId="52" fillId="2" borderId="0" xfId="0" applyFont="1" applyFill="1" applyAlignment="1">
      <alignment horizontal="left"/>
    </xf>
    <xf numFmtId="0" fontId="88" fillId="2" borderId="0" xfId="0" applyFont="1" applyFill="1" applyAlignment="1">
      <alignment horizontal="left"/>
    </xf>
    <xf numFmtId="0" fontId="32" fillId="2" borderId="0" xfId="0" applyFont="1" applyFill="1" applyAlignment="1">
      <alignment horizontal="left"/>
    </xf>
    <xf numFmtId="0" fontId="50" fillId="2" borderId="0" xfId="0" applyFont="1" applyFill="1" applyAlignment="1">
      <alignment horizontal="left"/>
    </xf>
    <xf numFmtId="0" fontId="31" fillId="2" borderId="0" xfId="0" applyFont="1" applyFill="1" applyBorder="1" applyAlignment="1">
      <alignment wrapText="1"/>
    </xf>
    <xf numFmtId="0" fontId="43" fillId="2" borderId="0" xfId="77" applyFont="1" applyFill="1"/>
    <xf numFmtId="171" fontId="88" fillId="0" borderId="0" xfId="0" applyNumberFormat="1" applyFont="1" applyAlignment="1">
      <alignment horizontal="right"/>
    </xf>
    <xf numFmtId="0" fontId="29" fillId="4" borderId="0" xfId="0" applyFont="1" applyFill="1" applyAlignment="1">
      <alignment horizontal="center"/>
    </xf>
    <xf numFmtId="0" fontId="29" fillId="4" borderId="0" xfId="0" applyFont="1" applyFill="1" applyAlignment="1">
      <alignment horizontal="right" vertical="center"/>
    </xf>
    <xf numFmtId="167" fontId="0" fillId="0" borderId="0" xfId="0" applyNumberFormat="1"/>
    <xf numFmtId="194" fontId="0" fillId="0" borderId="0" xfId="0" applyNumberFormat="1"/>
    <xf numFmtId="165" fontId="18" fillId="2" borderId="0" xfId="0" applyNumberFormat="1" applyFont="1" applyFill="1" applyBorder="1" applyAlignment="1">
      <alignment vertical="center"/>
    </xf>
    <xf numFmtId="178" fontId="31" fillId="0" borderId="0" xfId="0" applyNumberFormat="1" applyFont="1" applyFill="1" applyBorder="1" applyAlignment="1">
      <alignment vertical="center"/>
    </xf>
    <xf numFmtId="178" fontId="14" fillId="0" borderId="0" xfId="0" applyNumberFormat="1" applyFont="1" applyFill="1"/>
    <xf numFmtId="165" fontId="31" fillId="0" borderId="0" xfId="0" applyNumberFormat="1" applyFont="1" applyFill="1"/>
    <xf numFmtId="178" fontId="14" fillId="0" borderId="0" xfId="0" applyNumberFormat="1" applyFont="1" applyFill="1" applyBorder="1"/>
    <xf numFmtId="178" fontId="31" fillId="2" borderId="0" xfId="0" applyNumberFormat="1" applyFont="1" applyFill="1" applyBorder="1" applyAlignment="1">
      <alignment vertical="center"/>
    </xf>
    <xf numFmtId="43" fontId="31" fillId="2" borderId="0" xfId="1" applyNumberFormat="1" applyFont="1" applyFill="1" applyBorder="1" applyAlignment="1">
      <alignment horizontal="right" vertical="center"/>
    </xf>
    <xf numFmtId="178" fontId="14" fillId="0" borderId="0" xfId="0" applyNumberFormat="1" applyFont="1" applyFill="1" applyAlignment="1">
      <alignment vertical="center"/>
    </xf>
    <xf numFmtId="43" fontId="31" fillId="2" borderId="0" xfId="1" applyNumberFormat="1" applyFont="1" applyFill="1" applyBorder="1" applyAlignment="1">
      <alignment horizontal="right"/>
    </xf>
    <xf numFmtId="4" fontId="14" fillId="2" borderId="0" xfId="0" applyNumberFormat="1" applyFont="1" applyFill="1" applyAlignment="1">
      <alignment horizontal="center" vertical="center"/>
    </xf>
    <xf numFmtId="0" fontId="105" fillId="2" borderId="0" xfId="0" applyFont="1" applyFill="1"/>
    <xf numFmtId="164" fontId="31" fillId="2" borderId="0" xfId="1" applyNumberFormat="1" applyFont="1" applyFill="1" applyBorder="1"/>
    <xf numFmtId="165" fontId="29" fillId="4" borderId="15" xfId="1" applyNumberFormat="1" applyFont="1" applyFill="1" applyBorder="1" applyAlignment="1">
      <alignment horizontal="left" vertical="center" wrapText="1"/>
    </xf>
    <xf numFmtId="0" fontId="65" fillId="2" borderId="0" xfId="0" applyFont="1" applyFill="1" applyAlignment="1"/>
    <xf numFmtId="0" fontId="64" fillId="2" borderId="0" xfId="0" applyFont="1" applyFill="1" applyAlignment="1"/>
    <xf numFmtId="0" fontId="52" fillId="2" borderId="0" xfId="0" applyFont="1" applyFill="1" applyAlignment="1"/>
    <xf numFmtId="165" fontId="29" fillId="4" borderId="0" xfId="58" applyNumberFormat="1" applyFont="1" applyFill="1" applyBorder="1" applyAlignment="1"/>
    <xf numFmtId="171" fontId="29" fillId="4" borderId="32" xfId="0" applyNumberFormat="1" applyFont="1" applyFill="1" applyBorder="1" applyAlignment="1">
      <alignment horizontal="right"/>
    </xf>
    <xf numFmtId="165" fontId="17" fillId="2" borderId="0" xfId="1" applyNumberFormat="1" applyFont="1" applyFill="1" applyBorder="1"/>
    <xf numFmtId="165" fontId="32" fillId="2" borderId="0" xfId="1" applyNumberFormat="1" applyFont="1" applyFill="1" applyAlignment="1">
      <alignment horizontal="center" vertical="center"/>
    </xf>
    <xf numFmtId="9" fontId="29" fillId="4" borderId="7" xfId="78" applyFont="1" applyFill="1" applyBorder="1" applyAlignment="1">
      <alignment vertical="center"/>
    </xf>
    <xf numFmtId="165" fontId="29" fillId="4" borderId="13" xfId="1" applyNumberFormat="1" applyFont="1" applyFill="1" applyBorder="1" applyAlignment="1">
      <alignment horizontal="right" vertical="center"/>
    </xf>
    <xf numFmtId="164" fontId="29" fillId="4" borderId="13" xfId="0" applyNumberFormat="1" applyFont="1" applyFill="1" applyBorder="1" applyAlignment="1">
      <alignment horizontal="right" vertical="center"/>
    </xf>
    <xf numFmtId="165" fontId="29" fillId="4" borderId="14" xfId="0" applyNumberFormat="1" applyFont="1" applyFill="1" applyBorder="1" applyAlignment="1">
      <alignment horizontal="right" vertical="center"/>
    </xf>
    <xf numFmtId="165" fontId="29" fillId="4" borderId="8" xfId="1" applyNumberFormat="1" applyFont="1" applyFill="1" applyBorder="1" applyAlignment="1">
      <alignment vertical="center"/>
    </xf>
    <xf numFmtId="0" fontId="133" fillId="0" borderId="0" xfId="0" applyFont="1"/>
    <xf numFmtId="0" fontId="14" fillId="2" borderId="0" xfId="41" applyFont="1" applyFill="1" applyBorder="1" applyAlignment="1">
      <alignment horizontal="center"/>
    </xf>
    <xf numFmtId="0" fontId="14" fillId="2" borderId="0" xfId="18" applyNumberFormat="1" applyFont="1" applyFill="1" applyBorder="1" applyAlignment="1">
      <alignment horizontal="center" vertical="center"/>
    </xf>
    <xf numFmtId="0" fontId="14" fillId="2" borderId="0" xfId="18" applyNumberFormat="1" applyFont="1" applyFill="1" applyBorder="1" applyAlignment="1">
      <alignment horizontal="center"/>
    </xf>
    <xf numFmtId="0" fontId="72" fillId="4" borderId="0" xfId="0" applyFont="1" applyFill="1" applyAlignment="1">
      <alignment horizontal="center" vertical="center" wrapText="1"/>
    </xf>
    <xf numFmtId="0" fontId="72" fillId="0" borderId="0" xfId="0" applyFont="1" applyAlignment="1">
      <alignment horizontal="center" vertical="center" wrapText="1"/>
    </xf>
    <xf numFmtId="0" fontId="31" fillId="2" borderId="0" xfId="18" applyFont="1" applyFill="1" applyBorder="1" applyAlignment="1">
      <alignment horizontal="left" vertical="center"/>
    </xf>
    <xf numFmtId="0" fontId="14" fillId="2" borderId="0" xfId="18" applyNumberFormat="1" applyFont="1" applyFill="1" applyBorder="1" applyAlignment="1">
      <alignment horizontal="center" vertical="top"/>
    </xf>
    <xf numFmtId="0" fontId="72" fillId="4" borderId="0" xfId="0" applyFont="1" applyFill="1" applyBorder="1" applyAlignment="1">
      <alignment horizontal="center" vertical="center" wrapText="1"/>
    </xf>
    <xf numFmtId="0" fontId="72" fillId="0" borderId="26" xfId="0" applyFont="1" applyBorder="1" applyAlignment="1">
      <alignment horizontal="center" vertical="center" wrapText="1"/>
    </xf>
    <xf numFmtId="0" fontId="31" fillId="0" borderId="0" xfId="18" applyFont="1" applyFill="1" applyBorder="1" applyAlignment="1">
      <alignment horizontal="left" vertical="center"/>
    </xf>
    <xf numFmtId="0" fontId="63" fillId="0" borderId="0" xfId="0" applyFont="1" applyFill="1" applyAlignment="1">
      <alignment horizontal="center" vertical="center" wrapText="1"/>
    </xf>
    <xf numFmtId="0" fontId="78" fillId="4" borderId="0" xfId="0" applyFont="1" applyFill="1" applyAlignment="1">
      <alignment horizontal="center" vertical="center" wrapText="1"/>
    </xf>
    <xf numFmtId="0" fontId="79" fillId="0" borderId="0" xfId="0" applyFont="1" applyAlignment="1">
      <alignment horizontal="center" vertical="center" wrapText="1"/>
    </xf>
    <xf numFmtId="0" fontId="68" fillId="0" borderId="0" xfId="0" applyFont="1" applyFill="1" applyAlignment="1">
      <alignment horizontal="center" vertical="center" wrapText="1"/>
    </xf>
    <xf numFmtId="0" fontId="29" fillId="4" borderId="0" xfId="0" applyFont="1" applyFill="1" applyBorder="1" applyAlignment="1">
      <alignment horizontal="center" vertical="center"/>
    </xf>
    <xf numFmtId="0" fontId="29" fillId="4" borderId="0" xfId="0" applyFont="1" applyFill="1" applyBorder="1" applyAlignment="1">
      <alignment horizontal="center" vertical="center" wrapText="1"/>
    </xf>
    <xf numFmtId="0" fontId="29" fillId="4" borderId="0" xfId="0" applyFont="1" applyFill="1" applyBorder="1" applyAlignment="1">
      <alignment vertical="center" wrapText="1"/>
    </xf>
    <xf numFmtId="0" fontId="114" fillId="0" borderId="0" xfId="0" applyFont="1" applyAlignment="1">
      <alignment horizontal="center" vertical="center"/>
    </xf>
    <xf numFmtId="0" fontId="115" fillId="0" borderId="0" xfId="0" applyFont="1" applyAlignment="1">
      <alignment horizontal="center" vertical="center"/>
    </xf>
    <xf numFmtId="0" fontId="96" fillId="0" borderId="0" xfId="0" applyFont="1" applyFill="1" applyBorder="1" applyAlignment="1">
      <alignment horizontal="left" wrapText="1"/>
    </xf>
    <xf numFmtId="0" fontId="96" fillId="0" borderId="0" xfId="0" applyFont="1" applyFill="1" applyAlignment="1">
      <alignment horizontal="left" wrapText="1"/>
    </xf>
    <xf numFmtId="0" fontId="15" fillId="4" borderId="0" xfId="0" applyFont="1" applyFill="1" applyAlignment="1">
      <alignment horizontal="center" vertical="center" wrapText="1"/>
    </xf>
    <xf numFmtId="0" fontId="15" fillId="4" borderId="0" xfId="0" applyFont="1" applyFill="1" applyAlignment="1">
      <alignment vertical="top"/>
    </xf>
    <xf numFmtId="0" fontId="15" fillId="4" borderId="0" xfId="0" applyFont="1" applyFill="1" applyAlignment="1">
      <alignment horizontal="center" vertical="center"/>
    </xf>
    <xf numFmtId="0" fontId="96" fillId="0" borderId="0" xfId="0" applyFont="1" applyFill="1" applyAlignment="1">
      <alignment horizontal="left" vertical="center" wrapText="1"/>
    </xf>
    <xf numFmtId="0" fontId="29" fillId="4" borderId="0" xfId="0" applyFont="1" applyFill="1" applyAlignment="1">
      <alignment horizontal="center" vertical="center" wrapText="1"/>
    </xf>
    <xf numFmtId="0" fontId="29" fillId="4" borderId="0" xfId="0" applyFont="1" applyFill="1" applyAlignment="1">
      <alignment horizontal="center" vertical="center"/>
    </xf>
    <xf numFmtId="0" fontId="29" fillId="4" borderId="0" xfId="0" applyFont="1" applyFill="1" applyAlignment="1">
      <alignment horizontal="center"/>
    </xf>
    <xf numFmtId="0" fontId="37" fillId="4" borderId="0" xfId="0" applyFont="1" applyFill="1" applyAlignment="1">
      <alignment horizontal="center" vertical="center" wrapText="1"/>
    </xf>
    <xf numFmtId="0" fontId="15" fillId="4" borderId="0" xfId="0" applyFont="1" applyFill="1" applyAlignment="1">
      <alignment horizontal="center"/>
    </xf>
    <xf numFmtId="0" fontId="9" fillId="0" borderId="0" xfId="0" applyFont="1" applyAlignment="1">
      <alignment horizontal="center" vertical="center"/>
    </xf>
    <xf numFmtId="0" fontId="9" fillId="0" borderId="0" xfId="0" applyFont="1" applyAlignment="1">
      <alignment horizontal="center" vertical="center" wrapText="1"/>
    </xf>
    <xf numFmtId="0" fontId="28" fillId="2" borderId="0" xfId="0" applyFont="1" applyFill="1" applyBorder="1" applyAlignment="1">
      <alignment horizontal="left"/>
    </xf>
    <xf numFmtId="0" fontId="69" fillId="4" borderId="0" xfId="0" applyFont="1" applyFill="1" applyBorder="1" applyAlignment="1">
      <alignment horizontal="center" vertical="center" wrapText="1"/>
    </xf>
    <xf numFmtId="0" fontId="71" fillId="0" borderId="0" xfId="0" applyFont="1" applyAlignment="1">
      <alignment horizontal="center" vertical="center" wrapText="1"/>
    </xf>
    <xf numFmtId="0" fontId="29" fillId="4" borderId="20" xfId="0" applyFont="1" applyFill="1" applyBorder="1" applyAlignment="1">
      <alignment horizontal="center" vertical="center"/>
    </xf>
    <xf numFmtId="0" fontId="29" fillId="4" borderId="9" xfId="0" applyFont="1" applyFill="1" applyBorder="1" applyAlignment="1">
      <alignment horizontal="center" vertical="center"/>
    </xf>
    <xf numFmtId="0" fontId="29" fillId="4" borderId="29" xfId="0" applyFont="1" applyFill="1" applyBorder="1" applyAlignment="1">
      <alignment horizontal="center" vertical="center" wrapText="1"/>
    </xf>
    <xf numFmtId="0" fontId="29" fillId="4" borderId="28" xfId="0" applyFont="1" applyFill="1" applyBorder="1" applyAlignment="1">
      <alignment horizontal="center" vertical="center" wrapText="1"/>
    </xf>
    <xf numFmtId="0" fontId="88" fillId="0" borderId="0" xfId="0" applyFont="1" applyAlignment="1">
      <alignment horizontal="center"/>
    </xf>
    <xf numFmtId="0" fontId="31" fillId="0" borderId="0" xfId="0" applyFont="1" applyAlignment="1">
      <alignment horizontal="center"/>
    </xf>
    <xf numFmtId="44" fontId="90" fillId="4" borderId="0" xfId="87" applyFont="1" applyFill="1" applyAlignment="1">
      <alignment horizontal="center" vertical="top" wrapText="1"/>
    </xf>
    <xf numFmtId="0" fontId="73" fillId="0" borderId="0" xfId="0" applyFont="1" applyAlignment="1">
      <alignment horizontal="center" vertical="center" wrapText="1"/>
    </xf>
    <xf numFmtId="0" fontId="29" fillId="4" borderId="0" xfId="0" applyFont="1" applyFill="1" applyAlignment="1">
      <alignment horizontal="right" vertical="center"/>
    </xf>
    <xf numFmtId="0" fontId="29" fillId="4" borderId="32" xfId="0" applyFont="1" applyFill="1" applyBorder="1" applyAlignment="1">
      <alignment horizontal="center" vertical="center"/>
    </xf>
    <xf numFmtId="0" fontId="29" fillId="4" borderId="0" xfId="0" applyFont="1" applyFill="1" applyBorder="1" applyAlignment="1">
      <alignment horizontal="right" vertical="center"/>
    </xf>
    <xf numFmtId="0" fontId="29" fillId="4" borderId="32" xfId="0" applyFont="1" applyFill="1" applyBorder="1" applyAlignment="1">
      <alignment horizontal="right" vertical="center"/>
    </xf>
    <xf numFmtId="0" fontId="0" fillId="0" borderId="0" xfId="0" applyAlignment="1">
      <alignment horizontal="center" vertical="center"/>
    </xf>
    <xf numFmtId="0" fontId="29" fillId="4" borderId="0" xfId="0" applyFont="1" applyFill="1" applyAlignment="1">
      <alignment horizontal="right" vertical="center" wrapText="1"/>
    </xf>
    <xf numFmtId="0" fontId="37" fillId="4" borderId="0" xfId="0" applyFont="1" applyFill="1" applyAlignment="1">
      <alignment horizontal="right" vertical="center"/>
    </xf>
    <xf numFmtId="0" fontId="37" fillId="4" borderId="0" xfId="0" applyFont="1" applyFill="1" applyAlignment="1">
      <alignment horizontal="center" vertical="center"/>
    </xf>
    <xf numFmtId="0" fontId="37" fillId="4" borderId="0" xfId="0" applyFont="1" applyFill="1"/>
    <xf numFmtId="0" fontId="17" fillId="0" borderId="0" xfId="0" applyFont="1" applyAlignment="1">
      <alignment horizontal="left" wrapText="1"/>
    </xf>
    <xf numFmtId="0" fontId="29" fillId="4" borderId="40" xfId="0" applyFont="1" applyFill="1" applyBorder="1" applyAlignment="1">
      <alignment horizontal="left" vertical="center" wrapText="1"/>
    </xf>
    <xf numFmtId="0" fontId="29" fillId="4" borderId="39" xfId="0" applyFont="1" applyFill="1" applyBorder="1" applyAlignment="1">
      <alignment horizontal="left" vertical="center" wrapText="1"/>
    </xf>
    <xf numFmtId="0" fontId="29" fillId="6" borderId="0" xfId="0" applyFont="1" applyFill="1" applyBorder="1" applyAlignment="1">
      <alignment horizontal="right" vertical="center"/>
    </xf>
    <xf numFmtId="0" fontId="29" fillId="6" borderId="0" xfId="0" applyFont="1" applyFill="1" applyBorder="1" applyAlignment="1">
      <alignment horizontal="center" vertical="center"/>
    </xf>
    <xf numFmtId="3" fontId="29" fillId="4" borderId="0" xfId="0" applyNumberFormat="1" applyFont="1" applyFill="1" applyAlignment="1">
      <alignment horizontal="center" vertical="center"/>
    </xf>
    <xf numFmtId="0" fontId="29" fillId="4" borderId="0" xfId="0" applyNumberFormat="1" applyFont="1" applyFill="1" applyBorder="1" applyAlignment="1">
      <alignment horizontal="center" vertical="center" wrapText="1"/>
    </xf>
    <xf numFmtId="0" fontId="14" fillId="0" borderId="32" xfId="0" applyNumberFormat="1" applyFont="1" applyBorder="1" applyAlignment="1">
      <alignment horizontal="center" vertical="center" wrapText="1"/>
    </xf>
    <xf numFmtId="0" fontId="14" fillId="0" borderId="0" xfId="0" applyNumberFormat="1" applyFont="1" applyAlignment="1">
      <alignment horizontal="center" vertical="center" wrapText="1"/>
    </xf>
    <xf numFmtId="0" fontId="43" fillId="2" borderId="0" xfId="0" applyFont="1" applyFill="1" applyAlignment="1">
      <alignment horizontal="left"/>
    </xf>
    <xf numFmtId="0" fontId="52" fillId="2" borderId="0" xfId="0" applyFont="1" applyFill="1" applyAlignment="1">
      <alignment horizontal="left"/>
    </xf>
    <xf numFmtId="0" fontId="88" fillId="2" borderId="0" xfId="0" applyFont="1" applyFill="1" applyAlignment="1">
      <alignment horizontal="left"/>
    </xf>
    <xf numFmtId="0" fontId="32" fillId="2" borderId="0" xfId="0" applyFont="1" applyFill="1" applyAlignment="1">
      <alignment horizontal="left"/>
    </xf>
    <xf numFmtId="0" fontId="50" fillId="2" borderId="0" xfId="0" applyFont="1" applyFill="1" applyAlignment="1">
      <alignment horizontal="left"/>
    </xf>
    <xf numFmtId="0" fontId="28" fillId="2" borderId="0" xfId="0" applyFont="1" applyFill="1" applyBorder="1" applyAlignment="1">
      <alignment horizontal="center"/>
    </xf>
    <xf numFmtId="0" fontId="74" fillId="0" borderId="0" xfId="0" applyFont="1" applyAlignment="1">
      <alignment horizontal="center" vertical="center" wrapText="1"/>
    </xf>
    <xf numFmtId="3" fontId="29" fillId="4" borderId="0" xfId="0" applyNumberFormat="1" applyFont="1" applyFill="1" applyAlignment="1">
      <alignment horizontal="left"/>
    </xf>
    <xf numFmtId="0" fontId="29" fillId="6" borderId="0" xfId="0" applyFont="1" applyFill="1" applyBorder="1" applyAlignment="1">
      <alignment horizontal="right" vertical="center" wrapText="1"/>
    </xf>
    <xf numFmtId="0" fontId="29" fillId="6" borderId="12" xfId="0" applyFont="1" applyFill="1" applyBorder="1" applyAlignment="1">
      <alignment horizontal="right" vertical="center" wrapText="1"/>
    </xf>
    <xf numFmtId="0" fontId="29" fillId="6" borderId="12" xfId="0" applyFont="1" applyFill="1" applyBorder="1" applyAlignment="1">
      <alignment horizontal="center" vertical="center"/>
    </xf>
    <xf numFmtId="0" fontId="29" fillId="4" borderId="10" xfId="0" applyFont="1" applyFill="1" applyBorder="1" applyAlignment="1">
      <alignment horizontal="center" vertical="center"/>
    </xf>
    <xf numFmtId="0" fontId="29" fillId="4" borderId="8" xfId="0" applyFont="1" applyFill="1" applyBorder="1" applyAlignment="1">
      <alignment horizontal="center" vertical="center"/>
    </xf>
    <xf numFmtId="0" fontId="29" fillId="6" borderId="11" xfId="0" applyFont="1" applyFill="1" applyBorder="1" applyAlignment="1">
      <alignment horizontal="center" vertical="center"/>
    </xf>
    <xf numFmtId="0" fontId="29" fillId="6" borderId="9" xfId="0" applyFont="1" applyFill="1" applyBorder="1" applyAlignment="1">
      <alignment horizontal="center" vertical="center"/>
    </xf>
    <xf numFmtId="0" fontId="29" fillId="6" borderId="7" xfId="0" applyFont="1" applyFill="1" applyBorder="1" applyAlignment="1">
      <alignment horizontal="center" vertical="center"/>
    </xf>
    <xf numFmtId="0" fontId="105" fillId="2" borderId="0" xfId="0" applyFont="1" applyFill="1" applyAlignment="1">
      <alignment horizontal="left" vertical="top" wrapText="1"/>
    </xf>
    <xf numFmtId="0" fontId="82" fillId="2" borderId="0" xfId="0" applyFont="1" applyFill="1" applyAlignment="1">
      <alignment horizontal="left" vertical="top" wrapText="1"/>
    </xf>
    <xf numFmtId="0" fontId="45" fillId="2" borderId="0" xfId="0" applyFont="1" applyFill="1" applyAlignment="1">
      <alignment horizontal="left" vertical="top" wrapText="1"/>
    </xf>
    <xf numFmtId="0" fontId="49" fillId="4" borderId="0"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31" fillId="2" borderId="0" xfId="0" applyFont="1" applyFill="1" applyAlignment="1">
      <alignment horizontal="left" vertical="top" wrapText="1"/>
    </xf>
    <xf numFmtId="0" fontId="65" fillId="2" borderId="0" xfId="0" applyFont="1" applyFill="1" applyAlignment="1">
      <alignment horizontal="center"/>
    </xf>
    <xf numFmtId="0" fontId="64" fillId="2" borderId="0" xfId="0" applyFont="1" applyFill="1" applyAlignment="1">
      <alignment horizontal="center"/>
    </xf>
    <xf numFmtId="0" fontId="45" fillId="2" borderId="0" xfId="0" applyFont="1" applyFill="1" applyBorder="1" applyAlignment="1">
      <alignment horizontal="left" wrapText="1"/>
    </xf>
    <xf numFmtId="0" fontId="46" fillId="2" borderId="0" xfId="0" applyFont="1" applyFill="1" applyAlignment="1">
      <alignment horizontal="left" vertical="top" wrapText="1"/>
    </xf>
    <xf numFmtId="0" fontId="45" fillId="2" borderId="0" xfId="0" applyFont="1" applyFill="1" applyAlignment="1">
      <alignment horizontal="left" vertical="top"/>
    </xf>
    <xf numFmtId="0" fontId="82" fillId="2" borderId="0" xfId="0" applyFont="1" applyFill="1" applyAlignment="1">
      <alignment horizontal="left" vertical="top"/>
    </xf>
    <xf numFmtId="0" fontId="46" fillId="0" borderId="0" xfId="0" applyFont="1" applyAlignment="1">
      <alignment horizontal="left"/>
    </xf>
    <xf numFmtId="0" fontId="82" fillId="2" borderId="0" xfId="0" applyFont="1" applyFill="1" applyAlignment="1">
      <alignment horizontal="left" wrapText="1"/>
    </xf>
    <xf numFmtId="0" fontId="45" fillId="2" borderId="0" xfId="0" applyFont="1" applyFill="1" applyAlignment="1">
      <alignment horizontal="left" vertical="center" wrapText="1"/>
    </xf>
    <xf numFmtId="0" fontId="45" fillId="2" borderId="0" xfId="0" applyFont="1" applyFill="1" applyAlignment="1">
      <alignment horizontal="left" wrapText="1"/>
    </xf>
    <xf numFmtId="0" fontId="46" fillId="2" borderId="0" xfId="0" applyFont="1" applyFill="1" applyAlignment="1">
      <alignment horizontal="left" wrapText="1"/>
    </xf>
    <xf numFmtId="0" fontId="18" fillId="2" borderId="0" xfId="0" applyFont="1" applyFill="1" applyAlignment="1">
      <alignment horizontal="left" vertical="top" wrapText="1"/>
    </xf>
    <xf numFmtId="0" fontId="77" fillId="4" borderId="0" xfId="0" applyFont="1" applyFill="1" applyAlignment="1">
      <alignment horizontal="center" vertical="center" wrapText="1"/>
    </xf>
    <xf numFmtId="0" fontId="28" fillId="2" borderId="0" xfId="0" applyFont="1" applyFill="1" applyBorder="1" applyAlignment="1">
      <alignment horizontal="left" vertical="center" wrapText="1"/>
    </xf>
  </cellXfs>
  <cellStyles count="196">
    <cellStyle name="Comma" xfId="1" builtinId="3"/>
    <cellStyle name="Comma 10" xfId="107"/>
    <cellStyle name="Comma 10 2" xfId="169"/>
    <cellStyle name="Comma 11" xfId="133"/>
    <cellStyle name="Comma 11 2" xfId="195"/>
    <cellStyle name="Comma 12" xfId="137"/>
    <cellStyle name="Comma 13" xfId="135"/>
    <cellStyle name="Comma 2" xfId="2"/>
    <cellStyle name="Comma 2 2" xfId="3"/>
    <cellStyle name="Comma 2 2 2" xfId="138"/>
    <cellStyle name="Comma 3" xfId="4"/>
    <cellStyle name="Comma 3 2" xfId="5"/>
    <cellStyle name="Comma 3 2 2" xfId="6"/>
    <cellStyle name="Comma 3 2 2 2" xfId="141"/>
    <cellStyle name="Comma 3 2 3" xfId="140"/>
    <cellStyle name="Comma 3 3" xfId="7"/>
    <cellStyle name="Comma 3 3 2" xfId="142"/>
    <cellStyle name="Comma 3 4" xfId="139"/>
    <cellStyle name="Comma 4" xfId="8"/>
    <cellStyle name="Comma 4 2" xfId="9"/>
    <cellStyle name="Comma 4 2 2" xfId="10"/>
    <cellStyle name="Comma 4 2 2 2" xfId="145"/>
    <cellStyle name="Comma 4 2 3" xfId="144"/>
    <cellStyle name="Comma 4 3" xfId="11"/>
    <cellStyle name="Comma 4 3 2" xfId="146"/>
    <cellStyle name="Comma 4 4" xfId="143"/>
    <cellStyle name="Comma 5" xfId="12"/>
    <cellStyle name="Comma 6" xfId="13"/>
    <cellStyle name="Comma 6 2" xfId="14"/>
    <cellStyle name="Comma 6 2 2" xfId="148"/>
    <cellStyle name="Comma 6 3" xfId="147"/>
    <cellStyle name="Comma 7" xfId="15"/>
    <cellStyle name="Comma 8" xfId="16"/>
    <cellStyle name="Comma 8 2" xfId="149"/>
    <cellStyle name="Comma 9" xfId="17"/>
    <cellStyle name="Currency" xfId="87" builtinId="4"/>
    <cellStyle name="Currency 2" xfId="167"/>
    <cellStyle name="Normal" xfId="0" builtinId="0"/>
    <cellStyle name="Normal 10" xfId="18"/>
    <cellStyle name="Normal 11" xfId="19"/>
    <cellStyle name="Normal 12" xfId="20"/>
    <cellStyle name="Normal 13" xfId="21"/>
    <cellStyle name="Normal 14" xfId="22"/>
    <cellStyle name="Normal 15" xfId="23"/>
    <cellStyle name="Normal 16" xfId="24"/>
    <cellStyle name="Normal 16 2" xfId="25"/>
    <cellStyle name="Normal 16 2 2" xfId="151"/>
    <cellStyle name="Normal 16 3" xfId="150"/>
    <cellStyle name="Normal 16_AZUA" xfId="99"/>
    <cellStyle name="Normal 17" xfId="26"/>
    <cellStyle name="Normal 18" xfId="27"/>
    <cellStyle name="Normal 18 2" xfId="152"/>
    <cellStyle name="Normal 19" xfId="28"/>
    <cellStyle name="Normal 19 2" xfId="153"/>
    <cellStyle name="Normal 2" xfId="29"/>
    <cellStyle name="Normal 2 2" xfId="30"/>
    <cellStyle name="Normal 20" xfId="88"/>
    <cellStyle name="Normal 21" xfId="106"/>
    <cellStyle name="Normal 21 2" xfId="168"/>
    <cellStyle name="Normal 22" xfId="108"/>
    <cellStyle name="Normal 22 2" xfId="170"/>
    <cellStyle name="Normal 23" xfId="109"/>
    <cellStyle name="Normal 23 2" xfId="171"/>
    <cellStyle name="Normal 24" xfId="110"/>
    <cellStyle name="Normal 24 2" xfId="172"/>
    <cellStyle name="Normal 25" xfId="111"/>
    <cellStyle name="Normal 25 2" xfId="173"/>
    <cellStyle name="Normal 26" xfId="112"/>
    <cellStyle name="Normal 26 2" xfId="174"/>
    <cellStyle name="Normal 27" xfId="113"/>
    <cellStyle name="Normal 27 2" xfId="175"/>
    <cellStyle name="Normal 28" xfId="114"/>
    <cellStyle name="Normal 28 2" xfId="176"/>
    <cellStyle name="Normal 29" xfId="115"/>
    <cellStyle name="Normal 29 2" xfId="177"/>
    <cellStyle name="Normal 3" xfId="31"/>
    <cellStyle name="Normal 30" xfId="116"/>
    <cellStyle name="Normal 30 2" xfId="178"/>
    <cellStyle name="Normal 31" xfId="117"/>
    <cellStyle name="Normal 31 2" xfId="179"/>
    <cellStyle name="Normal 32" xfId="118"/>
    <cellStyle name="Normal 32 2" xfId="180"/>
    <cellStyle name="Normal 33" xfId="119"/>
    <cellStyle name="Normal 33 2" xfId="181"/>
    <cellStyle name="Normal 34" xfId="120"/>
    <cellStyle name="Normal 34 2" xfId="182"/>
    <cellStyle name="Normal 35" xfId="121"/>
    <cellStyle name="Normal 35 2" xfId="183"/>
    <cellStyle name="Normal 36" xfId="122"/>
    <cellStyle name="Normal 36 2" xfId="184"/>
    <cellStyle name="Normal 37" xfId="123"/>
    <cellStyle name="Normal 37 2" xfId="185"/>
    <cellStyle name="Normal 38" xfId="124"/>
    <cellStyle name="Normal 38 2" xfId="186"/>
    <cellStyle name="Normal 39" xfId="125"/>
    <cellStyle name="Normal 39 2" xfId="187"/>
    <cellStyle name="Normal 4" xfId="32"/>
    <cellStyle name="Normal 4 2" xfId="33"/>
    <cellStyle name="Normal 4 2 2" xfId="34"/>
    <cellStyle name="Normal 4 2 2 2" xfId="156"/>
    <cellStyle name="Normal 4 2 3" xfId="155"/>
    <cellStyle name="Normal 4 2_AZUA" xfId="101"/>
    <cellStyle name="Normal 4 3" xfId="35"/>
    <cellStyle name="Normal 4 3 2" xfId="157"/>
    <cellStyle name="Normal 4 4" xfId="154"/>
    <cellStyle name="Normal 4_AZUA" xfId="100"/>
    <cellStyle name="Normal 40" xfId="126"/>
    <cellStyle name="Normal 40 2" xfId="188"/>
    <cellStyle name="Normal 41" xfId="127"/>
    <cellStyle name="Normal 41 2" xfId="189"/>
    <cellStyle name="Normal 42" xfId="128"/>
    <cellStyle name="Normal 42 2" xfId="190"/>
    <cellStyle name="Normal 43" xfId="129"/>
    <cellStyle name="Normal 43 2" xfId="191"/>
    <cellStyle name="Normal 44" xfId="130"/>
    <cellStyle name="Normal 44 2" xfId="192"/>
    <cellStyle name="Normal 45" xfId="131"/>
    <cellStyle name="Normal 45 2" xfId="193"/>
    <cellStyle name="Normal 46" xfId="132"/>
    <cellStyle name="Normal 46 2" xfId="194"/>
    <cellStyle name="Normal 47" xfId="136"/>
    <cellStyle name="Normal 48" xfId="134"/>
    <cellStyle name="Normal 5" xfId="36"/>
    <cellStyle name="Normal 5 2" xfId="37"/>
    <cellStyle name="Normal 5 2 2" xfId="38"/>
    <cellStyle name="Normal 5 2 2 2" xfId="160"/>
    <cellStyle name="Normal 5 2 3" xfId="159"/>
    <cellStyle name="Normal 5 2_AZUA" xfId="103"/>
    <cellStyle name="Normal 5 3" xfId="39"/>
    <cellStyle name="Normal 5 3 2" xfId="161"/>
    <cellStyle name="Normal 5 4" xfId="158"/>
    <cellStyle name="Normal 5_AZUA" xfId="102"/>
    <cellStyle name="Normal 6" xfId="40"/>
    <cellStyle name="Normal 6 2" xfId="41"/>
    <cellStyle name="Normal 6_AZUA" xfId="104"/>
    <cellStyle name="Normal 7" xfId="42"/>
    <cellStyle name="Normal 8" xfId="43"/>
    <cellStyle name="Normal 9" xfId="44"/>
    <cellStyle name="Normal_BARAHONA" xfId="105"/>
    <cellStyle name="Normal_BOCA CHICA-" xfId="89"/>
    <cellStyle name="Normal_BONAO" xfId="96"/>
    <cellStyle name="Normal_C-16 GGC MENSUAL" xfId="45"/>
    <cellStyle name="Normal_C-18 CENTRAL MENSUAL" xfId="46"/>
    <cellStyle name="Normal_C-20 FERIA" xfId="47"/>
    <cellStyle name="Normal_C-21 FERIA POR AÑOS" xfId="86"/>
    <cellStyle name="Normal_C-22 HERRERA" xfId="48"/>
    <cellStyle name="Normal_C-24 ORIENTAL" xfId="49"/>
    <cellStyle name="Normal_C-26 VILLA MELLA" xfId="50"/>
    <cellStyle name="Normal_C-30 LOS MINAS" xfId="51"/>
    <cellStyle name="Normal_C-32 LA FE" xfId="52"/>
    <cellStyle name="Normal_C-32 LOS PROCERES" xfId="53"/>
    <cellStyle name="Normal_C-34 SANTIAGO" xfId="54"/>
    <cellStyle name="Normal_C-36 PUERTO PLATA" xfId="55"/>
    <cellStyle name="Normal_C-38 SAN FCO." xfId="56"/>
    <cellStyle name="Normal_C-40 LA VEGA" xfId="57"/>
    <cellStyle name="Normal_C-42 BONAO" xfId="58"/>
    <cellStyle name="Normal_C-44 MOCA" xfId="59"/>
    <cellStyle name="Normal_C-46 SALCEDO" xfId="60"/>
    <cellStyle name="Normal_C-48 VALVERDE" xfId="61"/>
    <cellStyle name="Normal_C-50 NAGUA" xfId="62"/>
    <cellStyle name="Normal_C-52 MONTECRISTI" xfId="63"/>
    <cellStyle name="Normal_C-54 SAN PEDRO" xfId="64"/>
    <cellStyle name="Normal_C-56 ROMANA" xfId="65"/>
    <cellStyle name="Normal_C-58 HIGUEY" xfId="66"/>
    <cellStyle name="Normal_C-60 EL SEYBO" xfId="67"/>
    <cellStyle name="Normal_C-62 SAN CRISTOBAL" xfId="68"/>
    <cellStyle name="Normal_C-64 BANI" xfId="69"/>
    <cellStyle name="Normal_C-66 AZUA" xfId="70"/>
    <cellStyle name="Normal_C-68 BARAHONA" xfId="71"/>
    <cellStyle name="Normal_C-70 SAN JUAN" xfId="72"/>
    <cellStyle name="Normal_C-72 SAMANA" xfId="73"/>
    <cellStyle name="Normal_C-74 OGC SANTIAGO" xfId="74"/>
    <cellStyle name="Normal_C-76 MAXIMO GOMEZ" xfId="75"/>
    <cellStyle name="Normal_Cerveza_litros_absolutos" xfId="76"/>
    <cellStyle name="Normal_Datos ITBIS" xfId="77"/>
    <cellStyle name="Normal_HIGUEY" xfId="97"/>
    <cellStyle name="Normal_LA VEGA" xfId="95"/>
    <cellStyle name="Normal_LOS PROCERES" xfId="90"/>
    <cellStyle name="Normal_PUERTO PLATA" xfId="91"/>
    <cellStyle name="Normal_RECAUDACION MENSUAL" xfId="98"/>
    <cellStyle name="Normal_SAMANA" xfId="93"/>
    <cellStyle name="Normal_SAN FCO." xfId="94"/>
    <cellStyle name="Normal_VALVERDE" xfId="92"/>
    <cellStyle name="Percent" xfId="78" builtinId="5"/>
    <cellStyle name="Percent 2" xfId="79"/>
    <cellStyle name="Percent 3" xfId="80"/>
    <cellStyle name="Percent 3 2" xfId="81"/>
    <cellStyle name="Percent 3 2 2" xfId="82"/>
    <cellStyle name="Percent 3 2 2 2" xfId="165"/>
    <cellStyle name="Percent 3 2 3" xfId="164"/>
    <cellStyle name="Percent 3 3" xfId="83"/>
    <cellStyle name="Percent 3 3 2" xfId="166"/>
    <cellStyle name="Percent 3 4" xfId="163"/>
    <cellStyle name="Percent 4" xfId="84"/>
    <cellStyle name="Percent 5" xfId="85"/>
    <cellStyle name="Percent 6" xfId="162"/>
  </cellStyles>
  <dxfs count="0"/>
  <tableStyles count="0" defaultTableStyle="TableStyleMedium9" defaultPivotStyle="PivotStyleLight16"/>
  <colors>
    <mruColors>
      <color rgb="FF92D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theme" Target="theme/theme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worksheet" Target="worksheets/sheet164.xml"/><Relationship Id="rId169" Type="http://schemas.openxmlformats.org/officeDocument/2006/relationships/worksheet" Target="worksheets/sheet169.xml"/><Relationship Id="rId177"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calcChain" Target="calcChain.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s>
</file>

<file path=xl/charts/_rels/chart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1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1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1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1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1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2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5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6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6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6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6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0.xml.rels><?xml version="1.0" encoding="UTF-8" standalone="yes"?>
<Relationships xmlns="http://schemas.openxmlformats.org/package/2006/relationships"><Relationship Id="rId1" Type="http://schemas.openxmlformats.org/officeDocument/2006/relationships/chartUserShapes" Target="../drawings/drawing82.xml"/></Relationships>
</file>

<file path=xl/charts/_rels/chart7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3.xml.rels><?xml version="1.0" encoding="UTF-8" standalone="yes"?>
<Relationships xmlns="http://schemas.openxmlformats.org/package/2006/relationships"><Relationship Id="rId1" Type="http://schemas.openxmlformats.org/officeDocument/2006/relationships/chartUserShapes" Target="../drawings/drawing83.xml"/></Relationships>
</file>

<file path=xl/charts/_rels/chart7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6.xml.rels><?xml version="1.0" encoding="UTF-8" standalone="yes"?>
<Relationships xmlns="http://schemas.openxmlformats.org/package/2006/relationships"><Relationship Id="rId1" Type="http://schemas.openxmlformats.org/officeDocument/2006/relationships/chartUserShapes" Target="../drawings/drawing85.xml"/></Relationships>
</file>

<file path=xl/charts/_rels/chart7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86.xml"/></Relationships>
</file>

<file path=xl/charts/_rels/chart8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8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9.3055555555555558E-2"/>
          <c:y val="5.0901866433362496E-2"/>
          <c:w val="0.81666666666666665"/>
          <c:h val="0.67559018664333625"/>
        </c:manualLayout>
      </c:layout>
      <c:pie3DChart>
        <c:varyColors val="1"/>
        <c:ser>
          <c:idx val="0"/>
          <c:order val="0"/>
          <c:explosion val="25"/>
          <c:dPt>
            <c:idx val="0"/>
            <c:bubble3D val="0"/>
            <c:spPr>
              <a:gradFill flip="none" rotWithShape="1">
                <a:gsLst>
                  <a:gs pos="0">
                    <a:schemeClr val="accent5">
                      <a:lumMod val="75000"/>
                      <a:shade val="30000"/>
                      <a:satMod val="115000"/>
                    </a:schemeClr>
                  </a:gs>
                  <a:gs pos="50000">
                    <a:schemeClr val="accent5">
                      <a:lumMod val="75000"/>
                      <a:shade val="67500"/>
                      <a:satMod val="115000"/>
                    </a:schemeClr>
                  </a:gs>
                  <a:gs pos="100000">
                    <a:schemeClr val="accent5">
                      <a:lumMod val="75000"/>
                      <a:shade val="100000"/>
                      <a:satMod val="115000"/>
                    </a:schemeClr>
                  </a:gs>
                </a:gsLst>
                <a:lin ang="2700000" scaled="1"/>
                <a:tileRect/>
              </a:gradFill>
            </c:spPr>
          </c:dPt>
          <c:dPt>
            <c:idx val="1"/>
            <c:bubble3D val="0"/>
          </c:dPt>
          <c:dPt>
            <c:idx val="2"/>
            <c:bubble3D val="0"/>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c:spPr>
          </c:dPt>
          <c:dLbls>
            <c:dLbl>
              <c:idx val="0"/>
              <c:layout>
                <c:manualLayout>
                  <c:x val="-0.1584242371897297"/>
                  <c:y val="-0.22406398804892472"/>
                </c:manualLayout>
              </c:layout>
              <c:showLegendKey val="0"/>
              <c:showVal val="1"/>
              <c:showCatName val="1"/>
              <c:showSerName val="0"/>
              <c:showPercent val="0"/>
              <c:showBubbleSize val="0"/>
              <c:extLst>
                <c:ext xmlns:c15="http://schemas.microsoft.com/office/drawing/2012/chart" uri="{CE6537A1-D6FC-4f65-9D91-7224C49458BB}">
                  <c15:layout/>
                </c:ext>
              </c:extLst>
            </c:dLbl>
            <c:dLbl>
              <c:idx val="1"/>
              <c:layout>
                <c:manualLayout>
                  <c:x val="0.12520855825380145"/>
                  <c:y val="4.8157853786063305E-2"/>
                </c:manualLayout>
              </c:layout>
              <c:showLegendKey val="0"/>
              <c:showVal val="1"/>
              <c:showCatName val="1"/>
              <c:showSerName val="0"/>
              <c:showPercent val="0"/>
              <c:showBubbleSize val="0"/>
              <c:extLst>
                <c:ext xmlns:c15="http://schemas.microsoft.com/office/drawing/2012/chart" uri="{CE6537A1-D6FC-4f65-9D91-7224C49458BB}">
                  <c15:layout/>
                </c:ext>
              </c:extLst>
            </c:dLbl>
            <c:spPr>
              <a:noFill/>
              <a:ln w="25400">
                <a:noFill/>
              </a:ln>
            </c:spPr>
            <c:txPr>
              <a:bodyPr/>
              <a:lstStyle/>
              <a:p>
                <a:pPr>
                  <a:defRPr sz="950" b="1">
                    <a:latin typeface="Trebuchet MS" panose="020B0603020202020204" pitchFamily="34" charset="0"/>
                  </a:defRPr>
                </a:pPr>
                <a:endParaRPr lang="es-DO"/>
              </a:p>
            </c:txPr>
            <c:showLegendKey val="0"/>
            <c:showVal val="1"/>
            <c:showCatName val="1"/>
            <c:showSerName val="0"/>
            <c:showPercent val="0"/>
            <c:showBubbleSize val="0"/>
            <c:showLeaderLines val="1"/>
            <c:extLst>
              <c:ext xmlns:c15="http://schemas.microsoft.com/office/drawing/2012/chart" uri="{CE6537A1-D6FC-4f65-9D91-7224C49458BB}">
                <c15:layout/>
              </c:ext>
            </c:extLst>
          </c:dLbls>
          <c:cat>
            <c:strRef>
              <c:f>'OFICINAS RECAUD'!$C$17:$C$19</c:f>
              <c:strCache>
                <c:ptCount val="3"/>
                <c:pt idx="0">
                  <c:v>DGII</c:v>
                </c:pt>
                <c:pt idx="1">
                  <c:v>DGA</c:v>
                </c:pt>
                <c:pt idx="2">
                  <c:v>TN</c:v>
                </c:pt>
              </c:strCache>
            </c:strRef>
          </c:cat>
          <c:val>
            <c:numRef>
              <c:f>'OFICINAS RECAUD'!$E$17:$E$19</c:f>
              <c:numCache>
                <c:formatCode>0.0%</c:formatCode>
                <c:ptCount val="3"/>
                <c:pt idx="0">
                  <c:v>0.7509221688971679</c:v>
                </c:pt>
                <c:pt idx="1">
                  <c:v>0.19500751964714436</c:v>
                </c:pt>
                <c:pt idx="2">
                  <c:v>5.4070311455687747E-2</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gap"/>
    <c:showDLblsOverMax val="0"/>
  </c:chart>
  <c:spPr>
    <a:noFill/>
    <a:ln w="9525">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64818176"/>
        <c:axId val="64819968"/>
      </c:barChart>
      <c:catAx>
        <c:axId val="6481817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4819968"/>
        <c:crosses val="autoZero"/>
        <c:auto val="1"/>
        <c:lblAlgn val="ctr"/>
        <c:lblOffset val="100"/>
        <c:tickLblSkip val="1"/>
        <c:tickMarkSkip val="1"/>
        <c:noMultiLvlLbl val="0"/>
      </c:catAx>
      <c:valAx>
        <c:axId val="648199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48181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64836352"/>
        <c:axId val="64837888"/>
      </c:barChart>
      <c:catAx>
        <c:axId val="6483635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4837888"/>
        <c:crosses val="autoZero"/>
        <c:auto val="1"/>
        <c:lblAlgn val="ctr"/>
        <c:lblOffset val="100"/>
        <c:tickLblSkip val="1"/>
        <c:tickMarkSkip val="1"/>
        <c:noMultiLvlLbl val="0"/>
      </c:catAx>
      <c:valAx>
        <c:axId val="6483788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483635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64971904"/>
        <c:axId val="64973440"/>
        <c:axId val="0"/>
      </c:bar3DChart>
      <c:catAx>
        <c:axId val="649719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64973440"/>
        <c:crosses val="autoZero"/>
        <c:auto val="1"/>
        <c:lblAlgn val="ctr"/>
        <c:lblOffset val="100"/>
        <c:tickLblSkip val="2"/>
        <c:tickMarkSkip val="1"/>
        <c:noMultiLvlLbl val="0"/>
      </c:catAx>
      <c:valAx>
        <c:axId val="64973440"/>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6497190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65004288"/>
        <c:axId val="65005824"/>
        <c:axId val="0"/>
      </c:bar3DChart>
      <c:catAx>
        <c:axId val="6500428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65005824"/>
        <c:crosses val="autoZero"/>
        <c:auto val="1"/>
        <c:lblAlgn val="ctr"/>
        <c:lblOffset val="100"/>
        <c:tickLblSkip val="1"/>
        <c:tickMarkSkip val="1"/>
        <c:noMultiLvlLbl val="0"/>
      </c:catAx>
      <c:valAx>
        <c:axId val="6500582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6500428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65027072"/>
        <c:axId val="65045248"/>
        <c:axId val="0"/>
      </c:bar3DChart>
      <c:catAx>
        <c:axId val="6502707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65045248"/>
        <c:crosses val="autoZero"/>
        <c:auto val="1"/>
        <c:lblAlgn val="ctr"/>
        <c:lblOffset val="100"/>
        <c:tickLblSkip val="1"/>
        <c:tickMarkSkip val="1"/>
        <c:noMultiLvlLbl val="0"/>
      </c:catAx>
      <c:valAx>
        <c:axId val="6504524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650270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65062016"/>
        <c:axId val="65063552"/>
      </c:barChart>
      <c:catAx>
        <c:axId val="650620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5063552"/>
        <c:crosses val="autoZero"/>
        <c:auto val="1"/>
        <c:lblAlgn val="ctr"/>
        <c:lblOffset val="100"/>
        <c:tickLblSkip val="1"/>
        <c:tickMarkSkip val="1"/>
        <c:noMultiLvlLbl val="0"/>
      </c:catAx>
      <c:valAx>
        <c:axId val="650635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50620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65084032"/>
        <c:axId val="65089920"/>
      </c:barChart>
      <c:catAx>
        <c:axId val="650840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5089920"/>
        <c:crosses val="autoZero"/>
        <c:auto val="1"/>
        <c:lblAlgn val="ctr"/>
        <c:lblOffset val="100"/>
        <c:tickLblSkip val="1"/>
        <c:tickMarkSkip val="1"/>
        <c:noMultiLvlLbl val="0"/>
      </c:catAx>
      <c:valAx>
        <c:axId val="6508992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50840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65118976"/>
        <c:axId val="65120512"/>
        <c:axId val="0"/>
      </c:bar3DChart>
      <c:catAx>
        <c:axId val="651189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65120512"/>
        <c:crosses val="autoZero"/>
        <c:auto val="1"/>
        <c:lblAlgn val="ctr"/>
        <c:lblOffset val="100"/>
        <c:tickLblSkip val="2"/>
        <c:tickMarkSkip val="1"/>
        <c:noMultiLvlLbl val="0"/>
      </c:catAx>
      <c:valAx>
        <c:axId val="6512051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6511897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65147264"/>
        <c:axId val="65148800"/>
        <c:axId val="0"/>
      </c:bar3DChart>
      <c:catAx>
        <c:axId val="65147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65148800"/>
        <c:crosses val="autoZero"/>
        <c:auto val="1"/>
        <c:lblAlgn val="ctr"/>
        <c:lblOffset val="100"/>
        <c:tickLblSkip val="1"/>
        <c:tickMarkSkip val="1"/>
        <c:noMultiLvlLbl val="0"/>
      </c:catAx>
      <c:valAx>
        <c:axId val="651488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651472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64170624"/>
        <c:axId val="64766336"/>
        <c:axId val="0"/>
      </c:bar3DChart>
      <c:catAx>
        <c:axId val="641706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64766336"/>
        <c:crosses val="autoZero"/>
        <c:auto val="1"/>
        <c:lblAlgn val="ctr"/>
        <c:lblOffset val="100"/>
        <c:tickLblSkip val="1"/>
        <c:tickMarkSkip val="1"/>
        <c:noMultiLvlLbl val="0"/>
      </c:catAx>
      <c:valAx>
        <c:axId val="6476633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64170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65184512"/>
        <c:axId val="65186048"/>
      </c:barChart>
      <c:catAx>
        <c:axId val="6518451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5186048"/>
        <c:crosses val="autoZero"/>
        <c:auto val="1"/>
        <c:lblAlgn val="ctr"/>
        <c:lblOffset val="100"/>
        <c:tickLblSkip val="1"/>
        <c:tickMarkSkip val="1"/>
        <c:noMultiLvlLbl val="0"/>
      </c:catAx>
      <c:valAx>
        <c:axId val="6518604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518451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65202432"/>
        <c:axId val="65204224"/>
      </c:barChart>
      <c:catAx>
        <c:axId val="652024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5204224"/>
        <c:crosses val="autoZero"/>
        <c:auto val="1"/>
        <c:lblAlgn val="ctr"/>
        <c:lblOffset val="100"/>
        <c:tickLblSkip val="1"/>
        <c:tickMarkSkip val="1"/>
        <c:noMultiLvlLbl val="0"/>
      </c:catAx>
      <c:valAx>
        <c:axId val="652042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652024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83657088"/>
        <c:axId val="83658624"/>
        <c:axId val="0"/>
      </c:bar3DChart>
      <c:catAx>
        <c:axId val="8365708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83658624"/>
        <c:crosses val="autoZero"/>
        <c:auto val="1"/>
        <c:lblAlgn val="ctr"/>
        <c:lblOffset val="100"/>
        <c:tickLblSkip val="2"/>
        <c:tickMarkSkip val="1"/>
        <c:noMultiLvlLbl val="0"/>
      </c:catAx>
      <c:valAx>
        <c:axId val="836586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8365708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83685376"/>
        <c:axId val="83686912"/>
        <c:axId val="0"/>
      </c:bar3DChart>
      <c:catAx>
        <c:axId val="83685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83686912"/>
        <c:crosses val="autoZero"/>
        <c:auto val="1"/>
        <c:lblAlgn val="ctr"/>
        <c:lblOffset val="100"/>
        <c:tickLblSkip val="1"/>
        <c:tickMarkSkip val="1"/>
        <c:noMultiLvlLbl val="0"/>
      </c:catAx>
      <c:valAx>
        <c:axId val="836869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8368537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84195584"/>
        <c:axId val="84344832"/>
        <c:axId val="0"/>
      </c:bar3DChart>
      <c:catAx>
        <c:axId val="8419558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84344832"/>
        <c:crosses val="autoZero"/>
        <c:auto val="1"/>
        <c:lblAlgn val="ctr"/>
        <c:lblOffset val="100"/>
        <c:tickLblSkip val="1"/>
        <c:tickMarkSkip val="1"/>
        <c:noMultiLvlLbl val="0"/>
      </c:catAx>
      <c:valAx>
        <c:axId val="84344832"/>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8419558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84398464"/>
        <c:axId val="84400000"/>
      </c:barChart>
      <c:catAx>
        <c:axId val="843984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84400000"/>
        <c:crosses val="autoZero"/>
        <c:auto val="1"/>
        <c:lblAlgn val="ctr"/>
        <c:lblOffset val="100"/>
        <c:tickLblSkip val="1"/>
        <c:tickMarkSkip val="1"/>
        <c:noMultiLvlLbl val="0"/>
      </c:catAx>
      <c:valAx>
        <c:axId val="8440000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843984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84436864"/>
        <c:axId val="84438400"/>
      </c:barChart>
      <c:catAx>
        <c:axId val="844368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84438400"/>
        <c:crosses val="autoZero"/>
        <c:auto val="1"/>
        <c:lblAlgn val="ctr"/>
        <c:lblOffset val="100"/>
        <c:tickLblSkip val="1"/>
        <c:tickMarkSkip val="1"/>
        <c:noMultiLvlLbl val="0"/>
      </c:catAx>
      <c:valAx>
        <c:axId val="8443840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844368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84504576"/>
        <c:axId val="84506112"/>
        <c:axId val="0"/>
      </c:bar3DChart>
      <c:catAx>
        <c:axId val="845045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84506112"/>
        <c:crosses val="autoZero"/>
        <c:auto val="1"/>
        <c:lblAlgn val="ctr"/>
        <c:lblOffset val="100"/>
        <c:tickLblSkip val="2"/>
        <c:tickMarkSkip val="1"/>
        <c:noMultiLvlLbl val="0"/>
      </c:catAx>
      <c:valAx>
        <c:axId val="8450611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8450457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84528512"/>
        <c:axId val="84546688"/>
        <c:axId val="0"/>
      </c:bar3DChart>
      <c:catAx>
        <c:axId val="845285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84546688"/>
        <c:crosses val="autoZero"/>
        <c:auto val="1"/>
        <c:lblAlgn val="ctr"/>
        <c:lblOffset val="100"/>
        <c:tickLblSkip val="1"/>
        <c:tickMarkSkip val="1"/>
        <c:noMultiLvlLbl val="0"/>
      </c:catAx>
      <c:valAx>
        <c:axId val="8454668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84528512"/>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84576128"/>
        <c:axId val="84577664"/>
        <c:axId val="0"/>
      </c:bar3DChart>
      <c:catAx>
        <c:axId val="8457612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84577664"/>
        <c:crosses val="autoZero"/>
        <c:auto val="1"/>
        <c:lblAlgn val="ctr"/>
        <c:lblOffset val="100"/>
        <c:tickLblSkip val="1"/>
        <c:tickMarkSkip val="1"/>
        <c:noMultiLvlLbl val="0"/>
      </c:catAx>
      <c:valAx>
        <c:axId val="84577664"/>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8457612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86843392"/>
        <c:axId val="86844928"/>
      </c:barChart>
      <c:catAx>
        <c:axId val="8684339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86844928"/>
        <c:crosses val="autoZero"/>
        <c:auto val="1"/>
        <c:lblAlgn val="ctr"/>
        <c:lblOffset val="100"/>
        <c:tickLblSkip val="1"/>
        <c:tickMarkSkip val="1"/>
        <c:noMultiLvlLbl val="0"/>
      </c:catAx>
      <c:valAx>
        <c:axId val="868449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8684339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86869504"/>
        <c:axId val="86871040"/>
      </c:barChart>
      <c:catAx>
        <c:axId val="868695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86871040"/>
        <c:crosses val="autoZero"/>
        <c:auto val="1"/>
        <c:lblAlgn val="ctr"/>
        <c:lblOffset val="100"/>
        <c:tickLblSkip val="1"/>
        <c:tickMarkSkip val="1"/>
        <c:noMultiLvlLbl val="0"/>
      </c:catAx>
      <c:valAx>
        <c:axId val="868710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868695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0771456"/>
        <c:axId val="90772992"/>
      </c:barChart>
      <c:catAx>
        <c:axId val="90771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0772992"/>
        <c:crosses val="autoZero"/>
        <c:auto val="1"/>
        <c:lblAlgn val="ctr"/>
        <c:lblOffset val="100"/>
        <c:tickLblSkip val="1"/>
        <c:tickMarkSkip val="1"/>
        <c:noMultiLvlLbl val="0"/>
      </c:catAx>
      <c:valAx>
        <c:axId val="90772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0771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0826240"/>
        <c:axId val="90827776"/>
      </c:barChart>
      <c:catAx>
        <c:axId val="908262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0827776"/>
        <c:crosses val="autoZero"/>
        <c:auto val="1"/>
        <c:lblAlgn val="ctr"/>
        <c:lblOffset val="100"/>
        <c:tickLblSkip val="1"/>
        <c:tickMarkSkip val="1"/>
        <c:noMultiLvlLbl val="0"/>
      </c:catAx>
      <c:valAx>
        <c:axId val="908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08262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1287552"/>
        <c:axId val="91289088"/>
      </c:barChart>
      <c:catAx>
        <c:axId val="9128755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1289088"/>
        <c:crosses val="autoZero"/>
        <c:auto val="1"/>
        <c:lblAlgn val="ctr"/>
        <c:lblOffset val="100"/>
        <c:tickLblSkip val="1"/>
        <c:tickMarkSkip val="1"/>
        <c:noMultiLvlLbl val="0"/>
      </c:catAx>
      <c:valAx>
        <c:axId val="9128908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128755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1731456"/>
        <c:axId val="91732992"/>
      </c:barChart>
      <c:catAx>
        <c:axId val="91731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1732992"/>
        <c:crosses val="autoZero"/>
        <c:auto val="1"/>
        <c:lblAlgn val="ctr"/>
        <c:lblOffset val="100"/>
        <c:tickLblSkip val="1"/>
        <c:tickMarkSkip val="1"/>
        <c:noMultiLvlLbl val="0"/>
      </c:catAx>
      <c:valAx>
        <c:axId val="91732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1731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1993600"/>
        <c:axId val="91995136"/>
      </c:barChart>
      <c:catAx>
        <c:axId val="919936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1995136"/>
        <c:crosses val="autoZero"/>
        <c:auto val="1"/>
        <c:lblAlgn val="ctr"/>
        <c:lblOffset val="100"/>
        <c:tickLblSkip val="2"/>
        <c:tickMarkSkip val="1"/>
        <c:noMultiLvlLbl val="0"/>
      </c:catAx>
      <c:valAx>
        <c:axId val="9199513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19936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3858816"/>
        <c:axId val="93864704"/>
      </c:barChart>
      <c:catAx>
        <c:axId val="9385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3864704"/>
        <c:crosses val="autoZero"/>
        <c:auto val="1"/>
        <c:lblAlgn val="ctr"/>
        <c:lblOffset val="100"/>
        <c:tickLblSkip val="2"/>
        <c:tickMarkSkip val="1"/>
        <c:noMultiLvlLbl val="0"/>
      </c:catAx>
      <c:valAx>
        <c:axId val="938647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385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3914624"/>
        <c:axId val="93916160"/>
      </c:barChart>
      <c:catAx>
        <c:axId val="93914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3916160"/>
        <c:crosses val="autoZero"/>
        <c:auto val="1"/>
        <c:lblAlgn val="ctr"/>
        <c:lblOffset val="100"/>
        <c:tickLblSkip val="1"/>
        <c:tickMarkSkip val="1"/>
        <c:noMultiLvlLbl val="0"/>
      </c:catAx>
      <c:valAx>
        <c:axId val="939161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3914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3940736"/>
        <c:axId val="93963008"/>
      </c:barChart>
      <c:catAx>
        <c:axId val="939407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3963008"/>
        <c:crosses val="autoZero"/>
        <c:auto val="1"/>
        <c:lblAlgn val="ctr"/>
        <c:lblOffset val="100"/>
        <c:tickLblSkip val="1"/>
        <c:tickMarkSkip val="1"/>
        <c:noMultiLvlLbl val="0"/>
      </c:catAx>
      <c:valAx>
        <c:axId val="9396300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39407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4130944"/>
        <c:axId val="94132480"/>
      </c:barChart>
      <c:catAx>
        <c:axId val="9413094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132480"/>
        <c:crosses val="autoZero"/>
        <c:auto val="1"/>
        <c:lblAlgn val="ctr"/>
        <c:lblOffset val="100"/>
        <c:tickLblSkip val="1"/>
        <c:tickMarkSkip val="1"/>
        <c:noMultiLvlLbl val="0"/>
      </c:catAx>
      <c:valAx>
        <c:axId val="941324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1309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4148864"/>
        <c:axId val="94171136"/>
      </c:barChart>
      <c:catAx>
        <c:axId val="941488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171136"/>
        <c:crosses val="autoZero"/>
        <c:auto val="1"/>
        <c:lblAlgn val="ctr"/>
        <c:lblOffset val="100"/>
        <c:tickLblSkip val="1"/>
        <c:tickMarkSkip val="1"/>
        <c:noMultiLvlLbl val="0"/>
      </c:catAx>
      <c:valAx>
        <c:axId val="9417113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1488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4237440"/>
        <c:axId val="94238976"/>
      </c:barChart>
      <c:catAx>
        <c:axId val="942374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238976"/>
        <c:crosses val="autoZero"/>
        <c:auto val="1"/>
        <c:lblAlgn val="ctr"/>
        <c:lblOffset val="100"/>
        <c:tickLblSkip val="2"/>
        <c:tickMarkSkip val="1"/>
        <c:noMultiLvlLbl val="0"/>
      </c:catAx>
      <c:valAx>
        <c:axId val="942389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2374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4599424"/>
        <c:axId val="94605312"/>
      </c:barChart>
      <c:catAx>
        <c:axId val="945994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605312"/>
        <c:crosses val="autoZero"/>
        <c:auto val="1"/>
        <c:lblAlgn val="ctr"/>
        <c:lblOffset val="100"/>
        <c:tickLblSkip val="2"/>
        <c:tickMarkSkip val="1"/>
        <c:noMultiLvlLbl val="0"/>
      </c:catAx>
      <c:valAx>
        <c:axId val="94605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5994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4629888"/>
        <c:axId val="94631424"/>
      </c:barChart>
      <c:catAx>
        <c:axId val="94629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631424"/>
        <c:crosses val="autoZero"/>
        <c:auto val="1"/>
        <c:lblAlgn val="ctr"/>
        <c:lblOffset val="100"/>
        <c:tickLblSkip val="2"/>
        <c:tickMarkSkip val="1"/>
        <c:noMultiLvlLbl val="0"/>
      </c:catAx>
      <c:valAx>
        <c:axId val="94631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629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4750208"/>
        <c:axId val="94751744"/>
      </c:barChart>
      <c:catAx>
        <c:axId val="9475020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751744"/>
        <c:crosses val="autoZero"/>
        <c:auto val="1"/>
        <c:lblAlgn val="ctr"/>
        <c:lblOffset val="100"/>
        <c:tickLblSkip val="2"/>
        <c:tickMarkSkip val="1"/>
        <c:noMultiLvlLbl val="0"/>
      </c:catAx>
      <c:valAx>
        <c:axId val="9475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47502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94851456"/>
        <c:axId val="94852992"/>
        <c:axId val="0"/>
      </c:bar3DChart>
      <c:catAx>
        <c:axId val="948514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94852992"/>
        <c:crosses val="autoZero"/>
        <c:auto val="1"/>
        <c:lblAlgn val="ctr"/>
        <c:lblOffset val="100"/>
        <c:tickLblSkip val="2"/>
        <c:tickMarkSkip val="1"/>
        <c:noMultiLvlLbl val="0"/>
      </c:catAx>
      <c:valAx>
        <c:axId val="948529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94851456"/>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95029888"/>
        <c:axId val="95031680"/>
        <c:axId val="0"/>
      </c:bar3DChart>
      <c:catAx>
        <c:axId val="9502988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95031680"/>
        <c:crosses val="autoZero"/>
        <c:auto val="1"/>
        <c:lblAlgn val="ctr"/>
        <c:lblOffset val="100"/>
        <c:tickLblSkip val="2"/>
        <c:tickMarkSkip val="1"/>
        <c:noMultiLvlLbl val="0"/>
      </c:catAx>
      <c:valAx>
        <c:axId val="95031680"/>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9502988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7"/>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96294784"/>
        <c:axId val="96296320"/>
        <c:axId val="0"/>
      </c:bar3DChart>
      <c:catAx>
        <c:axId val="9629478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96296320"/>
        <c:crosses val="autoZero"/>
        <c:auto val="1"/>
        <c:lblAlgn val="ctr"/>
        <c:lblOffset val="100"/>
        <c:tickLblSkip val="2"/>
        <c:tickMarkSkip val="1"/>
        <c:noMultiLvlLbl val="0"/>
      </c:catAx>
      <c:valAx>
        <c:axId val="96296320"/>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9629478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7"/>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96326016"/>
        <c:axId val="96327552"/>
        <c:axId val="0"/>
      </c:bar3DChart>
      <c:catAx>
        <c:axId val="9632601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96327552"/>
        <c:crosses val="autoZero"/>
        <c:auto val="1"/>
        <c:lblAlgn val="ctr"/>
        <c:lblOffset val="100"/>
        <c:tickLblSkip val="2"/>
        <c:tickMarkSkip val="1"/>
        <c:noMultiLvlLbl val="0"/>
      </c:catAx>
      <c:valAx>
        <c:axId val="9632755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96326016"/>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6695040"/>
        <c:axId val="96696576"/>
      </c:barChart>
      <c:catAx>
        <c:axId val="96695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6696576"/>
        <c:crosses val="autoZero"/>
        <c:auto val="1"/>
        <c:lblAlgn val="ctr"/>
        <c:lblOffset val="100"/>
        <c:tickLblSkip val="2"/>
        <c:tickMarkSkip val="1"/>
        <c:noMultiLvlLbl val="0"/>
      </c:catAx>
      <c:valAx>
        <c:axId val="966965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6695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8511104"/>
        <c:axId val="98516992"/>
      </c:barChart>
      <c:catAx>
        <c:axId val="985111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8516992"/>
        <c:crosses val="autoZero"/>
        <c:auto val="1"/>
        <c:lblAlgn val="ctr"/>
        <c:lblOffset val="100"/>
        <c:tickLblSkip val="2"/>
        <c:tickMarkSkip val="1"/>
        <c:noMultiLvlLbl val="0"/>
      </c:catAx>
      <c:valAx>
        <c:axId val="98516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85111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8607104"/>
        <c:axId val="98608640"/>
      </c:barChart>
      <c:catAx>
        <c:axId val="986071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8608640"/>
        <c:crosses val="autoZero"/>
        <c:auto val="1"/>
        <c:lblAlgn val="ctr"/>
        <c:lblOffset val="100"/>
        <c:tickLblSkip val="2"/>
        <c:tickMarkSkip val="1"/>
        <c:noMultiLvlLbl val="0"/>
      </c:catAx>
      <c:valAx>
        <c:axId val="986086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86071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98866688"/>
        <c:axId val="98868224"/>
      </c:barChart>
      <c:catAx>
        <c:axId val="988666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8868224"/>
        <c:crosses val="autoZero"/>
        <c:auto val="1"/>
        <c:lblAlgn val="ctr"/>
        <c:lblOffset val="100"/>
        <c:tickLblSkip val="2"/>
        <c:tickMarkSkip val="1"/>
        <c:noMultiLvlLbl val="0"/>
      </c:catAx>
      <c:valAx>
        <c:axId val="988682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988666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0830208"/>
        <c:axId val="100836096"/>
      </c:barChart>
      <c:catAx>
        <c:axId val="10083020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0836096"/>
        <c:crosses val="autoZero"/>
        <c:auto val="1"/>
        <c:lblAlgn val="ctr"/>
        <c:lblOffset val="100"/>
        <c:tickLblSkip val="2"/>
        <c:tickMarkSkip val="1"/>
        <c:noMultiLvlLbl val="0"/>
      </c:catAx>
      <c:valAx>
        <c:axId val="10083609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08302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184256"/>
        <c:axId val="101185792"/>
      </c:barChart>
      <c:catAx>
        <c:axId val="1011842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185792"/>
        <c:crosses val="autoZero"/>
        <c:auto val="1"/>
        <c:lblAlgn val="ctr"/>
        <c:lblOffset val="100"/>
        <c:tickLblSkip val="2"/>
        <c:tickMarkSkip val="1"/>
        <c:noMultiLvlLbl val="0"/>
      </c:catAx>
      <c:valAx>
        <c:axId val="1011857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1842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362688"/>
        <c:axId val="101364480"/>
      </c:barChart>
      <c:catAx>
        <c:axId val="1013626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364480"/>
        <c:crosses val="autoZero"/>
        <c:auto val="1"/>
        <c:lblAlgn val="ctr"/>
        <c:lblOffset val="100"/>
        <c:tickLblSkip val="2"/>
        <c:tickMarkSkip val="1"/>
        <c:noMultiLvlLbl val="0"/>
      </c:catAx>
      <c:valAx>
        <c:axId val="1013644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3626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430016"/>
        <c:axId val="101431552"/>
      </c:barChart>
      <c:catAx>
        <c:axId val="1014300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431552"/>
        <c:crosses val="autoZero"/>
        <c:auto val="1"/>
        <c:lblAlgn val="ctr"/>
        <c:lblOffset val="100"/>
        <c:tickLblSkip val="1"/>
        <c:tickMarkSkip val="1"/>
        <c:noMultiLvlLbl val="0"/>
      </c:catAx>
      <c:valAx>
        <c:axId val="1014315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4300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443840"/>
        <c:axId val="101580800"/>
      </c:barChart>
      <c:catAx>
        <c:axId val="10144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580800"/>
        <c:crosses val="autoZero"/>
        <c:auto val="1"/>
        <c:lblAlgn val="ctr"/>
        <c:lblOffset val="100"/>
        <c:tickLblSkip val="1"/>
        <c:tickMarkSkip val="1"/>
        <c:noMultiLvlLbl val="0"/>
      </c:catAx>
      <c:valAx>
        <c:axId val="10158080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44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634048"/>
        <c:axId val="101635584"/>
      </c:barChart>
      <c:catAx>
        <c:axId val="1016340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635584"/>
        <c:crosses val="autoZero"/>
        <c:auto val="1"/>
        <c:lblAlgn val="ctr"/>
        <c:lblOffset val="100"/>
        <c:tickLblSkip val="2"/>
        <c:tickMarkSkip val="1"/>
        <c:noMultiLvlLbl val="0"/>
      </c:catAx>
      <c:valAx>
        <c:axId val="10163558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6340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746176"/>
        <c:axId val="101747712"/>
      </c:barChart>
      <c:catAx>
        <c:axId val="10174617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747712"/>
        <c:crosses val="autoZero"/>
        <c:auto val="1"/>
        <c:lblAlgn val="ctr"/>
        <c:lblOffset val="100"/>
        <c:tickLblSkip val="1"/>
        <c:tickMarkSkip val="1"/>
        <c:noMultiLvlLbl val="0"/>
      </c:catAx>
      <c:valAx>
        <c:axId val="1017477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7461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776384"/>
        <c:axId val="101782272"/>
      </c:barChart>
      <c:catAx>
        <c:axId val="10177638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782272"/>
        <c:crosses val="autoZero"/>
        <c:auto val="1"/>
        <c:lblAlgn val="ctr"/>
        <c:lblOffset val="100"/>
        <c:tickLblSkip val="1"/>
        <c:tickMarkSkip val="1"/>
        <c:noMultiLvlLbl val="0"/>
      </c:catAx>
      <c:valAx>
        <c:axId val="10178227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77638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824000"/>
        <c:axId val="101825536"/>
      </c:barChart>
      <c:catAx>
        <c:axId val="101824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825536"/>
        <c:crosses val="autoZero"/>
        <c:auto val="1"/>
        <c:lblAlgn val="ctr"/>
        <c:lblOffset val="100"/>
        <c:tickLblSkip val="1"/>
        <c:tickMarkSkip val="1"/>
        <c:noMultiLvlLbl val="0"/>
      </c:catAx>
      <c:valAx>
        <c:axId val="10182553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824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01858304"/>
        <c:axId val="101917440"/>
      </c:barChart>
      <c:catAx>
        <c:axId val="1018583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917440"/>
        <c:crosses val="autoZero"/>
        <c:auto val="1"/>
        <c:lblAlgn val="ctr"/>
        <c:lblOffset val="100"/>
        <c:tickLblSkip val="1"/>
        <c:tickMarkSkip val="1"/>
        <c:noMultiLvlLbl val="0"/>
      </c:catAx>
      <c:valAx>
        <c:axId val="1019174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018583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109529728"/>
        <c:axId val="109543808"/>
        <c:axId val="0"/>
      </c:bar3DChart>
      <c:catAx>
        <c:axId val="10952972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9543808"/>
        <c:crosses val="autoZero"/>
        <c:auto val="1"/>
        <c:lblAlgn val="ctr"/>
        <c:lblOffset val="100"/>
        <c:tickLblSkip val="2"/>
        <c:tickMarkSkip val="1"/>
        <c:noMultiLvlLbl val="0"/>
      </c:catAx>
      <c:valAx>
        <c:axId val="109543808"/>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952972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109619456"/>
        <c:axId val="109629440"/>
        <c:axId val="0"/>
      </c:bar3DChart>
      <c:catAx>
        <c:axId val="1096194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09629440"/>
        <c:crosses val="autoZero"/>
        <c:auto val="1"/>
        <c:lblAlgn val="ctr"/>
        <c:lblOffset val="100"/>
        <c:tickLblSkip val="1"/>
        <c:tickMarkSkip val="1"/>
        <c:noMultiLvlLbl val="0"/>
      </c:catAx>
      <c:valAx>
        <c:axId val="10962944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0961945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109716224"/>
        <c:axId val="109717760"/>
        <c:axId val="0"/>
      </c:bar3DChart>
      <c:catAx>
        <c:axId val="1097162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9717760"/>
        <c:crosses val="autoZero"/>
        <c:auto val="1"/>
        <c:lblAlgn val="ctr"/>
        <c:lblOffset val="100"/>
        <c:tickLblSkip val="1"/>
        <c:tickMarkSkip val="1"/>
        <c:noMultiLvlLbl val="0"/>
      </c:catAx>
      <c:valAx>
        <c:axId val="109717760"/>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0971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0037632"/>
        <c:axId val="110039424"/>
      </c:barChart>
      <c:catAx>
        <c:axId val="1100376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0039424"/>
        <c:crosses val="autoZero"/>
        <c:auto val="1"/>
        <c:lblAlgn val="ctr"/>
        <c:lblOffset val="100"/>
        <c:tickLblSkip val="1"/>
        <c:tickMarkSkip val="1"/>
        <c:noMultiLvlLbl val="0"/>
      </c:catAx>
      <c:valAx>
        <c:axId val="110039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00376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0068096"/>
        <c:axId val="110069632"/>
      </c:barChart>
      <c:catAx>
        <c:axId val="1100680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0069632"/>
        <c:crosses val="autoZero"/>
        <c:auto val="1"/>
        <c:lblAlgn val="ctr"/>
        <c:lblOffset val="100"/>
        <c:tickLblSkip val="1"/>
        <c:tickMarkSkip val="1"/>
        <c:noMultiLvlLbl val="0"/>
      </c:catAx>
      <c:valAx>
        <c:axId val="1100696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00680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110115072"/>
        <c:axId val="110129152"/>
        <c:axId val="0"/>
      </c:bar3DChart>
      <c:catAx>
        <c:axId val="11011507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129152"/>
        <c:crosses val="autoZero"/>
        <c:auto val="1"/>
        <c:lblAlgn val="ctr"/>
        <c:lblOffset val="100"/>
        <c:tickLblSkip val="2"/>
        <c:tickMarkSkip val="1"/>
        <c:noMultiLvlLbl val="0"/>
      </c:catAx>
      <c:valAx>
        <c:axId val="11012915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115072"/>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110163840"/>
        <c:axId val="110165376"/>
        <c:axId val="0"/>
      </c:bar3DChart>
      <c:catAx>
        <c:axId val="11016384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10165376"/>
        <c:crosses val="autoZero"/>
        <c:auto val="1"/>
        <c:lblAlgn val="ctr"/>
        <c:lblOffset val="100"/>
        <c:tickLblSkip val="1"/>
        <c:tickMarkSkip val="1"/>
        <c:noMultiLvlLbl val="0"/>
      </c:catAx>
      <c:valAx>
        <c:axId val="110165376"/>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1016384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110219648"/>
        <c:axId val="110221184"/>
        <c:axId val="0"/>
      </c:bar3DChart>
      <c:catAx>
        <c:axId val="1102196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221184"/>
        <c:crosses val="autoZero"/>
        <c:auto val="1"/>
        <c:lblAlgn val="ctr"/>
        <c:lblOffset val="100"/>
        <c:tickLblSkip val="1"/>
        <c:tickMarkSkip val="1"/>
        <c:noMultiLvlLbl val="0"/>
      </c:catAx>
      <c:valAx>
        <c:axId val="110221184"/>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10219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0344448"/>
        <c:axId val="110358528"/>
      </c:barChart>
      <c:catAx>
        <c:axId val="1103444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0358528"/>
        <c:crosses val="autoZero"/>
        <c:auto val="1"/>
        <c:lblAlgn val="ctr"/>
        <c:lblOffset val="100"/>
        <c:tickLblSkip val="1"/>
        <c:tickMarkSkip val="1"/>
        <c:noMultiLvlLbl val="0"/>
      </c:catAx>
      <c:valAx>
        <c:axId val="1103585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03444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0387200"/>
        <c:axId val="110388736"/>
      </c:barChart>
      <c:catAx>
        <c:axId val="1103872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0388736"/>
        <c:crosses val="autoZero"/>
        <c:auto val="1"/>
        <c:lblAlgn val="ctr"/>
        <c:lblOffset val="100"/>
        <c:tickLblSkip val="1"/>
        <c:tickMarkSkip val="1"/>
        <c:noMultiLvlLbl val="0"/>
      </c:catAx>
      <c:valAx>
        <c:axId val="11038873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03872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110517248"/>
        <c:axId val="110551808"/>
        <c:axId val="0"/>
      </c:bar3DChart>
      <c:catAx>
        <c:axId val="1105172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551808"/>
        <c:crosses val="autoZero"/>
        <c:auto val="1"/>
        <c:lblAlgn val="ctr"/>
        <c:lblOffset val="100"/>
        <c:tickLblSkip val="1"/>
        <c:tickMarkSkip val="1"/>
        <c:noMultiLvlLbl val="0"/>
      </c:catAx>
      <c:valAx>
        <c:axId val="11055180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517248"/>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110712320"/>
        <c:axId val="110713856"/>
        <c:axId val="0"/>
      </c:bar3DChart>
      <c:catAx>
        <c:axId val="1107123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713856"/>
        <c:crosses val="autoZero"/>
        <c:auto val="1"/>
        <c:lblAlgn val="ctr"/>
        <c:lblOffset val="100"/>
        <c:tickLblSkip val="1"/>
        <c:tickMarkSkip val="1"/>
        <c:noMultiLvlLbl val="0"/>
      </c:catAx>
      <c:valAx>
        <c:axId val="110713856"/>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71232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110818048"/>
        <c:axId val="110819584"/>
        <c:axId val="0"/>
      </c:bar3DChart>
      <c:catAx>
        <c:axId val="1108180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819584"/>
        <c:crosses val="autoZero"/>
        <c:auto val="1"/>
        <c:lblAlgn val="ctr"/>
        <c:lblOffset val="100"/>
        <c:tickLblSkip val="1"/>
        <c:tickMarkSkip val="1"/>
        <c:noMultiLvlLbl val="0"/>
      </c:catAx>
      <c:valAx>
        <c:axId val="1108195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818048"/>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110840832"/>
        <c:axId val="110871296"/>
        <c:axId val="0"/>
      </c:bar3DChart>
      <c:catAx>
        <c:axId val="11084083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871296"/>
        <c:crosses val="autoZero"/>
        <c:auto val="1"/>
        <c:lblAlgn val="ctr"/>
        <c:lblOffset val="100"/>
        <c:tickLblSkip val="1"/>
        <c:tickMarkSkip val="1"/>
        <c:noMultiLvlLbl val="0"/>
      </c:catAx>
      <c:valAx>
        <c:axId val="110871296"/>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0840832"/>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110913792"/>
        <c:axId val="110923776"/>
        <c:axId val="0"/>
      </c:bar3DChart>
      <c:catAx>
        <c:axId val="11091379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10923776"/>
        <c:crosses val="autoZero"/>
        <c:auto val="1"/>
        <c:lblAlgn val="ctr"/>
        <c:lblOffset val="100"/>
        <c:tickLblSkip val="2"/>
        <c:tickMarkSkip val="1"/>
        <c:noMultiLvlLbl val="0"/>
      </c:catAx>
      <c:valAx>
        <c:axId val="110923776"/>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1091379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1108864"/>
        <c:axId val="111110400"/>
      </c:barChart>
      <c:catAx>
        <c:axId val="1111088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1110400"/>
        <c:crosses val="autoZero"/>
        <c:auto val="1"/>
        <c:lblAlgn val="ctr"/>
        <c:lblOffset val="100"/>
        <c:tickLblSkip val="2"/>
        <c:tickMarkSkip val="1"/>
        <c:noMultiLvlLbl val="0"/>
      </c:catAx>
      <c:valAx>
        <c:axId val="11111040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11088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1143168"/>
        <c:axId val="111161344"/>
      </c:barChart>
      <c:catAx>
        <c:axId val="111143168"/>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11161344"/>
        <c:crosses val="autoZero"/>
        <c:auto val="1"/>
        <c:lblAlgn val="ctr"/>
        <c:lblOffset val="100"/>
        <c:tickLblSkip val="2"/>
        <c:tickMarkSkip val="1"/>
        <c:noMultiLvlLbl val="0"/>
      </c:catAx>
      <c:valAx>
        <c:axId val="1111613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114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111198592"/>
        <c:axId val="111200128"/>
        <c:axId val="0"/>
      </c:bar3DChart>
      <c:catAx>
        <c:axId val="11119859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11200128"/>
        <c:crosses val="autoZero"/>
        <c:auto val="1"/>
        <c:lblAlgn val="ctr"/>
        <c:lblOffset val="100"/>
        <c:tickLblSkip val="2"/>
        <c:tickMarkSkip val="1"/>
        <c:noMultiLvlLbl val="0"/>
      </c:catAx>
      <c:valAx>
        <c:axId val="111200128"/>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1119859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1295104"/>
        <c:axId val="111522176"/>
      </c:barChart>
      <c:catAx>
        <c:axId val="1112951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1522176"/>
        <c:crosses val="autoZero"/>
        <c:auto val="1"/>
        <c:lblAlgn val="ctr"/>
        <c:lblOffset val="100"/>
        <c:tickLblSkip val="2"/>
        <c:tickMarkSkip val="1"/>
        <c:noMultiLvlLbl val="0"/>
      </c:catAx>
      <c:valAx>
        <c:axId val="1115221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12951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1665536"/>
        <c:axId val="111667072"/>
      </c:barChart>
      <c:catAx>
        <c:axId val="111665536"/>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11667072"/>
        <c:crosses val="autoZero"/>
        <c:auto val="1"/>
        <c:lblAlgn val="ctr"/>
        <c:lblOffset val="100"/>
        <c:tickLblSkip val="2"/>
        <c:tickMarkSkip val="1"/>
        <c:noMultiLvlLbl val="0"/>
      </c:catAx>
      <c:valAx>
        <c:axId val="11166707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1665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6"/>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112032768"/>
        <c:axId val="112042752"/>
        <c:axId val="0"/>
      </c:bar3DChart>
      <c:catAx>
        <c:axId val="1120327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12042752"/>
        <c:crosses val="autoZero"/>
        <c:auto val="1"/>
        <c:lblAlgn val="ctr"/>
        <c:lblOffset val="100"/>
        <c:tickLblSkip val="2"/>
        <c:tickMarkSkip val="1"/>
        <c:noMultiLvlLbl val="0"/>
      </c:catAx>
      <c:valAx>
        <c:axId val="1120427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1203276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2072192"/>
        <c:axId val="112073728"/>
      </c:barChart>
      <c:catAx>
        <c:axId val="11207219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2073728"/>
        <c:crosses val="autoZero"/>
        <c:auto val="1"/>
        <c:lblAlgn val="ctr"/>
        <c:lblOffset val="100"/>
        <c:tickLblSkip val="2"/>
        <c:tickMarkSkip val="1"/>
        <c:noMultiLvlLbl val="0"/>
      </c:catAx>
      <c:valAx>
        <c:axId val="112073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207219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2118784"/>
        <c:axId val="112120576"/>
      </c:barChart>
      <c:catAx>
        <c:axId val="11211878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12120576"/>
        <c:crosses val="autoZero"/>
        <c:auto val="1"/>
        <c:lblAlgn val="ctr"/>
        <c:lblOffset val="100"/>
        <c:tickLblSkip val="2"/>
        <c:tickMarkSkip val="1"/>
        <c:noMultiLvlLbl val="0"/>
      </c:catAx>
      <c:valAx>
        <c:axId val="1121205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211878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6"/>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112239744"/>
        <c:axId val="112241280"/>
        <c:axId val="0"/>
      </c:bar3DChart>
      <c:catAx>
        <c:axId val="11223974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12241280"/>
        <c:crosses val="autoZero"/>
        <c:auto val="1"/>
        <c:lblAlgn val="ctr"/>
        <c:lblOffset val="100"/>
        <c:tickLblSkip val="2"/>
        <c:tickMarkSkip val="1"/>
        <c:noMultiLvlLbl val="0"/>
      </c:catAx>
      <c:valAx>
        <c:axId val="11224128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1223974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2397696"/>
        <c:axId val="112407680"/>
      </c:barChart>
      <c:catAx>
        <c:axId val="1123976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2407680"/>
        <c:crosses val="autoZero"/>
        <c:auto val="1"/>
        <c:lblAlgn val="ctr"/>
        <c:lblOffset val="100"/>
        <c:tickLblSkip val="2"/>
        <c:tickMarkSkip val="1"/>
        <c:noMultiLvlLbl val="0"/>
      </c:catAx>
      <c:valAx>
        <c:axId val="11240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23976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12481408"/>
        <c:axId val="112482944"/>
      </c:barChart>
      <c:catAx>
        <c:axId val="112481408"/>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12482944"/>
        <c:crosses val="autoZero"/>
        <c:auto val="1"/>
        <c:lblAlgn val="ctr"/>
        <c:lblOffset val="100"/>
        <c:tickLblSkip val="2"/>
        <c:tickMarkSkip val="1"/>
        <c:noMultiLvlLbl val="0"/>
      </c:catAx>
      <c:valAx>
        <c:axId val="1124829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124814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50" b="1" i="0" u="none" strike="noStrike" baseline="0">
                <a:solidFill>
                  <a:srgbClr val="000000"/>
                </a:solidFill>
                <a:latin typeface="Arial"/>
                <a:ea typeface="Arial"/>
                <a:cs typeface="Arial"/>
              </a:defRPr>
            </a:pPr>
            <a:r>
              <a:rPr lang="en-US"/>
              <a:t>RECAUDACION ADMINISTRACION LOCAL NAGUA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4.68</c:v>
              </c:pt>
              <c:pt idx="1">
                <c:v>6.6599999999999904</c:v>
              </c:pt>
              <c:pt idx="2">
                <c:v>10.76</c:v>
              </c:pt>
              <c:pt idx="3">
                <c:v>9.06</c:v>
              </c:pt>
              <c:pt idx="4">
                <c:v>7.49</c:v>
              </c:pt>
              <c:pt idx="5">
                <c:v>7.1099999999999799</c:v>
              </c:pt>
              <c:pt idx="6">
                <c:v>7.35</c:v>
              </c:pt>
              <c:pt idx="7">
                <c:v>8.1199999999999903</c:v>
              </c:pt>
              <c:pt idx="8">
                <c:v>8.2399999999999807</c:v>
              </c:pt>
              <c:pt idx="9">
                <c:v>8.15</c:v>
              </c:pt>
              <c:pt idx="10">
                <c:v>5.1199999999999903</c:v>
              </c:pt>
              <c:pt idx="11">
                <c:v>4.91</c:v>
              </c:pt>
            </c:numLit>
          </c:val>
        </c:ser>
        <c:dLbls>
          <c:showLegendKey val="0"/>
          <c:showVal val="0"/>
          <c:showCatName val="0"/>
          <c:showSerName val="0"/>
          <c:showPercent val="0"/>
          <c:showBubbleSize val="0"/>
        </c:dLbls>
        <c:gapWidth val="150"/>
        <c:shape val="box"/>
        <c:axId val="113653248"/>
        <c:axId val="113654784"/>
        <c:axId val="0"/>
      </c:bar3DChart>
      <c:catAx>
        <c:axId val="1136532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3654784"/>
        <c:crosses val="autoZero"/>
        <c:auto val="1"/>
        <c:lblAlgn val="ctr"/>
        <c:lblOffset val="100"/>
        <c:tickLblSkip val="2"/>
        <c:tickMarkSkip val="1"/>
        <c:noMultiLvlLbl val="0"/>
      </c:catAx>
      <c:valAx>
        <c:axId val="1136547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1365324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MONTECRISTI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2.76</c:v>
              </c:pt>
              <c:pt idx="1">
                <c:v>2.65</c:v>
              </c:pt>
              <c:pt idx="2">
                <c:v>3.58</c:v>
              </c:pt>
              <c:pt idx="3">
                <c:v>2.3099999999999801</c:v>
              </c:pt>
              <c:pt idx="4">
                <c:v>1.89</c:v>
              </c:pt>
              <c:pt idx="5">
                <c:v>3.53</c:v>
              </c:pt>
              <c:pt idx="6">
                <c:v>3.19</c:v>
              </c:pt>
              <c:pt idx="7">
                <c:v>3.4099999999999802</c:v>
              </c:pt>
              <c:pt idx="8">
                <c:v>3.48999999999999</c:v>
              </c:pt>
              <c:pt idx="9">
                <c:v>1.68</c:v>
              </c:pt>
              <c:pt idx="10">
                <c:v>1.59</c:v>
              </c:pt>
              <c:pt idx="11">
                <c:v>2.71</c:v>
              </c:pt>
            </c:numLit>
          </c:val>
        </c:ser>
        <c:dLbls>
          <c:showLegendKey val="0"/>
          <c:showVal val="0"/>
          <c:showCatName val="0"/>
          <c:showSerName val="0"/>
          <c:showPercent val="0"/>
          <c:showBubbleSize val="0"/>
        </c:dLbls>
        <c:gapWidth val="150"/>
        <c:shape val="box"/>
        <c:axId val="113675648"/>
        <c:axId val="113693824"/>
        <c:axId val="0"/>
      </c:bar3DChart>
      <c:catAx>
        <c:axId val="1136756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13693824"/>
        <c:crosses val="autoZero"/>
        <c:auto val="1"/>
        <c:lblAlgn val="ctr"/>
        <c:lblOffset val="100"/>
        <c:tickLblSkip val="2"/>
        <c:tickMarkSkip val="1"/>
        <c:noMultiLvlLbl val="0"/>
      </c:catAx>
      <c:valAx>
        <c:axId val="11369382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1367564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50" b="1" i="0" u="none" strike="noStrike" baseline="0">
                <a:solidFill>
                  <a:srgbClr val="000000"/>
                </a:solidFill>
                <a:latin typeface="Arial"/>
                <a:ea typeface="Arial"/>
                <a:cs typeface="Arial"/>
              </a:defRPr>
            </a:pPr>
            <a:r>
              <a:rPr lang="en-US"/>
              <a:t>RECAUDACION ADMINISTRACION LOCAL NAGUA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4.68</c:v>
              </c:pt>
              <c:pt idx="1">
                <c:v>6.6599999999999904</c:v>
              </c:pt>
              <c:pt idx="2">
                <c:v>10.76</c:v>
              </c:pt>
              <c:pt idx="3">
                <c:v>9.06</c:v>
              </c:pt>
              <c:pt idx="4">
                <c:v>7.49</c:v>
              </c:pt>
              <c:pt idx="5">
                <c:v>7.1099999999999799</c:v>
              </c:pt>
              <c:pt idx="6">
                <c:v>7.35</c:v>
              </c:pt>
              <c:pt idx="7">
                <c:v>8.1199999999999903</c:v>
              </c:pt>
              <c:pt idx="8">
                <c:v>8.2399999999999807</c:v>
              </c:pt>
              <c:pt idx="9">
                <c:v>8.15</c:v>
              </c:pt>
              <c:pt idx="10">
                <c:v>5.1199999999999903</c:v>
              </c:pt>
              <c:pt idx="11">
                <c:v>4.91</c:v>
              </c:pt>
            </c:numLit>
          </c:val>
        </c:ser>
        <c:dLbls>
          <c:showLegendKey val="0"/>
          <c:showVal val="0"/>
          <c:showCatName val="0"/>
          <c:showSerName val="0"/>
          <c:showPercent val="0"/>
          <c:showBubbleSize val="0"/>
        </c:dLbls>
        <c:gapWidth val="150"/>
        <c:shape val="box"/>
        <c:axId val="113727360"/>
        <c:axId val="113728896"/>
        <c:axId val="0"/>
      </c:bar3DChart>
      <c:catAx>
        <c:axId val="113727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13728896"/>
        <c:crosses val="autoZero"/>
        <c:auto val="1"/>
        <c:lblAlgn val="ctr"/>
        <c:lblOffset val="100"/>
        <c:tickLblSkip val="2"/>
        <c:tickMarkSkip val="1"/>
        <c:noMultiLvlLbl val="0"/>
      </c:catAx>
      <c:valAx>
        <c:axId val="113728896"/>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1372736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MONTECRISTI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2.76</c:v>
              </c:pt>
              <c:pt idx="1">
                <c:v>2.65</c:v>
              </c:pt>
              <c:pt idx="2">
                <c:v>3.58</c:v>
              </c:pt>
              <c:pt idx="3">
                <c:v>2.3099999999999801</c:v>
              </c:pt>
              <c:pt idx="4">
                <c:v>1.89</c:v>
              </c:pt>
              <c:pt idx="5">
                <c:v>3.53</c:v>
              </c:pt>
              <c:pt idx="6">
                <c:v>3.19</c:v>
              </c:pt>
              <c:pt idx="7">
                <c:v>3.4099999999999802</c:v>
              </c:pt>
              <c:pt idx="8">
                <c:v>3.48999999999999</c:v>
              </c:pt>
              <c:pt idx="9">
                <c:v>1.68</c:v>
              </c:pt>
              <c:pt idx="10">
                <c:v>1.59</c:v>
              </c:pt>
              <c:pt idx="11">
                <c:v>2.71</c:v>
              </c:pt>
            </c:numLit>
          </c:val>
        </c:ser>
        <c:dLbls>
          <c:showLegendKey val="0"/>
          <c:showVal val="0"/>
          <c:showCatName val="0"/>
          <c:showSerName val="0"/>
          <c:showPercent val="0"/>
          <c:showBubbleSize val="0"/>
        </c:dLbls>
        <c:gapWidth val="150"/>
        <c:shape val="box"/>
        <c:axId val="113860608"/>
        <c:axId val="113862144"/>
        <c:axId val="0"/>
      </c:bar3DChart>
      <c:catAx>
        <c:axId val="1138606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13862144"/>
        <c:crosses val="autoZero"/>
        <c:auto val="1"/>
        <c:lblAlgn val="ctr"/>
        <c:lblOffset val="100"/>
        <c:tickLblSkip val="2"/>
        <c:tickMarkSkip val="1"/>
        <c:noMultiLvlLbl val="0"/>
      </c:catAx>
      <c:valAx>
        <c:axId val="11386214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1386060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8.png"/></Relationships>
</file>

<file path=xl/drawings/_rels/drawing31.xml.rels><?xml version="1.0" encoding="UTF-8" standalone="yes"?>
<Relationships xmlns="http://schemas.openxmlformats.org/package/2006/relationships"><Relationship Id="rId1" Type="http://schemas.openxmlformats.org/officeDocument/2006/relationships/image" Target="../media/image8.png"/></Relationships>
</file>

<file path=xl/drawings/_rels/drawing3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3.xml.rels><?xml version="1.0" encoding="UTF-8" standalone="yes"?>
<Relationships xmlns="http://schemas.openxmlformats.org/package/2006/relationships"><Relationship Id="rId1" Type="http://schemas.openxmlformats.org/officeDocument/2006/relationships/image" Target="../media/image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8.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3.xml"/><Relationship Id="rId1" Type="http://schemas.openxmlformats.org/officeDocument/2006/relationships/chart" Target="../charts/chart2.xml"/></Relationships>
</file>

<file path=xl/drawings/_rels/drawing3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0.xml.rels><?xml version="1.0" encoding="UTF-8" standalone="yes"?>
<Relationships xmlns="http://schemas.openxmlformats.org/package/2006/relationships"><Relationship Id="rId8" Type="http://schemas.openxmlformats.org/officeDocument/2006/relationships/chart" Target="../charts/chart11.xml"/><Relationship Id="rId13" Type="http://schemas.openxmlformats.org/officeDocument/2006/relationships/chart" Target="../charts/chart16.xml"/><Relationship Id="rId18" Type="http://schemas.openxmlformats.org/officeDocument/2006/relationships/chart" Target="../charts/chart21.xml"/><Relationship Id="rId3" Type="http://schemas.openxmlformats.org/officeDocument/2006/relationships/chart" Target="../charts/chart6.xml"/><Relationship Id="rId21" Type="http://schemas.openxmlformats.org/officeDocument/2006/relationships/image" Target="../media/image4.png"/><Relationship Id="rId7" Type="http://schemas.openxmlformats.org/officeDocument/2006/relationships/chart" Target="../charts/chart10.xml"/><Relationship Id="rId12" Type="http://schemas.openxmlformats.org/officeDocument/2006/relationships/chart" Target="../charts/chart15.xml"/><Relationship Id="rId17" Type="http://schemas.openxmlformats.org/officeDocument/2006/relationships/chart" Target="../charts/chart20.xml"/><Relationship Id="rId2" Type="http://schemas.openxmlformats.org/officeDocument/2006/relationships/chart" Target="../charts/chart5.xml"/><Relationship Id="rId16" Type="http://schemas.openxmlformats.org/officeDocument/2006/relationships/chart" Target="../charts/chart19.xml"/><Relationship Id="rId20" Type="http://schemas.openxmlformats.org/officeDocument/2006/relationships/chart" Target="../charts/chart23.xml"/><Relationship Id="rId1" Type="http://schemas.openxmlformats.org/officeDocument/2006/relationships/chart" Target="../charts/chart4.xml"/><Relationship Id="rId6" Type="http://schemas.openxmlformats.org/officeDocument/2006/relationships/chart" Target="../charts/chart9.xml"/><Relationship Id="rId11" Type="http://schemas.openxmlformats.org/officeDocument/2006/relationships/chart" Target="../charts/chart14.xml"/><Relationship Id="rId5" Type="http://schemas.openxmlformats.org/officeDocument/2006/relationships/chart" Target="../charts/chart8.xml"/><Relationship Id="rId15" Type="http://schemas.openxmlformats.org/officeDocument/2006/relationships/chart" Target="../charts/chart18.xml"/><Relationship Id="rId10" Type="http://schemas.openxmlformats.org/officeDocument/2006/relationships/chart" Target="../charts/chart13.xml"/><Relationship Id="rId19" Type="http://schemas.openxmlformats.org/officeDocument/2006/relationships/chart" Target="../charts/chart22.xml"/><Relationship Id="rId4" Type="http://schemas.openxmlformats.org/officeDocument/2006/relationships/chart" Target="../charts/chart7.xml"/><Relationship Id="rId9" Type="http://schemas.openxmlformats.org/officeDocument/2006/relationships/chart" Target="../charts/chart12.xml"/><Relationship Id="rId14" Type="http://schemas.openxmlformats.org/officeDocument/2006/relationships/chart" Target="../charts/chart17.xml"/></Relationships>
</file>

<file path=xl/drawings/_rels/drawing41.xml.rels><?xml version="1.0" encoding="UTF-8" standalone="yes"?>
<Relationships xmlns="http://schemas.openxmlformats.org/package/2006/relationships"><Relationship Id="rId1" Type="http://schemas.openxmlformats.org/officeDocument/2006/relationships/image" Target="../media/image8.png"/></Relationships>
</file>

<file path=xl/drawings/_rels/drawing42.xml.rels><?xml version="1.0" encoding="UTF-8" standalone="yes"?>
<Relationships xmlns="http://schemas.openxmlformats.org/package/2006/relationships"><Relationship Id="rId1" Type="http://schemas.openxmlformats.org/officeDocument/2006/relationships/image" Target="../media/image8.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5.xml"/><Relationship Id="rId1" Type="http://schemas.openxmlformats.org/officeDocument/2006/relationships/chart" Target="../charts/chart24.xml"/></Relationships>
</file>

<file path=xl/drawings/_rels/drawing4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7.xml"/><Relationship Id="rId1" Type="http://schemas.openxmlformats.org/officeDocument/2006/relationships/chart" Target="../charts/chart26.xml"/></Relationships>
</file>

<file path=xl/drawings/_rels/drawing48.xml.rels><?xml version="1.0" encoding="UTF-8" standalone="yes"?>
<Relationships xmlns="http://schemas.openxmlformats.org/package/2006/relationships"><Relationship Id="rId1" Type="http://schemas.openxmlformats.org/officeDocument/2006/relationships/image" Target="../media/image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8.png"/></Relationships>
</file>

<file path=xl/drawings/_rels/drawing50.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9.xml"/><Relationship Id="rId1" Type="http://schemas.openxmlformats.org/officeDocument/2006/relationships/chart" Target="../charts/chart28.xml"/></Relationships>
</file>

<file path=xl/drawings/_rels/drawing51.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5" Type="http://schemas.openxmlformats.org/officeDocument/2006/relationships/image" Target="../media/image4.png"/><Relationship Id="rId4" Type="http://schemas.openxmlformats.org/officeDocument/2006/relationships/chart" Target="../charts/chart33.xml"/></Relationships>
</file>

<file path=xl/drawings/_rels/drawing52.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 Id="rId5" Type="http://schemas.openxmlformats.org/officeDocument/2006/relationships/image" Target="../media/image4.png"/><Relationship Id="rId4" Type="http://schemas.openxmlformats.org/officeDocument/2006/relationships/chart" Target="../charts/chart37.xml"/></Relationships>
</file>

<file path=xl/drawings/_rels/drawing5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39.xml"/><Relationship Id="rId1" Type="http://schemas.openxmlformats.org/officeDocument/2006/relationships/chart" Target="../charts/chart38.xml"/></Relationships>
</file>

<file path=xl/drawings/_rels/drawing5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41.xml"/><Relationship Id="rId1" Type="http://schemas.openxmlformats.org/officeDocument/2006/relationships/chart" Target="../charts/chart40.xml"/></Relationships>
</file>

<file path=xl/drawings/_rels/drawing5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7.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image" Target="../media/image4.png"/><Relationship Id="rId2" Type="http://schemas.openxmlformats.org/officeDocument/2006/relationships/chart" Target="../charts/chart43.xml"/><Relationship Id="rId1" Type="http://schemas.openxmlformats.org/officeDocument/2006/relationships/chart" Target="../charts/chart42.xml"/><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58.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image" Target="../media/image4.png"/><Relationship Id="rId2" Type="http://schemas.openxmlformats.org/officeDocument/2006/relationships/chart" Target="../charts/chart49.xml"/><Relationship Id="rId1" Type="http://schemas.openxmlformats.org/officeDocument/2006/relationships/chart" Target="../charts/chart48.xml"/><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59.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55.xml"/><Relationship Id="rId1" Type="http://schemas.openxmlformats.org/officeDocument/2006/relationships/chart" Target="../charts/chart54.xml"/></Relationships>
</file>

<file path=xl/drawings/_rels/drawing60.xml.rels><?xml version="1.0" encoding="UTF-8" standalone="yes"?>
<Relationships xmlns="http://schemas.openxmlformats.org/package/2006/relationships"><Relationship Id="rId1" Type="http://schemas.openxmlformats.org/officeDocument/2006/relationships/image" Target="../media/image4.png"/></Relationships>
</file>

<file path=xl/drawings/_rels/drawing61.xml.rels><?xml version="1.0" encoding="UTF-8" standalone="yes"?>
<Relationships xmlns="http://schemas.openxmlformats.org/package/2006/relationships"><Relationship Id="rId1" Type="http://schemas.openxmlformats.org/officeDocument/2006/relationships/image" Target="../media/image8.png"/></Relationships>
</file>

<file path=xl/drawings/_rels/drawing62.xml.rels><?xml version="1.0" encoding="UTF-8" standalone="yes"?>
<Relationships xmlns="http://schemas.openxmlformats.org/package/2006/relationships"><Relationship Id="rId1" Type="http://schemas.openxmlformats.org/officeDocument/2006/relationships/image" Target="../media/image8.png"/></Relationships>
</file>

<file path=xl/drawings/_rels/drawing63.xml.rels><?xml version="1.0" encoding="UTF-8" standalone="yes"?>
<Relationships xmlns="http://schemas.openxmlformats.org/package/2006/relationships"><Relationship Id="rId1" Type="http://schemas.openxmlformats.org/officeDocument/2006/relationships/image" Target="../media/image8.png"/></Relationships>
</file>

<file path=xl/drawings/_rels/drawing64.xml.rels><?xml version="1.0" encoding="UTF-8" standalone="yes"?>
<Relationships xmlns="http://schemas.openxmlformats.org/package/2006/relationships"><Relationship Id="rId1" Type="http://schemas.openxmlformats.org/officeDocument/2006/relationships/image" Target="../media/image8.png"/></Relationships>
</file>

<file path=xl/drawings/_rels/drawing6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6.xml.rels><?xml version="1.0" encoding="UTF-8" standalone="yes"?>
<Relationships xmlns="http://schemas.openxmlformats.org/package/2006/relationships"><Relationship Id="rId1" Type="http://schemas.openxmlformats.org/officeDocument/2006/relationships/image" Target="../media/image8.png"/></Relationships>
</file>

<file path=xl/drawings/_rels/drawing67.xml.rels><?xml version="1.0" encoding="UTF-8" standalone="yes"?>
<Relationships xmlns="http://schemas.openxmlformats.org/package/2006/relationships"><Relationship Id="rId1" Type="http://schemas.openxmlformats.org/officeDocument/2006/relationships/image" Target="../media/image8.png"/></Relationships>
</file>

<file path=xl/drawings/_rels/drawing68.xml.rels><?xml version="1.0" encoding="UTF-8" standalone="yes"?>
<Relationships xmlns="http://schemas.openxmlformats.org/package/2006/relationships"><Relationship Id="rId1" Type="http://schemas.openxmlformats.org/officeDocument/2006/relationships/image" Target="../media/image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8.png"/></Relationships>
</file>

<file path=xl/drawings/_rels/drawing70.xml.rels><?xml version="1.0" encoding="UTF-8" standalone="yes"?>
<Relationships xmlns="http://schemas.openxmlformats.org/package/2006/relationships"><Relationship Id="rId1" Type="http://schemas.openxmlformats.org/officeDocument/2006/relationships/image" Target="../media/image8.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8.png"/></Relationships>
</file>

<file path=xl/drawings/_rels/drawing74.xml.rels><?xml version="1.0" encoding="UTF-8" standalone="yes"?>
<Relationships xmlns="http://schemas.openxmlformats.org/package/2006/relationships"><Relationship Id="rId1" Type="http://schemas.openxmlformats.org/officeDocument/2006/relationships/image" Target="../media/image8.png"/></Relationships>
</file>

<file path=xl/drawings/_rels/drawing75.xml.rels><?xml version="1.0" encoding="UTF-8" standalone="yes"?>
<Relationships xmlns="http://schemas.openxmlformats.org/package/2006/relationships"><Relationship Id="rId1" Type="http://schemas.openxmlformats.org/officeDocument/2006/relationships/image" Target="../media/image8.png"/></Relationships>
</file>

<file path=xl/drawings/_rels/drawing7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7.xml.rels><?xml version="1.0" encoding="UTF-8" standalone="yes"?>
<Relationships xmlns="http://schemas.openxmlformats.org/package/2006/relationships"><Relationship Id="rId8" Type="http://schemas.openxmlformats.org/officeDocument/2006/relationships/chart" Target="../charts/chart63.xml"/><Relationship Id="rId3" Type="http://schemas.openxmlformats.org/officeDocument/2006/relationships/chart" Target="../charts/chart58.xml"/><Relationship Id="rId7" Type="http://schemas.openxmlformats.org/officeDocument/2006/relationships/chart" Target="../charts/chart62.xml"/><Relationship Id="rId2" Type="http://schemas.openxmlformats.org/officeDocument/2006/relationships/chart" Target="../charts/chart57.xml"/><Relationship Id="rId1" Type="http://schemas.openxmlformats.org/officeDocument/2006/relationships/chart" Target="../charts/chart56.xml"/><Relationship Id="rId6" Type="http://schemas.openxmlformats.org/officeDocument/2006/relationships/chart" Target="../charts/chart61.xml"/><Relationship Id="rId11" Type="http://schemas.openxmlformats.org/officeDocument/2006/relationships/image" Target="../media/image4.png"/><Relationship Id="rId5" Type="http://schemas.openxmlformats.org/officeDocument/2006/relationships/chart" Target="../charts/chart60.xml"/><Relationship Id="rId10" Type="http://schemas.openxmlformats.org/officeDocument/2006/relationships/chart" Target="../charts/chart65.xml"/><Relationship Id="rId4" Type="http://schemas.openxmlformats.org/officeDocument/2006/relationships/chart" Target="../charts/chart59.xml"/><Relationship Id="rId9" Type="http://schemas.openxmlformats.org/officeDocument/2006/relationships/chart" Target="../charts/chart64.xml"/></Relationships>
</file>

<file path=xl/drawings/_rels/drawing78.xml.rels><?xml version="1.0" encoding="UTF-8" standalone="yes"?>
<Relationships xmlns="http://schemas.openxmlformats.org/package/2006/relationships"><Relationship Id="rId1" Type="http://schemas.openxmlformats.org/officeDocument/2006/relationships/image" Target="../media/image4.png"/></Relationships>
</file>

<file path=xl/drawings/_rels/drawing7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67.xml"/><Relationship Id="rId1" Type="http://schemas.openxmlformats.org/officeDocument/2006/relationships/chart" Target="../charts/chart66.xml"/></Relationships>
</file>

<file path=xl/drawings/_rels/drawing8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69.xml"/><Relationship Id="rId1" Type="http://schemas.openxmlformats.org/officeDocument/2006/relationships/chart" Target="../charts/chart68.xml"/></Relationships>
</file>

<file path=xl/drawings/_rels/drawing81.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image" Target="../media/image11.png"/><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5.xml"/><Relationship Id="rId5" Type="http://schemas.openxmlformats.org/officeDocument/2006/relationships/chart" Target="../charts/chart74.xml"/><Relationship Id="rId4" Type="http://schemas.openxmlformats.org/officeDocument/2006/relationships/chart" Target="../charts/chart73.xml"/></Relationships>
</file>

<file path=xl/drawings/_rels/drawing84.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image" Target="../media/image11.png"/><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1.xml"/><Relationship Id="rId5" Type="http://schemas.openxmlformats.org/officeDocument/2006/relationships/chart" Target="../charts/chart80.xml"/><Relationship Id="rId4" Type="http://schemas.openxmlformats.org/officeDocument/2006/relationships/chart" Target="../charts/chart79.xml"/></Relationships>
</file>

<file path=xl/drawings/_rels/drawing8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png"/></Relationships>
</file>

<file path=xl/drawings/_rels/drawing90.xml.rels><?xml version="1.0" encoding="UTF-8" standalone="yes"?>
<Relationships xmlns="http://schemas.openxmlformats.org/package/2006/relationships"><Relationship Id="rId1" Type="http://schemas.openxmlformats.org/officeDocument/2006/relationships/image" Target="../media/image8.png"/></Relationships>
</file>

<file path=xl/drawings/_rels/drawing91.xml.rels><?xml version="1.0" encoding="UTF-8" standalone="yes"?>
<Relationships xmlns="http://schemas.openxmlformats.org/package/2006/relationships"><Relationship Id="rId1" Type="http://schemas.openxmlformats.org/officeDocument/2006/relationships/image" Target="../media/image4.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8.png"/></Relationships>
</file>

<file path=xl/drawings/_rels/drawing94.xml.rels><?xml version="1.0" encoding="UTF-8" standalone="yes"?>
<Relationships xmlns="http://schemas.openxmlformats.org/package/2006/relationships"><Relationship Id="rId3" Type="http://schemas.openxmlformats.org/officeDocument/2006/relationships/chart" Target="../charts/chart84.xml"/><Relationship Id="rId2" Type="http://schemas.openxmlformats.org/officeDocument/2006/relationships/chart" Target="../charts/chart83.xml"/><Relationship Id="rId1" Type="http://schemas.openxmlformats.org/officeDocument/2006/relationships/chart" Target="../charts/chart82.xml"/><Relationship Id="rId5" Type="http://schemas.openxmlformats.org/officeDocument/2006/relationships/image" Target="../media/image8.png"/><Relationship Id="rId4" Type="http://schemas.openxmlformats.org/officeDocument/2006/relationships/chart" Target="../charts/chart85.xml"/></Relationships>
</file>

<file path=xl/drawings/_rels/drawing95.xml.rels><?xml version="1.0" encoding="UTF-8" standalone="yes"?>
<Relationships xmlns="http://schemas.openxmlformats.org/package/2006/relationships"><Relationship Id="rId1" Type="http://schemas.openxmlformats.org/officeDocument/2006/relationships/image" Target="../media/image4.png"/></Relationships>
</file>

<file path=xl/drawings/_rels/drawing96.xml.rels><?xml version="1.0" encoding="UTF-8" standalone="yes"?>
<Relationships xmlns="http://schemas.openxmlformats.org/package/2006/relationships"><Relationship Id="rId1" Type="http://schemas.openxmlformats.org/officeDocument/2006/relationships/image" Target="../media/image4.png"/></Relationships>
</file>

<file path=xl/drawings/_rels/drawing97.xml.rels><?xml version="1.0" encoding="UTF-8" standalone="yes"?>
<Relationships xmlns="http://schemas.openxmlformats.org/package/2006/relationships"><Relationship Id="rId1" Type="http://schemas.openxmlformats.org/officeDocument/2006/relationships/image" Target="../media/image4.png"/></Relationships>
</file>

<file path=xl/drawings/_rels/drawing9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0.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8.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7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7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7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5.xml.rels><?xml version="1.0" encoding="UTF-8" standalone="yes"?>
<Relationships xmlns="http://schemas.openxmlformats.org/package/2006/relationships"><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0</xdr:col>
      <xdr:colOff>507999</xdr:colOff>
      <xdr:row>1</xdr:row>
      <xdr:rowOff>15874</xdr:rowOff>
    </xdr:from>
    <xdr:to>
      <xdr:col>20</xdr:col>
      <xdr:colOff>513799</xdr:colOff>
      <xdr:row>99</xdr:row>
      <xdr:rowOff>79417</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7999" y="174624"/>
          <a:ext cx="12070800" cy="15621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19050</xdr:colOff>
      <xdr:row>4</xdr:row>
      <xdr:rowOff>123825</xdr:rowOff>
    </xdr:from>
    <xdr:to>
      <xdr:col>8</xdr:col>
      <xdr:colOff>419100</xdr:colOff>
      <xdr:row>9</xdr:row>
      <xdr:rowOff>19050</xdr:rowOff>
    </xdr:to>
    <xdr:pic>
      <xdr:nvPicPr>
        <xdr:cNvPr id="307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1900" y="771525"/>
          <a:ext cx="16192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5219700</xdr:colOff>
      <xdr:row>3</xdr:row>
      <xdr:rowOff>85725</xdr:rowOff>
    </xdr:from>
    <xdr:to>
      <xdr:col>2</xdr:col>
      <xdr:colOff>333375</xdr:colOff>
      <xdr:row>8</xdr:row>
      <xdr:rowOff>0</xdr:rowOff>
    </xdr:to>
    <xdr:pic>
      <xdr:nvPicPr>
        <xdr:cNvPr id="40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1700" y="571500"/>
          <a:ext cx="16954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4629150</xdr:colOff>
      <xdr:row>2</xdr:row>
      <xdr:rowOff>28576</xdr:rowOff>
    </xdr:from>
    <xdr:to>
      <xdr:col>0</xdr:col>
      <xdr:colOff>6143625</xdr:colOff>
      <xdr:row>3</xdr:row>
      <xdr:rowOff>323851</xdr:rowOff>
    </xdr:to>
    <xdr:pic>
      <xdr:nvPicPr>
        <xdr:cNvPr id="51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9150" y="523876"/>
          <a:ext cx="15144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5505450</xdr:colOff>
      <xdr:row>0</xdr:row>
      <xdr:rowOff>190499</xdr:rowOff>
    </xdr:from>
    <xdr:to>
      <xdr:col>0</xdr:col>
      <xdr:colOff>6943725</xdr:colOff>
      <xdr:row>5</xdr:row>
      <xdr:rowOff>39205</xdr:rowOff>
    </xdr:to>
    <xdr:pic>
      <xdr:nvPicPr>
        <xdr:cNvPr id="61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05450" y="190499"/>
          <a:ext cx="1438275" cy="677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Trebuchet MS" panose="020B0603020202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Trebuchet MS" panose="020B0603020202020204" pitchFamily="34" charset="0"/>
              <a:cs typeface="Times New Roman"/>
            </a:rPr>
            <a:t>ESTRUCTURA Y EVOLUCIÓN</a:t>
          </a:r>
        </a:p>
        <a:p>
          <a:pPr algn="r" rtl="1">
            <a:defRPr sz="1000"/>
          </a:pPr>
          <a:r>
            <a:rPr lang="en-US" sz="2100" b="1" i="0" strike="noStrike">
              <a:solidFill>
                <a:srgbClr val="000000"/>
              </a:solidFill>
              <a:latin typeface="Trebuchet MS" panose="020B0603020202020204" pitchFamily="34" charset="0"/>
              <a:cs typeface="Times New Roman"/>
            </a:rPr>
            <a:t>DE LA RECAUDACIÓN</a:t>
          </a:r>
          <a:endParaRPr lang="en-US" sz="2100" b="1" i="0" strike="noStrike">
            <a:solidFill>
              <a:srgbClr val="000000"/>
            </a:solidFill>
            <a:latin typeface="Trebuchet MS" panose="020B0603020202020204" pitchFamily="34" charset="0"/>
            <a:cs typeface="Arial"/>
          </a:endParaRPr>
        </a:p>
        <a:p>
          <a:pPr algn="r" rtl="1">
            <a:defRPr sz="1000"/>
          </a:pPr>
          <a:endParaRPr lang="en-US" sz="2100" b="1" i="0" strike="noStrike">
            <a:solidFill>
              <a:srgbClr val="000000"/>
            </a:solidFill>
            <a:latin typeface="Trebuchet MS" panose="020B0603020202020204" pitchFamily="34" charset="0"/>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5495926</xdr:colOff>
      <xdr:row>3</xdr:row>
      <xdr:rowOff>47624</xdr:rowOff>
    </xdr:from>
    <xdr:to>
      <xdr:col>2</xdr:col>
      <xdr:colOff>676276</xdr:colOff>
      <xdr:row>8</xdr:row>
      <xdr:rowOff>76199</xdr:rowOff>
    </xdr:to>
    <xdr:pic>
      <xdr:nvPicPr>
        <xdr:cNvPr id="819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6" y="857249"/>
          <a:ext cx="17145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85725</xdr:colOff>
      <xdr:row>32</xdr:row>
      <xdr:rowOff>114300</xdr:rowOff>
    </xdr:from>
    <xdr:to>
      <xdr:col>6</xdr:col>
      <xdr:colOff>95250</xdr:colOff>
      <xdr:row>45</xdr:row>
      <xdr:rowOff>47625</xdr:rowOff>
    </xdr:to>
    <xdr:graphicFrame macro="">
      <xdr:nvGraphicFramePr>
        <xdr:cNvPr id="921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685800</xdr:colOff>
      <xdr:row>3</xdr:row>
      <xdr:rowOff>180975</xdr:rowOff>
    </xdr:from>
    <xdr:to>
      <xdr:col>6</xdr:col>
      <xdr:colOff>295275</xdr:colOff>
      <xdr:row>7</xdr:row>
      <xdr:rowOff>19050</xdr:rowOff>
    </xdr:to>
    <xdr:pic>
      <xdr:nvPicPr>
        <xdr:cNvPr id="9218"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48175" y="581025"/>
          <a:ext cx="15049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85725</xdr:colOff>
      <xdr:row>5</xdr:row>
      <xdr:rowOff>38099</xdr:rowOff>
    </xdr:from>
    <xdr:to>
      <xdr:col>9</xdr:col>
      <xdr:colOff>209550</xdr:colOff>
      <xdr:row>8</xdr:row>
      <xdr:rowOff>161924</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5900" y="962024"/>
          <a:ext cx="15906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194733</xdr:colOff>
      <xdr:row>3</xdr:row>
      <xdr:rowOff>133350</xdr:rowOff>
    </xdr:from>
    <xdr:to>
      <xdr:col>5</xdr:col>
      <xdr:colOff>718001</xdr:colOff>
      <xdr:row>7</xdr:row>
      <xdr:rowOff>47625</xdr:rowOff>
    </xdr:to>
    <xdr:pic>
      <xdr:nvPicPr>
        <xdr:cNvPr id="112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1533" y="714375"/>
          <a:ext cx="1685318"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430967</xdr:colOff>
      <xdr:row>4</xdr:row>
      <xdr:rowOff>38100</xdr:rowOff>
    </xdr:from>
    <xdr:to>
      <xdr:col>5</xdr:col>
      <xdr:colOff>447675</xdr:colOff>
      <xdr:row>7</xdr:row>
      <xdr:rowOff>123825</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1867" y="809625"/>
          <a:ext cx="1540708"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613833</xdr:colOff>
      <xdr:row>3</xdr:row>
      <xdr:rowOff>66675</xdr:rowOff>
    </xdr:from>
    <xdr:to>
      <xdr:col>4</xdr:col>
      <xdr:colOff>746576</xdr:colOff>
      <xdr:row>6</xdr:row>
      <xdr:rowOff>57150</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28583" y="647700"/>
          <a:ext cx="133289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352425</xdr:colOff>
      <xdr:row>9</xdr:row>
      <xdr:rowOff>0</xdr:rowOff>
    </xdr:from>
    <xdr:to>
      <xdr:col>0</xdr:col>
      <xdr:colOff>457200</xdr:colOff>
      <xdr:row>10</xdr:row>
      <xdr:rowOff>9525</xdr:rowOff>
    </xdr:to>
    <xdr:sp macro="" textlink="">
      <xdr:nvSpPr>
        <xdr:cNvPr id="4"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9525</xdr:rowOff>
    </xdr:to>
    <xdr:sp macro="" textlink="">
      <xdr:nvSpPr>
        <xdr:cNvPr id="5"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304800</xdr:colOff>
      <xdr:row>3</xdr:row>
      <xdr:rowOff>180976</xdr:rowOff>
    </xdr:from>
    <xdr:to>
      <xdr:col>13</xdr:col>
      <xdr:colOff>342900</xdr:colOff>
      <xdr:row>6</xdr:row>
      <xdr:rowOff>127756</xdr:rowOff>
    </xdr:to>
    <xdr:pic>
      <xdr:nvPicPr>
        <xdr:cNvPr id="7" name="Picture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29725" y="895351"/>
          <a:ext cx="1438275" cy="61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800100</xdr:colOff>
      <xdr:row>4</xdr:row>
      <xdr:rowOff>142875</xdr:rowOff>
    </xdr:from>
    <xdr:to>
      <xdr:col>4</xdr:col>
      <xdr:colOff>543550</xdr:colOff>
      <xdr:row>8</xdr:row>
      <xdr:rowOff>133350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2650" y="809625"/>
          <a:ext cx="1496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14</xdr:row>
      <xdr:rowOff>0</xdr:rowOff>
    </xdr:from>
    <xdr:to>
      <xdr:col>0</xdr:col>
      <xdr:colOff>457200</xdr:colOff>
      <xdr:row>15</xdr:row>
      <xdr:rowOff>38100</xdr:rowOff>
    </xdr:to>
    <xdr:sp macro="" textlink="">
      <xdr:nvSpPr>
        <xdr:cNvPr id="19"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19050</xdr:rowOff>
    </xdr:to>
    <xdr:sp macro="" textlink="">
      <xdr:nvSpPr>
        <xdr:cNvPr id="20"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14</xdr:row>
      <xdr:rowOff>0</xdr:rowOff>
    </xdr:from>
    <xdr:to>
      <xdr:col>0</xdr:col>
      <xdr:colOff>457200</xdr:colOff>
      <xdr:row>15</xdr:row>
      <xdr:rowOff>38100</xdr:rowOff>
    </xdr:to>
    <xdr:sp macro="" textlink="">
      <xdr:nvSpPr>
        <xdr:cNvPr id="21"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19050</xdr:rowOff>
    </xdr:to>
    <xdr:sp macro="" textlink="">
      <xdr:nvSpPr>
        <xdr:cNvPr id="22"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638176</xdr:colOff>
      <xdr:row>5</xdr:row>
      <xdr:rowOff>123825</xdr:rowOff>
    </xdr:from>
    <xdr:to>
      <xdr:col>9</xdr:col>
      <xdr:colOff>164583</xdr:colOff>
      <xdr:row>10</xdr:row>
      <xdr:rowOff>1866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58126" y="971550"/>
          <a:ext cx="1679057" cy="716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352425</xdr:colOff>
      <xdr:row>10</xdr:row>
      <xdr:rowOff>0</xdr:rowOff>
    </xdr:from>
    <xdr:to>
      <xdr:col>0</xdr:col>
      <xdr:colOff>581025</xdr:colOff>
      <xdr:row>10</xdr:row>
      <xdr:rowOff>28575</xdr:rowOff>
    </xdr:to>
    <xdr:sp macro="" textlink="">
      <xdr:nvSpPr>
        <xdr:cNvPr id="12289" name="Text Box 1"/>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xdr:row>
      <xdr:rowOff>0</xdr:rowOff>
    </xdr:from>
    <xdr:to>
      <xdr:col>0</xdr:col>
      <xdr:colOff>581025</xdr:colOff>
      <xdr:row>10</xdr:row>
      <xdr:rowOff>28575</xdr:rowOff>
    </xdr:to>
    <xdr:sp macro="" textlink="">
      <xdr:nvSpPr>
        <xdr:cNvPr id="12290" name="Text Box 1"/>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462913</xdr:colOff>
      <xdr:row>2</xdr:row>
      <xdr:rowOff>95250</xdr:rowOff>
    </xdr:from>
    <xdr:to>
      <xdr:col>5</xdr:col>
      <xdr:colOff>32385</xdr:colOff>
      <xdr:row>5</xdr:row>
      <xdr:rowOff>123826</xdr:rowOff>
    </xdr:to>
    <xdr:pic>
      <xdr:nvPicPr>
        <xdr:cNvPr id="1229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44613" y="504825"/>
          <a:ext cx="1360172" cy="600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876300</xdr:colOff>
      <xdr:row>5</xdr:row>
      <xdr:rowOff>85725</xdr:rowOff>
    </xdr:from>
    <xdr:to>
      <xdr:col>4</xdr:col>
      <xdr:colOff>133350</xdr:colOff>
      <xdr:row>8</xdr:row>
      <xdr:rowOff>133350</xdr:rowOff>
    </xdr:to>
    <xdr:pic>
      <xdr:nvPicPr>
        <xdr:cNvPr id="133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725" y="581025"/>
          <a:ext cx="13335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352425</xdr:colOff>
      <xdr:row>51</xdr:row>
      <xdr:rowOff>0</xdr:rowOff>
    </xdr:from>
    <xdr:to>
      <xdr:col>0</xdr:col>
      <xdr:colOff>457200</xdr:colOff>
      <xdr:row>52</xdr:row>
      <xdr:rowOff>38100</xdr:rowOff>
    </xdr:to>
    <xdr:sp macro="" textlink="">
      <xdr:nvSpPr>
        <xdr:cNvPr id="14337" name="Text Box 1"/>
        <xdr:cNvSpPr txBox="1">
          <a:spLocks noChangeArrowheads="1"/>
        </xdr:cNvSpPr>
      </xdr:nvSpPr>
      <xdr:spPr bwMode="auto">
        <a:xfrm>
          <a:off x="352425" y="8667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99</xdr:row>
      <xdr:rowOff>0</xdr:rowOff>
    </xdr:from>
    <xdr:to>
      <xdr:col>0</xdr:col>
      <xdr:colOff>457200</xdr:colOff>
      <xdr:row>100</xdr:row>
      <xdr:rowOff>47625</xdr:rowOff>
    </xdr:to>
    <xdr:sp macro="" textlink="">
      <xdr:nvSpPr>
        <xdr:cNvPr id="14338" name="Text Box 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99</xdr:row>
      <xdr:rowOff>0</xdr:rowOff>
    </xdr:from>
    <xdr:to>
      <xdr:col>0</xdr:col>
      <xdr:colOff>457200</xdr:colOff>
      <xdr:row>100</xdr:row>
      <xdr:rowOff>47625</xdr:rowOff>
    </xdr:to>
    <xdr:sp macro="" textlink="">
      <xdr:nvSpPr>
        <xdr:cNvPr id="14339" name="Text Box 1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38100</xdr:rowOff>
    </xdr:to>
    <xdr:sp macro="" textlink="">
      <xdr:nvSpPr>
        <xdr:cNvPr id="14340"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38100</xdr:rowOff>
    </xdr:to>
    <xdr:sp macro="" textlink="">
      <xdr:nvSpPr>
        <xdr:cNvPr id="14341"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99</xdr:row>
      <xdr:rowOff>0</xdr:rowOff>
    </xdr:from>
    <xdr:to>
      <xdr:col>0</xdr:col>
      <xdr:colOff>457200</xdr:colOff>
      <xdr:row>100</xdr:row>
      <xdr:rowOff>47625</xdr:rowOff>
    </xdr:to>
    <xdr:sp macro="" textlink="">
      <xdr:nvSpPr>
        <xdr:cNvPr id="14342" name="Text Box 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99</xdr:row>
      <xdr:rowOff>0</xdr:rowOff>
    </xdr:from>
    <xdr:to>
      <xdr:col>0</xdr:col>
      <xdr:colOff>457200</xdr:colOff>
      <xdr:row>100</xdr:row>
      <xdr:rowOff>47625</xdr:rowOff>
    </xdr:to>
    <xdr:sp macro="" textlink="">
      <xdr:nvSpPr>
        <xdr:cNvPr id="14343" name="Text Box 1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38100</xdr:rowOff>
    </xdr:to>
    <xdr:sp macro="" textlink="">
      <xdr:nvSpPr>
        <xdr:cNvPr id="14344"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38100</xdr:rowOff>
    </xdr:to>
    <xdr:sp macro="" textlink="">
      <xdr:nvSpPr>
        <xdr:cNvPr id="14345"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76200</xdr:colOff>
      <xdr:row>2</xdr:row>
      <xdr:rowOff>152400</xdr:rowOff>
    </xdr:from>
    <xdr:to>
      <xdr:col>13</xdr:col>
      <xdr:colOff>571500</xdr:colOff>
      <xdr:row>6</xdr:row>
      <xdr:rowOff>66675</xdr:rowOff>
    </xdr:to>
    <xdr:pic>
      <xdr:nvPicPr>
        <xdr:cNvPr id="14346"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87450" y="504825"/>
          <a:ext cx="13811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352425</xdr:colOff>
      <xdr:row>10</xdr:row>
      <xdr:rowOff>0</xdr:rowOff>
    </xdr:from>
    <xdr:to>
      <xdr:col>0</xdr:col>
      <xdr:colOff>733425</xdr:colOff>
      <xdr:row>10</xdr:row>
      <xdr:rowOff>28575</xdr:rowOff>
    </xdr:to>
    <xdr:sp macro="" textlink="">
      <xdr:nvSpPr>
        <xdr:cNvPr id="15361"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52</xdr:row>
      <xdr:rowOff>0</xdr:rowOff>
    </xdr:from>
    <xdr:to>
      <xdr:col>0</xdr:col>
      <xdr:colOff>733425</xdr:colOff>
      <xdr:row>52</xdr:row>
      <xdr:rowOff>28575</xdr:rowOff>
    </xdr:to>
    <xdr:sp macro="" textlink="">
      <xdr:nvSpPr>
        <xdr:cNvPr id="15362" name="Text Box 2"/>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xdr:row>
      <xdr:rowOff>0</xdr:rowOff>
    </xdr:from>
    <xdr:to>
      <xdr:col>0</xdr:col>
      <xdr:colOff>733425</xdr:colOff>
      <xdr:row>10</xdr:row>
      <xdr:rowOff>28575</xdr:rowOff>
    </xdr:to>
    <xdr:sp macro="" textlink="">
      <xdr:nvSpPr>
        <xdr:cNvPr id="15363"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52</xdr:row>
      <xdr:rowOff>0</xdr:rowOff>
    </xdr:from>
    <xdr:to>
      <xdr:col>0</xdr:col>
      <xdr:colOff>733425</xdr:colOff>
      <xdr:row>52</xdr:row>
      <xdr:rowOff>28575</xdr:rowOff>
    </xdr:to>
    <xdr:sp macro="" textlink="">
      <xdr:nvSpPr>
        <xdr:cNvPr id="15364" name="Text Box 2"/>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495300</xdr:colOff>
      <xdr:row>4</xdr:row>
      <xdr:rowOff>28575</xdr:rowOff>
    </xdr:from>
    <xdr:to>
      <xdr:col>13</xdr:col>
      <xdr:colOff>295275</xdr:colOff>
      <xdr:row>7</xdr:row>
      <xdr:rowOff>85725</xdr:rowOff>
    </xdr:to>
    <xdr:pic>
      <xdr:nvPicPr>
        <xdr:cNvPr id="153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63300" y="466725"/>
          <a:ext cx="14001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52</xdr:row>
      <xdr:rowOff>0</xdr:rowOff>
    </xdr:from>
    <xdr:to>
      <xdr:col>0</xdr:col>
      <xdr:colOff>457200</xdr:colOff>
      <xdr:row>53</xdr:row>
      <xdr:rowOff>38100</xdr:rowOff>
    </xdr:to>
    <xdr:sp macro="" textlink="">
      <xdr:nvSpPr>
        <xdr:cNvPr id="7" name="Text Box 1"/>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19050</xdr:rowOff>
    </xdr:to>
    <xdr:sp macro="" textlink="">
      <xdr:nvSpPr>
        <xdr:cNvPr id="8"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19050</xdr:rowOff>
    </xdr:to>
    <xdr:sp macro="" textlink="">
      <xdr:nvSpPr>
        <xdr:cNvPr id="10"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447675</xdr:colOff>
      <xdr:row>86</xdr:row>
      <xdr:rowOff>219075</xdr:rowOff>
    </xdr:from>
    <xdr:to>
      <xdr:col>0</xdr:col>
      <xdr:colOff>2667000</xdr:colOff>
      <xdr:row>89</xdr:row>
      <xdr:rowOff>9525</xdr:rowOff>
    </xdr:to>
    <xdr:pic>
      <xdr:nvPicPr>
        <xdr:cNvPr id="16385" name="Picture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15097125"/>
          <a:ext cx="2219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266700</xdr:colOff>
      <xdr:row>4</xdr:row>
      <xdr:rowOff>104775</xdr:rowOff>
    </xdr:from>
    <xdr:to>
      <xdr:col>5</xdr:col>
      <xdr:colOff>790575</xdr:colOff>
      <xdr:row>8</xdr:row>
      <xdr:rowOff>0</xdr:rowOff>
    </xdr:to>
    <xdr:pic>
      <xdr:nvPicPr>
        <xdr:cNvPr id="1638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96200" y="866775"/>
          <a:ext cx="15525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16</xdr:row>
      <xdr:rowOff>0</xdr:rowOff>
    </xdr:from>
    <xdr:to>
      <xdr:col>0</xdr:col>
      <xdr:colOff>733425</xdr:colOff>
      <xdr:row>16</xdr:row>
      <xdr:rowOff>28575</xdr:rowOff>
    </xdr:to>
    <xdr:sp macro="" textlink="">
      <xdr:nvSpPr>
        <xdr:cNvPr id="16387" name="Text Box 1"/>
        <xdr:cNvSpPr txBox="1">
          <a:spLocks noChangeArrowheads="1"/>
        </xdr:cNvSpPr>
      </xdr:nvSpPr>
      <xdr:spPr bwMode="auto">
        <a:xfrm>
          <a:off x="352425" y="30861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59</xdr:row>
      <xdr:rowOff>0</xdr:rowOff>
    </xdr:from>
    <xdr:to>
      <xdr:col>0</xdr:col>
      <xdr:colOff>733425</xdr:colOff>
      <xdr:row>59</xdr:row>
      <xdr:rowOff>28575</xdr:rowOff>
    </xdr:to>
    <xdr:sp macro="" textlink="">
      <xdr:nvSpPr>
        <xdr:cNvPr id="16388" name="Text Box 2"/>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733425</xdr:colOff>
      <xdr:row>16</xdr:row>
      <xdr:rowOff>28575</xdr:rowOff>
    </xdr:to>
    <xdr:sp macro="" textlink="">
      <xdr:nvSpPr>
        <xdr:cNvPr id="16389" name="Text Box 1"/>
        <xdr:cNvSpPr txBox="1">
          <a:spLocks noChangeArrowheads="1"/>
        </xdr:cNvSpPr>
      </xdr:nvSpPr>
      <xdr:spPr bwMode="auto">
        <a:xfrm>
          <a:off x="352425" y="30861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59</xdr:row>
      <xdr:rowOff>0</xdr:rowOff>
    </xdr:from>
    <xdr:to>
      <xdr:col>0</xdr:col>
      <xdr:colOff>733425</xdr:colOff>
      <xdr:row>59</xdr:row>
      <xdr:rowOff>28575</xdr:rowOff>
    </xdr:to>
    <xdr:sp macro="" textlink="">
      <xdr:nvSpPr>
        <xdr:cNvPr id="16390" name="Text Box 2"/>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457200</xdr:colOff>
      <xdr:row>59</xdr:row>
      <xdr:rowOff>38100</xdr:rowOff>
    </xdr:to>
    <xdr:sp macro="" textlink="">
      <xdr:nvSpPr>
        <xdr:cNvPr id="8" name="Text Box 1"/>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0</xdr:rowOff>
    </xdr:to>
    <xdr:sp macro="" textlink="">
      <xdr:nvSpPr>
        <xdr:cNvPr id="9"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0</xdr:rowOff>
    </xdr:to>
    <xdr:sp macro="" textlink="">
      <xdr:nvSpPr>
        <xdr:cNvPr id="11"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733425</xdr:colOff>
      <xdr:row>16</xdr:row>
      <xdr:rowOff>28575</xdr:rowOff>
    </xdr:to>
    <xdr:sp macro="" textlink="">
      <xdr:nvSpPr>
        <xdr:cNvPr id="16"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733425</xdr:colOff>
      <xdr:row>58</xdr:row>
      <xdr:rowOff>28575</xdr:rowOff>
    </xdr:to>
    <xdr:sp macro="" textlink="">
      <xdr:nvSpPr>
        <xdr:cNvPr id="17" name="Text Box 2"/>
        <xdr:cNvSpPr txBox="1">
          <a:spLocks noChangeArrowheads="1"/>
        </xdr:cNvSpPr>
      </xdr:nvSpPr>
      <xdr:spPr bwMode="auto">
        <a:xfrm>
          <a:off x="352425" y="974407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733425</xdr:colOff>
      <xdr:row>16</xdr:row>
      <xdr:rowOff>28575</xdr:rowOff>
    </xdr:to>
    <xdr:sp macro="" textlink="">
      <xdr:nvSpPr>
        <xdr:cNvPr id="18"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733425</xdr:colOff>
      <xdr:row>58</xdr:row>
      <xdr:rowOff>28575</xdr:rowOff>
    </xdr:to>
    <xdr:sp macro="" textlink="">
      <xdr:nvSpPr>
        <xdr:cNvPr id="19" name="Text Box 2"/>
        <xdr:cNvSpPr txBox="1">
          <a:spLocks noChangeArrowheads="1"/>
        </xdr:cNvSpPr>
      </xdr:nvSpPr>
      <xdr:spPr bwMode="auto">
        <a:xfrm>
          <a:off x="352425" y="974407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457200</xdr:colOff>
      <xdr:row>59</xdr:row>
      <xdr:rowOff>38100</xdr:rowOff>
    </xdr:to>
    <xdr:sp macro="" textlink="">
      <xdr:nvSpPr>
        <xdr:cNvPr id="20" name="Text Box 1"/>
        <xdr:cNvSpPr txBox="1">
          <a:spLocks noChangeArrowheads="1"/>
        </xdr:cNvSpPr>
      </xdr:nvSpPr>
      <xdr:spPr bwMode="auto">
        <a:xfrm>
          <a:off x="352425" y="97440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15</xdr:row>
      <xdr:rowOff>209550</xdr:rowOff>
    </xdr:to>
    <xdr:sp macro="" textlink="">
      <xdr:nvSpPr>
        <xdr:cNvPr id="21" name="Text Box 14"/>
        <xdr:cNvSpPr txBox="1">
          <a:spLocks noChangeArrowheads="1"/>
        </xdr:cNvSpPr>
      </xdr:nvSpPr>
      <xdr:spPr bwMode="auto">
        <a:xfrm>
          <a:off x="352425" y="13906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457200</xdr:colOff>
      <xdr:row>17</xdr:row>
      <xdr:rowOff>57150</xdr:rowOff>
    </xdr:to>
    <xdr:sp macro="" textlink="">
      <xdr:nvSpPr>
        <xdr:cNvPr id="22" name="Text Box 15"/>
        <xdr:cNvSpPr txBox="1">
          <a:spLocks noChangeArrowheads="1"/>
        </xdr:cNvSpPr>
      </xdr:nvSpPr>
      <xdr:spPr bwMode="auto">
        <a:xfrm>
          <a:off x="352425" y="16002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15</xdr:row>
      <xdr:rowOff>209550</xdr:rowOff>
    </xdr:to>
    <xdr:sp macro="" textlink="">
      <xdr:nvSpPr>
        <xdr:cNvPr id="23" name="Text Box 14"/>
        <xdr:cNvSpPr txBox="1">
          <a:spLocks noChangeArrowheads="1"/>
        </xdr:cNvSpPr>
      </xdr:nvSpPr>
      <xdr:spPr bwMode="auto">
        <a:xfrm>
          <a:off x="352425" y="13906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457200</xdr:colOff>
      <xdr:row>17</xdr:row>
      <xdr:rowOff>57150</xdr:rowOff>
    </xdr:to>
    <xdr:sp macro="" textlink="">
      <xdr:nvSpPr>
        <xdr:cNvPr id="24" name="Text Box 15"/>
        <xdr:cNvSpPr txBox="1">
          <a:spLocks noChangeArrowheads="1"/>
        </xdr:cNvSpPr>
      </xdr:nvSpPr>
      <xdr:spPr bwMode="auto">
        <a:xfrm>
          <a:off x="352425" y="16002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733425</xdr:colOff>
      <xdr:row>5</xdr:row>
      <xdr:rowOff>47625</xdr:rowOff>
    </xdr:from>
    <xdr:to>
      <xdr:col>6</xdr:col>
      <xdr:colOff>504825</xdr:colOff>
      <xdr:row>8</xdr:row>
      <xdr:rowOff>114300</xdr:rowOff>
    </xdr:to>
    <xdr:pic>
      <xdr:nvPicPr>
        <xdr:cNvPr id="174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1000125"/>
          <a:ext cx="14763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314325</xdr:colOff>
      <xdr:row>3</xdr:row>
      <xdr:rowOff>24912</xdr:rowOff>
    </xdr:from>
    <xdr:to>
      <xdr:col>13</xdr:col>
      <xdr:colOff>276225</xdr:colOff>
      <xdr:row>6</xdr:row>
      <xdr:rowOff>85725</xdr:rowOff>
    </xdr:to>
    <xdr:pic>
      <xdr:nvPicPr>
        <xdr:cNvPr id="184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01025" y="596412"/>
          <a:ext cx="1428750" cy="622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742950</xdr:colOff>
      <xdr:row>3</xdr:row>
      <xdr:rowOff>114300</xdr:rowOff>
    </xdr:from>
    <xdr:to>
      <xdr:col>9</xdr:col>
      <xdr:colOff>523876</xdr:colOff>
      <xdr:row>8</xdr:row>
      <xdr:rowOff>19050</xdr:rowOff>
    </xdr:to>
    <xdr:pic>
      <xdr:nvPicPr>
        <xdr:cNvPr id="194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0350" y="695325"/>
          <a:ext cx="1495426"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58</xdr:row>
      <xdr:rowOff>95250</xdr:rowOff>
    </xdr:to>
    <xdr:sp macro="" textlink="">
      <xdr:nvSpPr>
        <xdr:cNvPr id="337921"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45</xdr:row>
      <xdr:rowOff>152400</xdr:rowOff>
    </xdr:from>
    <xdr:to>
      <xdr:col>10</xdr:col>
      <xdr:colOff>66675</xdr:colOff>
      <xdr:row>46</xdr:row>
      <xdr:rowOff>101650</xdr:rowOff>
    </xdr:to>
    <xdr:sp macro="" textlink="">
      <xdr:nvSpPr>
        <xdr:cNvPr id="337922" name="Text Box 2"/>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43</xdr:row>
      <xdr:rowOff>95250</xdr:rowOff>
    </xdr:from>
    <xdr:to>
      <xdr:col>10</xdr:col>
      <xdr:colOff>76200</xdr:colOff>
      <xdr:row>46</xdr:row>
      <xdr:rowOff>47625</xdr:rowOff>
    </xdr:to>
    <xdr:sp macro="" textlink="">
      <xdr:nvSpPr>
        <xdr:cNvPr id="337923" name="Text Box 3"/>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58</xdr:row>
      <xdr:rowOff>95250</xdr:rowOff>
    </xdr:to>
    <xdr:sp macro="" textlink="">
      <xdr:nvSpPr>
        <xdr:cNvPr id="2"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42333</xdr:colOff>
      <xdr:row>46</xdr:row>
      <xdr:rowOff>142874</xdr:rowOff>
    </xdr:from>
    <xdr:to>
      <xdr:col>10</xdr:col>
      <xdr:colOff>104139</xdr:colOff>
      <xdr:row>53</xdr:row>
      <xdr:rowOff>38099</xdr:rowOff>
    </xdr:to>
    <xdr:sp macro="" textlink="">
      <xdr:nvSpPr>
        <xdr:cNvPr id="10" name="Text Box 4"/>
        <xdr:cNvSpPr txBox="1">
          <a:spLocks noChangeArrowheads="1"/>
        </xdr:cNvSpPr>
      </xdr:nvSpPr>
      <xdr:spPr bwMode="auto">
        <a:xfrm>
          <a:off x="1270000" y="7445374"/>
          <a:ext cx="4972472" cy="1006475"/>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Trebuchet MS" panose="020B0603020202020204" pitchFamily="34" charset="0"/>
              <a:ea typeface="Times New Roman"/>
            </a:rPr>
            <a:t>RECAUDACIÓN POR ADMINISTRACIÓN LOCAL Y DOMICILIO FISCAL</a:t>
          </a:r>
          <a:endParaRPr lang="en-US" sz="1200">
            <a:effectLst/>
            <a:latin typeface="Trebuchet MS" panose="020B0603020202020204" pitchFamily="34" charset="0"/>
            <a:ea typeface="Times New Roman"/>
          </a:endParaRPr>
        </a:p>
        <a:p>
          <a:pPr algn="just" rtl="1">
            <a:spcAft>
              <a:spcPts val="0"/>
            </a:spcAft>
          </a:pPr>
          <a:r>
            <a:rPr lang="en-US" sz="2000" b="1">
              <a:solidFill>
                <a:srgbClr val="000000"/>
              </a:solidFill>
              <a:effectLst/>
              <a:latin typeface="Trebuchet MS" panose="020B0603020202020204" pitchFamily="34" charset="0"/>
              <a:ea typeface="Times New Roman"/>
            </a:rPr>
            <a:t>DEL CONTRIBUYENTE</a:t>
          </a:r>
          <a:endParaRPr lang="en-US" sz="1200">
            <a:effectLst/>
            <a:latin typeface="Trebuchet MS" panose="020B0603020202020204" pitchFamily="34" charset="0"/>
            <a:ea typeface="Times New Roman"/>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80</xdr:row>
      <xdr:rowOff>152400</xdr:rowOff>
    </xdr:to>
    <xdr:sp macro="" textlink="">
      <xdr:nvSpPr>
        <xdr:cNvPr id="3"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80</xdr:row>
      <xdr:rowOff>152400</xdr:rowOff>
    </xdr:to>
    <xdr:sp macro="" textlink="">
      <xdr:nvSpPr>
        <xdr:cNvPr id="5"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7917656</xdr:colOff>
      <xdr:row>0</xdr:row>
      <xdr:rowOff>285751</xdr:rowOff>
    </xdr:from>
    <xdr:to>
      <xdr:col>2</xdr:col>
      <xdr:colOff>1154905</xdr:colOff>
      <xdr:row>2</xdr:row>
      <xdr:rowOff>160389</xdr:rowOff>
    </xdr:to>
    <xdr:pic>
      <xdr:nvPicPr>
        <xdr:cNvPr id="21509"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1656" y="285751"/>
          <a:ext cx="1976437" cy="803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885825</xdr:colOff>
      <xdr:row>3</xdr:row>
      <xdr:rowOff>171450</xdr:rowOff>
    </xdr:from>
    <xdr:to>
      <xdr:col>4</xdr:col>
      <xdr:colOff>1095375</xdr:colOff>
      <xdr:row>7</xdr:row>
      <xdr:rowOff>19050</xdr:rowOff>
    </xdr:to>
    <xdr:pic>
      <xdr:nvPicPr>
        <xdr:cNvPr id="2252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5" y="742950"/>
          <a:ext cx="14382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7</xdr:col>
      <xdr:colOff>171449</xdr:colOff>
      <xdr:row>4</xdr:row>
      <xdr:rowOff>39728</xdr:rowOff>
    </xdr:from>
    <xdr:to>
      <xdr:col>9</xdr:col>
      <xdr:colOff>338942</xdr:colOff>
      <xdr:row>7</xdr:row>
      <xdr:rowOff>85725</xdr:rowOff>
    </xdr:to>
    <xdr:pic>
      <xdr:nvPicPr>
        <xdr:cNvPr id="235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774" y="801728"/>
          <a:ext cx="1500993" cy="617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559821</xdr:colOff>
      <xdr:row>3</xdr:row>
      <xdr:rowOff>28574</xdr:rowOff>
    </xdr:from>
    <xdr:to>
      <xdr:col>3</xdr:col>
      <xdr:colOff>642783</xdr:colOff>
      <xdr:row>6</xdr:row>
      <xdr:rowOff>66675</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17471" y="600074"/>
          <a:ext cx="1435512" cy="609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11</xdr:col>
      <xdr:colOff>266700</xdr:colOff>
      <xdr:row>2</xdr:row>
      <xdr:rowOff>152400</xdr:rowOff>
    </xdr:from>
    <xdr:to>
      <xdr:col>13</xdr:col>
      <xdr:colOff>285750</xdr:colOff>
      <xdr:row>6</xdr:row>
      <xdr:rowOff>28575</xdr:rowOff>
    </xdr:to>
    <xdr:pic>
      <xdr:nvPicPr>
        <xdr:cNvPr id="768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82175" y="5334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7</xdr:col>
      <xdr:colOff>676275</xdr:colOff>
      <xdr:row>4</xdr:row>
      <xdr:rowOff>95250</xdr:rowOff>
    </xdr:from>
    <xdr:to>
      <xdr:col>10</xdr:col>
      <xdr:colOff>95250</xdr:colOff>
      <xdr:row>7</xdr:row>
      <xdr:rowOff>188513</xdr:rowOff>
    </xdr:to>
    <xdr:pic>
      <xdr:nvPicPr>
        <xdr:cNvPr id="778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96300" y="857250"/>
          <a:ext cx="1504950" cy="66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161925</xdr:colOff>
      <xdr:row>2</xdr:row>
      <xdr:rowOff>114300</xdr:rowOff>
    </xdr:from>
    <xdr:to>
      <xdr:col>13</xdr:col>
      <xdr:colOff>170739</xdr:colOff>
      <xdr:row>5</xdr:row>
      <xdr:rowOff>171450</xdr:rowOff>
    </xdr:to>
    <xdr:pic>
      <xdr:nvPicPr>
        <xdr:cNvPr id="747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01200" y="476250"/>
          <a:ext cx="1361364"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7</xdr:col>
      <xdr:colOff>504825</xdr:colOff>
      <xdr:row>3</xdr:row>
      <xdr:rowOff>47625</xdr:rowOff>
    </xdr:from>
    <xdr:to>
      <xdr:col>10</xdr:col>
      <xdr:colOff>28576</xdr:colOff>
      <xdr:row>6</xdr:row>
      <xdr:rowOff>185674</xdr:rowOff>
    </xdr:to>
    <xdr:pic>
      <xdr:nvPicPr>
        <xdr:cNvPr id="757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77225" y="619125"/>
          <a:ext cx="1609726" cy="7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11</xdr:col>
      <xdr:colOff>95249</xdr:colOff>
      <xdr:row>2</xdr:row>
      <xdr:rowOff>183092</xdr:rowOff>
    </xdr:from>
    <xdr:to>
      <xdr:col>13</xdr:col>
      <xdr:colOff>171449</xdr:colOff>
      <xdr:row>6</xdr:row>
      <xdr:rowOff>77258</xdr:rowOff>
    </xdr:to>
    <xdr:pic>
      <xdr:nvPicPr>
        <xdr:cNvPr id="788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99" y="573617"/>
          <a:ext cx="1476375" cy="656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7</xdr:col>
      <xdr:colOff>590550</xdr:colOff>
      <xdr:row>3</xdr:row>
      <xdr:rowOff>180975</xdr:rowOff>
    </xdr:from>
    <xdr:to>
      <xdr:col>10</xdr:col>
      <xdr:colOff>38100</xdr:colOff>
      <xdr:row>7</xdr:row>
      <xdr:rowOff>57150</xdr:rowOff>
    </xdr:to>
    <xdr:pic>
      <xdr:nvPicPr>
        <xdr:cNvPr id="7987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2925" y="7524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11</xdr:col>
      <xdr:colOff>276225</xdr:colOff>
      <xdr:row>2</xdr:row>
      <xdr:rowOff>123826</xdr:rowOff>
    </xdr:from>
    <xdr:to>
      <xdr:col>13</xdr:col>
      <xdr:colOff>390525</xdr:colOff>
      <xdr:row>5</xdr:row>
      <xdr:rowOff>157770</xdr:rowOff>
    </xdr:to>
    <xdr:pic>
      <xdr:nvPicPr>
        <xdr:cNvPr id="378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53675" y="504826"/>
          <a:ext cx="1447800" cy="605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133350</xdr:colOff>
      <xdr:row>0</xdr:row>
      <xdr:rowOff>0</xdr:rowOff>
    </xdr:from>
    <xdr:to>
      <xdr:col>13</xdr:col>
      <xdr:colOff>142875</xdr:colOff>
      <xdr:row>0</xdr:row>
      <xdr:rowOff>0</xdr:rowOff>
    </xdr:to>
    <xdr:graphicFrame macro="">
      <xdr:nvGraphicFramePr>
        <xdr:cNvPr id="3891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13</xdr:col>
      <xdr:colOff>142875</xdr:colOff>
      <xdr:row>0</xdr:row>
      <xdr:rowOff>0</xdr:rowOff>
    </xdr:to>
    <xdr:graphicFrame macro="">
      <xdr:nvGraphicFramePr>
        <xdr:cNvPr id="389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8</xdr:col>
      <xdr:colOff>19783</xdr:colOff>
      <xdr:row>3</xdr:row>
      <xdr:rowOff>200026</xdr:rowOff>
    </xdr:from>
    <xdr:to>
      <xdr:col>10</xdr:col>
      <xdr:colOff>22127</xdr:colOff>
      <xdr:row>7</xdr:row>
      <xdr:rowOff>9526</xdr:rowOff>
    </xdr:to>
    <xdr:pic>
      <xdr:nvPicPr>
        <xdr:cNvPr id="38915"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39958" y="828676"/>
          <a:ext cx="1564444"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11</xdr:col>
      <xdr:colOff>171450</xdr:colOff>
      <xdr:row>3</xdr:row>
      <xdr:rowOff>85725</xdr:rowOff>
    </xdr:from>
    <xdr:to>
      <xdr:col>13</xdr:col>
      <xdr:colOff>257175</xdr:colOff>
      <xdr:row>6</xdr:row>
      <xdr:rowOff>152400</xdr:rowOff>
    </xdr:to>
    <xdr:pic>
      <xdr:nvPicPr>
        <xdr:cNvPr id="522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06050" y="65722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7</xdr:col>
      <xdr:colOff>476249</xdr:colOff>
      <xdr:row>4</xdr:row>
      <xdr:rowOff>9525</xdr:rowOff>
    </xdr:from>
    <xdr:to>
      <xdr:col>9</xdr:col>
      <xdr:colOff>590550</xdr:colOff>
      <xdr:row>7</xdr:row>
      <xdr:rowOff>66675</xdr:rowOff>
    </xdr:to>
    <xdr:pic>
      <xdr:nvPicPr>
        <xdr:cNvPr id="532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72474" y="771525"/>
          <a:ext cx="152400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142875</xdr:colOff>
      <xdr:row>0</xdr:row>
      <xdr:rowOff>0</xdr:rowOff>
    </xdr:to>
    <xdr:graphicFrame macro="">
      <xdr:nvGraphicFramePr>
        <xdr:cNvPr id="28673" name="Chart 10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8</xdr:col>
      <xdr:colOff>561975</xdr:colOff>
      <xdr:row>0</xdr:row>
      <xdr:rowOff>0</xdr:rowOff>
    </xdr:to>
    <xdr:graphicFrame macro="">
      <xdr:nvGraphicFramePr>
        <xdr:cNvPr id="28674" name="Chart 10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9</xdr:col>
      <xdr:colOff>657225</xdr:colOff>
      <xdr:row>0</xdr:row>
      <xdr:rowOff>0</xdr:rowOff>
    </xdr:to>
    <xdr:graphicFrame macro="">
      <xdr:nvGraphicFramePr>
        <xdr:cNvPr id="2867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76"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77" name="Chart 10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8678" name="Chart 10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8679"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8680"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81" name="Chart 10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82" name="Chart 10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0</xdr:row>
      <xdr:rowOff>0</xdr:rowOff>
    </xdr:from>
    <xdr:to>
      <xdr:col>8</xdr:col>
      <xdr:colOff>142875</xdr:colOff>
      <xdr:row>0</xdr:row>
      <xdr:rowOff>0</xdr:rowOff>
    </xdr:to>
    <xdr:graphicFrame macro="">
      <xdr:nvGraphicFramePr>
        <xdr:cNvPr id="28683" name="Chart 10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0</xdr:row>
      <xdr:rowOff>0</xdr:rowOff>
    </xdr:from>
    <xdr:to>
      <xdr:col>8</xdr:col>
      <xdr:colOff>561975</xdr:colOff>
      <xdr:row>0</xdr:row>
      <xdr:rowOff>0</xdr:rowOff>
    </xdr:to>
    <xdr:graphicFrame macro="">
      <xdr:nvGraphicFramePr>
        <xdr:cNvPr id="28684" name="Chart 10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180975</xdr:colOff>
      <xdr:row>0</xdr:row>
      <xdr:rowOff>0</xdr:rowOff>
    </xdr:from>
    <xdr:to>
      <xdr:col>9</xdr:col>
      <xdr:colOff>657225</xdr:colOff>
      <xdr:row>0</xdr:row>
      <xdr:rowOff>0</xdr:rowOff>
    </xdr:to>
    <xdr:graphicFrame macro="">
      <xdr:nvGraphicFramePr>
        <xdr:cNvPr id="2868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86"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87" name="Chart 10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8688" name="Chart 10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8689"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8690"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91" name="Chart 10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92" name="Chart 10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5</xdr:col>
      <xdr:colOff>200025</xdr:colOff>
      <xdr:row>4</xdr:row>
      <xdr:rowOff>15247</xdr:rowOff>
    </xdr:from>
    <xdr:to>
      <xdr:col>6</xdr:col>
      <xdr:colOff>809625</xdr:colOff>
      <xdr:row>7</xdr:row>
      <xdr:rowOff>66675</xdr:rowOff>
    </xdr:to>
    <xdr:pic>
      <xdr:nvPicPr>
        <xdr:cNvPr id="28693" name="Picture 1"/>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229475" y="777247"/>
          <a:ext cx="1476375" cy="622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11</xdr:col>
      <xdr:colOff>142875</xdr:colOff>
      <xdr:row>2</xdr:row>
      <xdr:rowOff>95250</xdr:rowOff>
    </xdr:from>
    <xdr:to>
      <xdr:col>13</xdr:col>
      <xdr:colOff>304800</xdr:colOff>
      <xdr:row>6</xdr:row>
      <xdr:rowOff>38100</xdr:rowOff>
    </xdr:to>
    <xdr:pic>
      <xdr:nvPicPr>
        <xdr:cNvPr id="70657"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15600" y="476250"/>
          <a:ext cx="1600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7</xdr:col>
      <xdr:colOff>95251</xdr:colOff>
      <xdr:row>3</xdr:row>
      <xdr:rowOff>113485</xdr:rowOff>
    </xdr:from>
    <xdr:to>
      <xdr:col>9</xdr:col>
      <xdr:colOff>419101</xdr:colOff>
      <xdr:row>7</xdr:row>
      <xdr:rowOff>124013</xdr:rowOff>
    </xdr:to>
    <xdr:pic>
      <xdr:nvPicPr>
        <xdr:cNvPr id="716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9576" y="684985"/>
          <a:ext cx="1752600" cy="772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352425</xdr:colOff>
      <xdr:row>48</xdr:row>
      <xdr:rowOff>0</xdr:rowOff>
    </xdr:from>
    <xdr:to>
      <xdr:col>0</xdr:col>
      <xdr:colOff>457200</xdr:colOff>
      <xdr:row>48</xdr:row>
      <xdr:rowOff>142875</xdr:rowOff>
    </xdr:to>
    <xdr:sp macro="" textlink="">
      <xdr:nvSpPr>
        <xdr:cNvPr id="24579"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0"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1"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2"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3"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4"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672724</xdr:colOff>
      <xdr:row>3</xdr:row>
      <xdr:rowOff>47625</xdr:rowOff>
    </xdr:from>
    <xdr:to>
      <xdr:col>5</xdr:col>
      <xdr:colOff>123825</xdr:colOff>
      <xdr:row>6</xdr:row>
      <xdr:rowOff>76200</xdr:rowOff>
    </xdr:to>
    <xdr:pic>
      <xdr:nvPicPr>
        <xdr:cNvPr id="2458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73499" y="561975"/>
          <a:ext cx="1394201"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11</xdr:col>
      <xdr:colOff>657225</xdr:colOff>
      <xdr:row>3</xdr:row>
      <xdr:rowOff>142875</xdr:rowOff>
    </xdr:from>
    <xdr:to>
      <xdr:col>13</xdr:col>
      <xdr:colOff>495300</xdr:colOff>
      <xdr:row>7</xdr:row>
      <xdr:rowOff>114300</xdr:rowOff>
    </xdr:to>
    <xdr:pic>
      <xdr:nvPicPr>
        <xdr:cNvPr id="256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58700" y="714375"/>
          <a:ext cx="14382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352425</xdr:colOff>
      <xdr:row>50</xdr:row>
      <xdr:rowOff>0</xdr:rowOff>
    </xdr:from>
    <xdr:to>
      <xdr:col>0</xdr:col>
      <xdr:colOff>457200</xdr:colOff>
      <xdr:row>50</xdr:row>
      <xdr:rowOff>142875</xdr:rowOff>
    </xdr:to>
    <xdr:sp macro="" textlink="">
      <xdr:nvSpPr>
        <xdr:cNvPr id="26625"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50</xdr:row>
      <xdr:rowOff>0</xdr:rowOff>
    </xdr:from>
    <xdr:to>
      <xdr:col>0</xdr:col>
      <xdr:colOff>457200</xdr:colOff>
      <xdr:row>50</xdr:row>
      <xdr:rowOff>142875</xdr:rowOff>
    </xdr:to>
    <xdr:sp macro="" textlink="">
      <xdr:nvSpPr>
        <xdr:cNvPr id="26626"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50</xdr:row>
      <xdr:rowOff>0</xdr:rowOff>
    </xdr:from>
    <xdr:to>
      <xdr:col>0</xdr:col>
      <xdr:colOff>457200</xdr:colOff>
      <xdr:row>50</xdr:row>
      <xdr:rowOff>142875</xdr:rowOff>
    </xdr:to>
    <xdr:sp macro="" textlink="">
      <xdr:nvSpPr>
        <xdr:cNvPr id="26627"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50</xdr:row>
      <xdr:rowOff>0</xdr:rowOff>
    </xdr:from>
    <xdr:to>
      <xdr:col>0</xdr:col>
      <xdr:colOff>457200</xdr:colOff>
      <xdr:row>50</xdr:row>
      <xdr:rowOff>142875</xdr:rowOff>
    </xdr:to>
    <xdr:sp macro="" textlink="">
      <xdr:nvSpPr>
        <xdr:cNvPr id="26628"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781050</xdr:colOff>
      <xdr:row>3</xdr:row>
      <xdr:rowOff>95250</xdr:rowOff>
    </xdr:from>
    <xdr:to>
      <xdr:col>9</xdr:col>
      <xdr:colOff>496680</xdr:colOff>
      <xdr:row>6</xdr:row>
      <xdr:rowOff>142875</xdr:rowOff>
    </xdr:to>
    <xdr:pic>
      <xdr:nvPicPr>
        <xdr:cNvPr id="26629"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15525" y="666750"/>
          <a:ext cx="152538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771525</xdr:colOff>
      <xdr:row>3</xdr:row>
      <xdr:rowOff>104775</xdr:rowOff>
    </xdr:from>
    <xdr:to>
      <xdr:col>13</xdr:col>
      <xdr:colOff>695325</xdr:colOff>
      <xdr:row>8</xdr:row>
      <xdr:rowOff>133350</xdr:rowOff>
    </xdr:to>
    <xdr:pic>
      <xdr:nvPicPr>
        <xdr:cNvPr id="3174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44250" y="590550"/>
          <a:ext cx="14287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133350</xdr:colOff>
      <xdr:row>0</xdr:row>
      <xdr:rowOff>0</xdr:rowOff>
    </xdr:from>
    <xdr:to>
      <xdr:col>13</xdr:col>
      <xdr:colOff>142875</xdr:colOff>
      <xdr:row>0</xdr:row>
      <xdr:rowOff>0</xdr:rowOff>
    </xdr:to>
    <xdr:graphicFrame macro="">
      <xdr:nvGraphicFramePr>
        <xdr:cNvPr id="3276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13</xdr:col>
      <xdr:colOff>142875</xdr:colOff>
      <xdr:row>0</xdr:row>
      <xdr:rowOff>0</xdr:rowOff>
    </xdr:to>
    <xdr:graphicFrame macro="">
      <xdr:nvGraphicFramePr>
        <xdr:cNvPr id="3277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8</xdr:col>
      <xdr:colOff>114300</xdr:colOff>
      <xdr:row>3</xdr:row>
      <xdr:rowOff>180975</xdr:rowOff>
    </xdr:from>
    <xdr:to>
      <xdr:col>10</xdr:col>
      <xdr:colOff>9525</xdr:colOff>
      <xdr:row>6</xdr:row>
      <xdr:rowOff>187429</xdr:rowOff>
    </xdr:to>
    <xdr:pic>
      <xdr:nvPicPr>
        <xdr:cNvPr id="32771"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734425" y="752475"/>
          <a:ext cx="1419225" cy="62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11</xdr:col>
      <xdr:colOff>104775</xdr:colOff>
      <xdr:row>3</xdr:row>
      <xdr:rowOff>123825</xdr:rowOff>
    </xdr:from>
    <xdr:to>
      <xdr:col>13</xdr:col>
      <xdr:colOff>295275</xdr:colOff>
      <xdr:row>7</xdr:row>
      <xdr:rowOff>0</xdr:rowOff>
    </xdr:to>
    <xdr:pic>
      <xdr:nvPicPr>
        <xdr:cNvPr id="686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58350" y="695325"/>
          <a:ext cx="15906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7</xdr:col>
      <xdr:colOff>819151</xdr:colOff>
      <xdr:row>5</xdr:row>
      <xdr:rowOff>57151</xdr:rowOff>
    </xdr:from>
    <xdr:to>
      <xdr:col>9</xdr:col>
      <xdr:colOff>628651</xdr:colOff>
      <xdr:row>8</xdr:row>
      <xdr:rowOff>133658</xdr:rowOff>
    </xdr:to>
    <xdr:pic>
      <xdr:nvPicPr>
        <xdr:cNvPr id="696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58226" y="1009651"/>
          <a:ext cx="1485900" cy="648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0</xdr:row>
      <xdr:rowOff>0</xdr:rowOff>
    </xdr:to>
    <xdr:graphicFrame macro="">
      <xdr:nvGraphicFramePr>
        <xdr:cNvPr id="4300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4</xdr:col>
      <xdr:colOff>0</xdr:colOff>
      <xdr:row>0</xdr:row>
      <xdr:rowOff>0</xdr:rowOff>
    </xdr:to>
    <xdr:graphicFrame macro="">
      <xdr:nvGraphicFramePr>
        <xdr:cNvPr id="430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647700</xdr:colOff>
      <xdr:row>2</xdr:row>
      <xdr:rowOff>154602</xdr:rowOff>
    </xdr:from>
    <xdr:to>
      <xdr:col>6</xdr:col>
      <xdr:colOff>704850</xdr:colOff>
      <xdr:row>6</xdr:row>
      <xdr:rowOff>66675</xdr:rowOff>
    </xdr:to>
    <xdr:pic>
      <xdr:nvPicPr>
        <xdr:cNvPr id="43011" name="Picture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381750" y="535602"/>
          <a:ext cx="1609725" cy="674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11</xdr:col>
      <xdr:colOff>628650</xdr:colOff>
      <xdr:row>2</xdr:row>
      <xdr:rowOff>180975</xdr:rowOff>
    </xdr:from>
    <xdr:to>
      <xdr:col>13</xdr:col>
      <xdr:colOff>514350</xdr:colOff>
      <xdr:row>6</xdr:row>
      <xdr:rowOff>85725</xdr:rowOff>
    </xdr:to>
    <xdr:pic>
      <xdr:nvPicPr>
        <xdr:cNvPr id="29701"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058650" y="561975"/>
          <a:ext cx="14097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133350</xdr:colOff>
      <xdr:row>0</xdr:row>
      <xdr:rowOff>0</xdr:rowOff>
    </xdr:from>
    <xdr:to>
      <xdr:col>4</xdr:col>
      <xdr:colOff>0</xdr:colOff>
      <xdr:row>0</xdr:row>
      <xdr:rowOff>0</xdr:rowOff>
    </xdr:to>
    <xdr:graphicFrame macro="">
      <xdr:nvGraphicFramePr>
        <xdr:cNvPr id="3072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361950</xdr:colOff>
      <xdr:row>3</xdr:row>
      <xdr:rowOff>104775</xdr:rowOff>
    </xdr:from>
    <xdr:to>
      <xdr:col>10</xdr:col>
      <xdr:colOff>300156</xdr:colOff>
      <xdr:row>8</xdr:row>
      <xdr:rowOff>241300</xdr:rowOff>
    </xdr:to>
    <xdr:pic>
      <xdr:nvPicPr>
        <xdr:cNvPr id="30725"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82175" y="638175"/>
          <a:ext cx="1595556" cy="688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600075</xdr:colOff>
      <xdr:row>3</xdr:row>
      <xdr:rowOff>0</xdr:rowOff>
    </xdr:from>
    <xdr:to>
      <xdr:col>13</xdr:col>
      <xdr:colOff>584947</xdr:colOff>
      <xdr:row>6</xdr:row>
      <xdr:rowOff>57150</xdr:rowOff>
    </xdr:to>
    <xdr:pic>
      <xdr:nvPicPr>
        <xdr:cNvPr id="66563"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48900" y="571500"/>
          <a:ext cx="1442197"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514350</xdr:colOff>
      <xdr:row>0</xdr:row>
      <xdr:rowOff>0</xdr:rowOff>
    </xdr:from>
    <xdr:to>
      <xdr:col>13</xdr:col>
      <xdr:colOff>66675</xdr:colOff>
      <xdr:row>0</xdr:row>
      <xdr:rowOff>0</xdr:rowOff>
    </xdr:to>
    <xdr:graphicFrame macro="">
      <xdr:nvGraphicFramePr>
        <xdr:cNvPr id="6758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13</xdr:col>
      <xdr:colOff>66675</xdr:colOff>
      <xdr:row>0</xdr:row>
      <xdr:rowOff>0</xdr:rowOff>
    </xdr:to>
    <xdr:graphicFrame macro="">
      <xdr:nvGraphicFramePr>
        <xdr:cNvPr id="6758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8</xdr:col>
      <xdr:colOff>9525</xdr:colOff>
      <xdr:row>3</xdr:row>
      <xdr:rowOff>180975</xdr:rowOff>
    </xdr:from>
    <xdr:to>
      <xdr:col>10</xdr:col>
      <xdr:colOff>247650</xdr:colOff>
      <xdr:row>7</xdr:row>
      <xdr:rowOff>85725</xdr:rowOff>
    </xdr:to>
    <xdr:pic>
      <xdr:nvPicPr>
        <xdr:cNvPr id="6758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72475" y="752475"/>
          <a:ext cx="16287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11</xdr:col>
      <xdr:colOff>342900</xdr:colOff>
      <xdr:row>4</xdr:row>
      <xdr:rowOff>0</xdr:rowOff>
    </xdr:from>
    <xdr:to>
      <xdr:col>13</xdr:col>
      <xdr:colOff>361950</xdr:colOff>
      <xdr:row>8</xdr:row>
      <xdr:rowOff>28575</xdr:rowOff>
    </xdr:to>
    <xdr:pic>
      <xdr:nvPicPr>
        <xdr:cNvPr id="501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15475" y="609600"/>
          <a:ext cx="14573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7</xdr:col>
      <xdr:colOff>161925</xdr:colOff>
      <xdr:row>4</xdr:row>
      <xdr:rowOff>29627</xdr:rowOff>
    </xdr:from>
    <xdr:to>
      <xdr:col>9</xdr:col>
      <xdr:colOff>285751</xdr:colOff>
      <xdr:row>7</xdr:row>
      <xdr:rowOff>151424</xdr:rowOff>
    </xdr:to>
    <xdr:pic>
      <xdr:nvPicPr>
        <xdr:cNvPr id="512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3350" y="734477"/>
          <a:ext cx="1514476" cy="6266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11</xdr:col>
      <xdr:colOff>171450</xdr:colOff>
      <xdr:row>3</xdr:row>
      <xdr:rowOff>38100</xdr:rowOff>
    </xdr:from>
    <xdr:to>
      <xdr:col>13</xdr:col>
      <xdr:colOff>257175</xdr:colOff>
      <xdr:row>6</xdr:row>
      <xdr:rowOff>76200</xdr:rowOff>
    </xdr:to>
    <xdr:pic>
      <xdr:nvPicPr>
        <xdr:cNvPr id="39943"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458325" y="609600"/>
          <a:ext cx="14573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5</xdr:col>
      <xdr:colOff>133350</xdr:colOff>
      <xdr:row>0</xdr:row>
      <xdr:rowOff>0</xdr:rowOff>
    </xdr:from>
    <xdr:to>
      <xdr:col>18</xdr:col>
      <xdr:colOff>142875</xdr:colOff>
      <xdr:row>0</xdr:row>
      <xdr:rowOff>0</xdr:rowOff>
    </xdr:to>
    <xdr:graphicFrame macro="">
      <xdr:nvGraphicFramePr>
        <xdr:cNvPr id="409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13</xdr:col>
      <xdr:colOff>142875</xdr:colOff>
      <xdr:row>0</xdr:row>
      <xdr:rowOff>0</xdr:rowOff>
    </xdr:to>
    <xdr:graphicFrame macro="">
      <xdr:nvGraphicFramePr>
        <xdr:cNvPr id="4096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13</xdr:col>
      <xdr:colOff>323850</xdr:colOff>
      <xdr:row>0</xdr:row>
      <xdr:rowOff>0</xdr:rowOff>
    </xdr:to>
    <xdr:graphicFrame macro="">
      <xdr:nvGraphicFramePr>
        <xdr:cNvPr id="4096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18</xdr:col>
      <xdr:colOff>142875</xdr:colOff>
      <xdr:row>0</xdr:row>
      <xdr:rowOff>0</xdr:rowOff>
    </xdr:to>
    <xdr:graphicFrame macro="">
      <xdr:nvGraphicFramePr>
        <xdr:cNvPr id="409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13</xdr:col>
      <xdr:colOff>142875</xdr:colOff>
      <xdr:row>0</xdr:row>
      <xdr:rowOff>0</xdr:rowOff>
    </xdr:to>
    <xdr:graphicFrame macro="">
      <xdr:nvGraphicFramePr>
        <xdr:cNvPr id="4096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13</xdr:col>
      <xdr:colOff>323850</xdr:colOff>
      <xdr:row>0</xdr:row>
      <xdr:rowOff>0</xdr:rowOff>
    </xdr:to>
    <xdr:graphicFrame macro="">
      <xdr:nvGraphicFramePr>
        <xdr:cNvPr id="4096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66675</xdr:colOff>
      <xdr:row>4</xdr:row>
      <xdr:rowOff>114300</xdr:rowOff>
    </xdr:from>
    <xdr:to>
      <xdr:col>9</xdr:col>
      <xdr:colOff>200025</xdr:colOff>
      <xdr:row>7</xdr:row>
      <xdr:rowOff>180975</xdr:rowOff>
    </xdr:to>
    <xdr:pic>
      <xdr:nvPicPr>
        <xdr:cNvPr id="40967"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734300" y="87630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276225</xdr:colOff>
      <xdr:row>2</xdr:row>
      <xdr:rowOff>152400</xdr:rowOff>
    </xdr:from>
    <xdr:to>
      <xdr:col>13</xdr:col>
      <xdr:colOff>428625</xdr:colOff>
      <xdr:row>6</xdr:row>
      <xdr:rowOff>28575</xdr:rowOff>
    </xdr:to>
    <xdr:pic>
      <xdr:nvPicPr>
        <xdr:cNvPr id="41987" name="Picture 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325100" y="53340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3</xdr:col>
      <xdr:colOff>476249</xdr:colOff>
      <xdr:row>3</xdr:row>
      <xdr:rowOff>123825</xdr:rowOff>
    </xdr:from>
    <xdr:to>
      <xdr:col>5</xdr:col>
      <xdr:colOff>114300</xdr:colOff>
      <xdr:row>7</xdr:row>
      <xdr:rowOff>0</xdr:rowOff>
    </xdr:to>
    <xdr:pic>
      <xdr:nvPicPr>
        <xdr:cNvPr id="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34074" y="695325"/>
          <a:ext cx="1428751"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11</xdr:col>
      <xdr:colOff>333375</xdr:colOff>
      <xdr:row>3</xdr:row>
      <xdr:rowOff>19050</xdr:rowOff>
    </xdr:from>
    <xdr:to>
      <xdr:col>13</xdr:col>
      <xdr:colOff>523875</xdr:colOff>
      <xdr:row>6</xdr:row>
      <xdr:rowOff>123825</xdr:rowOff>
    </xdr:to>
    <xdr:pic>
      <xdr:nvPicPr>
        <xdr:cNvPr id="8704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9425" y="590550"/>
          <a:ext cx="1609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3</xdr:col>
      <xdr:colOff>276225</xdr:colOff>
      <xdr:row>2</xdr:row>
      <xdr:rowOff>114300</xdr:rowOff>
    </xdr:from>
    <xdr:to>
      <xdr:col>4</xdr:col>
      <xdr:colOff>742950</xdr:colOff>
      <xdr:row>5</xdr:row>
      <xdr:rowOff>186679</xdr:rowOff>
    </xdr:to>
    <xdr:pic>
      <xdr:nvPicPr>
        <xdr:cNvPr id="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72175" y="495300"/>
          <a:ext cx="1514475" cy="643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11</xdr:col>
      <xdr:colOff>57150</xdr:colOff>
      <xdr:row>2</xdr:row>
      <xdr:rowOff>114300</xdr:rowOff>
    </xdr:from>
    <xdr:to>
      <xdr:col>13</xdr:col>
      <xdr:colOff>133350</xdr:colOff>
      <xdr:row>5</xdr:row>
      <xdr:rowOff>180975</xdr:rowOff>
    </xdr:to>
    <xdr:pic>
      <xdr:nvPicPr>
        <xdr:cNvPr id="5427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8800" y="4857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6</xdr:col>
      <xdr:colOff>514350</xdr:colOff>
      <xdr:row>3</xdr:row>
      <xdr:rowOff>123825</xdr:rowOff>
    </xdr:from>
    <xdr:to>
      <xdr:col>8</xdr:col>
      <xdr:colOff>552450</xdr:colOff>
      <xdr:row>6</xdr:row>
      <xdr:rowOff>167420</xdr:rowOff>
    </xdr:to>
    <xdr:pic>
      <xdr:nvPicPr>
        <xdr:cNvPr id="552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5" y="685800"/>
          <a:ext cx="1390650" cy="615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11</xdr:col>
      <xdr:colOff>314325</xdr:colOff>
      <xdr:row>3</xdr:row>
      <xdr:rowOff>38100</xdr:rowOff>
    </xdr:from>
    <xdr:to>
      <xdr:col>13</xdr:col>
      <xdr:colOff>381000</xdr:colOff>
      <xdr:row>6</xdr:row>
      <xdr:rowOff>104775</xdr:rowOff>
    </xdr:to>
    <xdr:pic>
      <xdr:nvPicPr>
        <xdr:cNvPr id="624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0" y="6096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7</xdr:col>
      <xdr:colOff>447676</xdr:colOff>
      <xdr:row>3</xdr:row>
      <xdr:rowOff>142875</xdr:rowOff>
    </xdr:from>
    <xdr:to>
      <xdr:col>10</xdr:col>
      <xdr:colOff>28575</xdr:colOff>
      <xdr:row>7</xdr:row>
      <xdr:rowOff>110792</xdr:rowOff>
    </xdr:to>
    <xdr:pic>
      <xdr:nvPicPr>
        <xdr:cNvPr id="634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01076" y="714375"/>
          <a:ext cx="1724024" cy="729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11</xdr:col>
      <xdr:colOff>228600</xdr:colOff>
      <xdr:row>3</xdr:row>
      <xdr:rowOff>180975</xdr:rowOff>
    </xdr:from>
    <xdr:to>
      <xdr:col>13</xdr:col>
      <xdr:colOff>171450</xdr:colOff>
      <xdr:row>7</xdr:row>
      <xdr:rowOff>57150</xdr:rowOff>
    </xdr:to>
    <xdr:pic>
      <xdr:nvPicPr>
        <xdr:cNvPr id="604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0" y="7524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8</xdr:col>
      <xdr:colOff>85724</xdr:colOff>
      <xdr:row>4</xdr:row>
      <xdr:rowOff>85725</xdr:rowOff>
    </xdr:from>
    <xdr:to>
      <xdr:col>10</xdr:col>
      <xdr:colOff>190499</xdr:colOff>
      <xdr:row>8</xdr:row>
      <xdr:rowOff>16481</xdr:rowOff>
    </xdr:to>
    <xdr:pic>
      <xdr:nvPicPr>
        <xdr:cNvPr id="614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53474" y="847725"/>
          <a:ext cx="1571625" cy="69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11</xdr:col>
      <xdr:colOff>371475</xdr:colOff>
      <xdr:row>3</xdr:row>
      <xdr:rowOff>76200</xdr:rowOff>
    </xdr:from>
    <xdr:to>
      <xdr:col>13</xdr:col>
      <xdr:colOff>542925</xdr:colOff>
      <xdr:row>7</xdr:row>
      <xdr:rowOff>9525</xdr:rowOff>
    </xdr:to>
    <xdr:pic>
      <xdr:nvPicPr>
        <xdr:cNvPr id="8499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647700"/>
          <a:ext cx="15716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4</xdr:col>
      <xdr:colOff>809625</xdr:colOff>
      <xdr:row>4</xdr:row>
      <xdr:rowOff>38099</xdr:rowOff>
    </xdr:from>
    <xdr:to>
      <xdr:col>6</xdr:col>
      <xdr:colOff>647701</xdr:colOff>
      <xdr:row>7</xdr:row>
      <xdr:rowOff>178564</xdr:rowOff>
    </xdr:to>
    <xdr:pic>
      <xdr:nvPicPr>
        <xdr:cNvPr id="860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67600" y="800099"/>
          <a:ext cx="1666876" cy="71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11</xdr:col>
      <xdr:colOff>352425</xdr:colOff>
      <xdr:row>3</xdr:row>
      <xdr:rowOff>66675</xdr:rowOff>
    </xdr:from>
    <xdr:to>
      <xdr:col>13</xdr:col>
      <xdr:colOff>428625</xdr:colOff>
      <xdr:row>6</xdr:row>
      <xdr:rowOff>133350</xdr:rowOff>
    </xdr:to>
    <xdr:pic>
      <xdr:nvPicPr>
        <xdr:cNvPr id="460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67925" y="63817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7</xdr:col>
      <xdr:colOff>495300</xdr:colOff>
      <xdr:row>4</xdr:row>
      <xdr:rowOff>76200</xdr:rowOff>
    </xdr:from>
    <xdr:to>
      <xdr:col>10</xdr:col>
      <xdr:colOff>28717</xdr:colOff>
      <xdr:row>8</xdr:row>
      <xdr:rowOff>0</xdr:rowOff>
    </xdr:to>
    <xdr:pic>
      <xdr:nvPicPr>
        <xdr:cNvPr id="4710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86725" y="838200"/>
          <a:ext cx="1647967"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11</xdr:col>
      <xdr:colOff>361950</xdr:colOff>
      <xdr:row>3</xdr:row>
      <xdr:rowOff>133350</xdr:rowOff>
    </xdr:from>
    <xdr:to>
      <xdr:col>13</xdr:col>
      <xdr:colOff>381000</xdr:colOff>
      <xdr:row>6</xdr:row>
      <xdr:rowOff>123825</xdr:rowOff>
    </xdr:to>
    <xdr:pic>
      <xdr:nvPicPr>
        <xdr:cNvPr id="563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25075" y="704850"/>
          <a:ext cx="1409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8</xdr:col>
      <xdr:colOff>0</xdr:colOff>
      <xdr:row>3</xdr:row>
      <xdr:rowOff>133349</xdr:rowOff>
    </xdr:from>
    <xdr:to>
      <xdr:col>9</xdr:col>
      <xdr:colOff>704850</xdr:colOff>
      <xdr:row>6</xdr:row>
      <xdr:rowOff>171450</xdr:rowOff>
    </xdr:to>
    <xdr:pic>
      <xdr:nvPicPr>
        <xdr:cNvPr id="573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15350" y="704849"/>
          <a:ext cx="1419225" cy="609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11</xdr:col>
      <xdr:colOff>238125</xdr:colOff>
      <xdr:row>2</xdr:row>
      <xdr:rowOff>161925</xdr:rowOff>
    </xdr:from>
    <xdr:to>
      <xdr:col>13</xdr:col>
      <xdr:colOff>304800</xdr:colOff>
      <xdr:row>6</xdr:row>
      <xdr:rowOff>114300</xdr:rowOff>
    </xdr:to>
    <xdr:pic>
      <xdr:nvPicPr>
        <xdr:cNvPr id="8294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5238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5</xdr:col>
      <xdr:colOff>19050</xdr:colOff>
      <xdr:row>3</xdr:row>
      <xdr:rowOff>133350</xdr:rowOff>
    </xdr:from>
    <xdr:to>
      <xdr:col>7</xdr:col>
      <xdr:colOff>114300</xdr:colOff>
      <xdr:row>7</xdr:row>
      <xdr:rowOff>9525</xdr:rowOff>
    </xdr:to>
    <xdr:pic>
      <xdr:nvPicPr>
        <xdr:cNvPr id="839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0" y="70485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11</xdr:col>
      <xdr:colOff>447675</xdr:colOff>
      <xdr:row>2</xdr:row>
      <xdr:rowOff>142875</xdr:rowOff>
    </xdr:from>
    <xdr:to>
      <xdr:col>13</xdr:col>
      <xdr:colOff>409575</xdr:colOff>
      <xdr:row>6</xdr:row>
      <xdr:rowOff>9525</xdr:rowOff>
    </xdr:to>
    <xdr:pic>
      <xdr:nvPicPr>
        <xdr:cNvPr id="27659" name="Picture 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182350" y="581025"/>
          <a:ext cx="1476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4</xdr:col>
      <xdr:colOff>301971</xdr:colOff>
      <xdr:row>4</xdr:row>
      <xdr:rowOff>9526</xdr:rowOff>
    </xdr:from>
    <xdr:to>
      <xdr:col>6</xdr:col>
      <xdr:colOff>123825</xdr:colOff>
      <xdr:row>7</xdr:row>
      <xdr:rowOff>66675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21721" y="771526"/>
          <a:ext cx="1469679" cy="62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295275</xdr:colOff>
      <xdr:row>3</xdr:row>
      <xdr:rowOff>47625</xdr:rowOff>
    </xdr:from>
    <xdr:to>
      <xdr:col>13</xdr:col>
      <xdr:colOff>447675</xdr:colOff>
      <xdr:row>6</xdr:row>
      <xdr:rowOff>142875</xdr:rowOff>
    </xdr:to>
    <xdr:pic>
      <xdr:nvPicPr>
        <xdr:cNvPr id="7270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58475" y="619125"/>
          <a:ext cx="16764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104775</xdr:colOff>
      <xdr:row>0</xdr:row>
      <xdr:rowOff>0</xdr:rowOff>
    </xdr:from>
    <xdr:to>
      <xdr:col>12</xdr:col>
      <xdr:colOff>428625</xdr:colOff>
      <xdr:row>0</xdr:row>
      <xdr:rowOff>0</xdr:rowOff>
    </xdr:to>
    <xdr:graphicFrame macro="">
      <xdr:nvGraphicFramePr>
        <xdr:cNvPr id="7372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12</xdr:col>
      <xdr:colOff>428625</xdr:colOff>
      <xdr:row>0</xdr:row>
      <xdr:rowOff>0</xdr:rowOff>
    </xdr:to>
    <xdr:graphicFrame macro="">
      <xdr:nvGraphicFramePr>
        <xdr:cNvPr id="7373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xdr:col>
      <xdr:colOff>590550</xdr:colOff>
      <xdr:row>4</xdr:row>
      <xdr:rowOff>0</xdr:rowOff>
    </xdr:from>
    <xdr:to>
      <xdr:col>9</xdr:col>
      <xdr:colOff>628650</xdr:colOff>
      <xdr:row>7</xdr:row>
      <xdr:rowOff>66675</xdr:rowOff>
    </xdr:to>
    <xdr:pic>
      <xdr:nvPicPr>
        <xdr:cNvPr id="73731"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91525" y="7620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11</xdr:col>
      <xdr:colOff>85725</xdr:colOff>
      <xdr:row>3</xdr:row>
      <xdr:rowOff>95250</xdr:rowOff>
    </xdr:from>
    <xdr:to>
      <xdr:col>13</xdr:col>
      <xdr:colOff>219075</xdr:colOff>
      <xdr:row>6</xdr:row>
      <xdr:rowOff>161925</xdr:rowOff>
    </xdr:to>
    <xdr:pic>
      <xdr:nvPicPr>
        <xdr:cNvPr id="48135"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610725" y="666750"/>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3.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4.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0</xdr:row>
      <xdr:rowOff>0</xdr:rowOff>
    </xdr:to>
    <xdr:graphicFrame macro="">
      <xdr:nvGraphicFramePr>
        <xdr:cNvPr id="4915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4915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4</xdr:col>
      <xdr:colOff>0</xdr:colOff>
      <xdr:row>0</xdr:row>
      <xdr:rowOff>0</xdr:rowOff>
    </xdr:to>
    <xdr:graphicFrame macro="">
      <xdr:nvGraphicFramePr>
        <xdr:cNvPr id="4915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4</xdr:col>
      <xdr:colOff>0</xdr:colOff>
      <xdr:row>0</xdr:row>
      <xdr:rowOff>0</xdr:rowOff>
    </xdr:to>
    <xdr:graphicFrame macro="">
      <xdr:nvGraphicFramePr>
        <xdr:cNvPr id="491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4915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4</xdr:col>
      <xdr:colOff>0</xdr:colOff>
      <xdr:row>0</xdr:row>
      <xdr:rowOff>0</xdr:rowOff>
    </xdr:to>
    <xdr:graphicFrame macro="">
      <xdr:nvGraphicFramePr>
        <xdr:cNvPr id="4915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542926</xdr:colOff>
      <xdr:row>4</xdr:row>
      <xdr:rowOff>28575</xdr:rowOff>
    </xdr:from>
    <xdr:to>
      <xdr:col>9</xdr:col>
      <xdr:colOff>542926</xdr:colOff>
      <xdr:row>7</xdr:row>
      <xdr:rowOff>104538</xdr:rowOff>
    </xdr:to>
    <xdr:pic>
      <xdr:nvPicPr>
        <xdr:cNvPr id="49159"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010526" y="790575"/>
          <a:ext cx="1447800" cy="6474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c:userShapes xmlns:c="http://schemas.openxmlformats.org/drawingml/2006/chart">
  <cdr:relSizeAnchor xmlns:cdr="http://schemas.openxmlformats.org/drawingml/2006/chartDrawing">
    <cdr:from>
      <cdr:x>0.49681</cdr:x>
      <cdr:y>0.562</cdr:y>
    </cdr:from>
    <cdr:to>
      <cdr:x>0.51203</cdr:x>
      <cdr:y>0.61181</cdr:y>
    </cdr:to>
    <cdr:sp macro="" textlink="">
      <cdr:nvSpPr>
        <cdr:cNvPr id="443393" name="Text Box 1"/>
        <cdr:cNvSpPr txBox="1">
          <a:spLocks xmlns:a="http://schemas.openxmlformats.org/drawingml/2006/main" noChangeArrowheads="1"/>
        </cdr:cNvSpPr>
      </cdr:nvSpPr>
      <cdr:spPr bwMode="auto">
        <a:xfrm xmlns:a="http://schemas.openxmlformats.org/drawingml/2006/main">
          <a:off x="2601102" y="415357"/>
          <a:ext cx="79577"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6.xml><?xml version="1.0" encoding="utf-8"?>
<c:userShapes xmlns:c="http://schemas.openxmlformats.org/drawingml/2006/chart">
  <cdr:relSizeAnchor xmlns:cdr="http://schemas.openxmlformats.org/drawingml/2006/chartDrawing">
    <cdr:from>
      <cdr:x>0.49681</cdr:x>
      <cdr:y>0.562</cdr:y>
    </cdr:from>
    <cdr:to>
      <cdr:x>0.51203</cdr:x>
      <cdr:y>0.61181</cdr:y>
    </cdr:to>
    <cdr:sp macro="" textlink="">
      <cdr:nvSpPr>
        <cdr:cNvPr id="443393" name="Text Box 1"/>
        <cdr:cNvSpPr txBox="1">
          <a:spLocks xmlns:a="http://schemas.openxmlformats.org/drawingml/2006/main" noChangeArrowheads="1"/>
        </cdr:cNvSpPr>
      </cdr:nvSpPr>
      <cdr:spPr bwMode="auto">
        <a:xfrm xmlns:a="http://schemas.openxmlformats.org/drawingml/2006/main">
          <a:off x="2601102" y="415357"/>
          <a:ext cx="79577"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7.xml><?xml version="1.0" encoding="utf-8"?>
<xdr:wsDr xmlns:xdr="http://schemas.openxmlformats.org/drawingml/2006/spreadsheetDrawing" xmlns:a="http://schemas.openxmlformats.org/drawingml/2006/main">
  <xdr:twoCellAnchor editAs="oneCell">
    <xdr:from>
      <xdr:col>11</xdr:col>
      <xdr:colOff>142875</xdr:colOff>
      <xdr:row>3</xdr:row>
      <xdr:rowOff>38100</xdr:rowOff>
    </xdr:from>
    <xdr:to>
      <xdr:col>13</xdr:col>
      <xdr:colOff>409575</xdr:colOff>
      <xdr:row>6</xdr:row>
      <xdr:rowOff>133350</xdr:rowOff>
    </xdr:to>
    <xdr:pic>
      <xdr:nvPicPr>
        <xdr:cNvPr id="808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6975" y="609600"/>
          <a:ext cx="16002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6</xdr:col>
      <xdr:colOff>647700</xdr:colOff>
      <xdr:row>5</xdr:row>
      <xdr:rowOff>57150</xdr:rowOff>
    </xdr:from>
    <xdr:to>
      <xdr:col>9</xdr:col>
      <xdr:colOff>104775</xdr:colOff>
      <xdr:row>8</xdr:row>
      <xdr:rowOff>153215</xdr:rowOff>
    </xdr:to>
    <xdr:pic>
      <xdr:nvPicPr>
        <xdr:cNvPr id="819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1028700"/>
          <a:ext cx="1514475" cy="667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11</xdr:col>
      <xdr:colOff>19050</xdr:colOff>
      <xdr:row>3</xdr:row>
      <xdr:rowOff>85725</xdr:rowOff>
    </xdr:from>
    <xdr:to>
      <xdr:col>13</xdr:col>
      <xdr:colOff>171450</xdr:colOff>
      <xdr:row>6</xdr:row>
      <xdr:rowOff>152400</xdr:rowOff>
    </xdr:to>
    <xdr:pic>
      <xdr:nvPicPr>
        <xdr:cNvPr id="645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25050" y="657225"/>
          <a:ext cx="1504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7</xdr:col>
      <xdr:colOff>161925</xdr:colOff>
      <xdr:row>4</xdr:row>
      <xdr:rowOff>38100</xdr:rowOff>
    </xdr:from>
    <xdr:to>
      <xdr:col>9</xdr:col>
      <xdr:colOff>219075</xdr:colOff>
      <xdr:row>7</xdr:row>
      <xdr:rowOff>104775</xdr:rowOff>
    </xdr:to>
    <xdr:pic>
      <xdr:nvPicPr>
        <xdr:cNvPr id="6553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3825" y="8001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11</xdr:col>
      <xdr:colOff>476250</xdr:colOff>
      <xdr:row>2</xdr:row>
      <xdr:rowOff>85725</xdr:rowOff>
    </xdr:from>
    <xdr:to>
      <xdr:col>13</xdr:col>
      <xdr:colOff>542925</xdr:colOff>
      <xdr:row>5</xdr:row>
      <xdr:rowOff>152400</xdr:rowOff>
    </xdr:to>
    <xdr:pic>
      <xdr:nvPicPr>
        <xdr:cNvPr id="440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44150" y="657225"/>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8</xdr:col>
      <xdr:colOff>114300</xdr:colOff>
      <xdr:row>4</xdr:row>
      <xdr:rowOff>133350</xdr:rowOff>
    </xdr:from>
    <xdr:to>
      <xdr:col>10</xdr:col>
      <xdr:colOff>142875</xdr:colOff>
      <xdr:row>8</xdr:row>
      <xdr:rowOff>85725</xdr:rowOff>
    </xdr:to>
    <xdr:pic>
      <xdr:nvPicPr>
        <xdr:cNvPr id="450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10650" y="876300"/>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11</xdr:col>
      <xdr:colOff>257175</xdr:colOff>
      <xdr:row>4</xdr:row>
      <xdr:rowOff>0</xdr:rowOff>
    </xdr:from>
    <xdr:to>
      <xdr:col>13</xdr:col>
      <xdr:colOff>257175</xdr:colOff>
      <xdr:row>8</xdr:row>
      <xdr:rowOff>104775</xdr:rowOff>
    </xdr:to>
    <xdr:pic>
      <xdr:nvPicPr>
        <xdr:cNvPr id="583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8375" y="6286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xdr:from>
      <xdr:col>0</xdr:col>
      <xdr:colOff>0</xdr:colOff>
      <xdr:row>48</xdr:row>
      <xdr:rowOff>0</xdr:rowOff>
    </xdr:from>
    <xdr:to>
      <xdr:col>14</xdr:col>
      <xdr:colOff>266700</xdr:colOff>
      <xdr:row>48</xdr:row>
      <xdr:rowOff>0</xdr:rowOff>
    </xdr:to>
    <xdr:graphicFrame macro="">
      <xdr:nvGraphicFramePr>
        <xdr:cNvPr id="5939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48</xdr:row>
      <xdr:rowOff>0</xdr:rowOff>
    </xdr:from>
    <xdr:to>
      <xdr:col>11</xdr:col>
      <xdr:colOff>285750</xdr:colOff>
      <xdr:row>48</xdr:row>
      <xdr:rowOff>0</xdr:rowOff>
    </xdr:to>
    <xdr:graphicFrame macro="">
      <xdr:nvGraphicFramePr>
        <xdr:cNvPr id="5939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48</xdr:row>
      <xdr:rowOff>0</xdr:rowOff>
    </xdr:from>
    <xdr:to>
      <xdr:col>14</xdr:col>
      <xdr:colOff>266700</xdr:colOff>
      <xdr:row>48</xdr:row>
      <xdr:rowOff>0</xdr:rowOff>
    </xdr:to>
    <xdr:graphicFrame macro="">
      <xdr:nvGraphicFramePr>
        <xdr:cNvPr id="5939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48</xdr:row>
      <xdr:rowOff>0</xdr:rowOff>
    </xdr:from>
    <xdr:to>
      <xdr:col>11</xdr:col>
      <xdr:colOff>285750</xdr:colOff>
      <xdr:row>48</xdr:row>
      <xdr:rowOff>0</xdr:rowOff>
    </xdr:to>
    <xdr:graphicFrame macro="">
      <xdr:nvGraphicFramePr>
        <xdr:cNvPr id="5939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7</xdr:col>
      <xdr:colOff>171450</xdr:colOff>
      <xdr:row>4</xdr:row>
      <xdr:rowOff>85725</xdr:rowOff>
    </xdr:from>
    <xdr:to>
      <xdr:col>9</xdr:col>
      <xdr:colOff>197040</xdr:colOff>
      <xdr:row>7</xdr:row>
      <xdr:rowOff>168693</xdr:rowOff>
    </xdr:to>
    <xdr:pic>
      <xdr:nvPicPr>
        <xdr:cNvPr id="59397"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77225" y="885825"/>
          <a:ext cx="1549590" cy="6830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11</xdr:col>
      <xdr:colOff>285750</xdr:colOff>
      <xdr:row>3</xdr:row>
      <xdr:rowOff>114300</xdr:rowOff>
    </xdr:from>
    <xdr:to>
      <xdr:col>13</xdr:col>
      <xdr:colOff>476250</xdr:colOff>
      <xdr:row>7</xdr:row>
      <xdr:rowOff>180975</xdr:rowOff>
    </xdr:to>
    <xdr:pic>
      <xdr:nvPicPr>
        <xdr:cNvPr id="3584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53650" y="533400"/>
          <a:ext cx="15716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6</xdr:col>
      <xdr:colOff>542925</xdr:colOff>
      <xdr:row>3</xdr:row>
      <xdr:rowOff>161926</xdr:rowOff>
    </xdr:from>
    <xdr:to>
      <xdr:col>9</xdr:col>
      <xdr:colOff>180975</xdr:colOff>
      <xdr:row>7</xdr:row>
      <xdr:rowOff>123652</xdr:rowOff>
    </xdr:to>
    <xdr:pic>
      <xdr:nvPicPr>
        <xdr:cNvPr id="368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67575" y="742951"/>
          <a:ext cx="1695450" cy="723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11</xdr:col>
      <xdr:colOff>200025</xdr:colOff>
      <xdr:row>2</xdr:row>
      <xdr:rowOff>133350</xdr:rowOff>
    </xdr:from>
    <xdr:to>
      <xdr:col>13</xdr:col>
      <xdr:colOff>304800</xdr:colOff>
      <xdr:row>6</xdr:row>
      <xdr:rowOff>9525</xdr:rowOff>
    </xdr:to>
    <xdr:pic>
      <xdr:nvPicPr>
        <xdr:cNvPr id="33793"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0" y="514350"/>
          <a:ext cx="1485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7</xdr:col>
      <xdr:colOff>68355</xdr:colOff>
      <xdr:row>5</xdr:row>
      <xdr:rowOff>19050</xdr:rowOff>
    </xdr:from>
    <xdr:to>
      <xdr:col>9</xdr:col>
      <xdr:colOff>273282</xdr:colOff>
      <xdr:row>11</xdr:row>
      <xdr:rowOff>57150</xdr:rowOff>
    </xdr:to>
    <xdr:pic>
      <xdr:nvPicPr>
        <xdr:cNvPr id="348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83630" y="800100"/>
          <a:ext cx="1652727"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4</xdr:col>
      <xdr:colOff>219077</xdr:colOff>
      <xdr:row>2</xdr:row>
      <xdr:rowOff>171450</xdr:rowOff>
    </xdr:from>
    <xdr:to>
      <xdr:col>6</xdr:col>
      <xdr:colOff>409575</xdr:colOff>
      <xdr:row>5</xdr:row>
      <xdr:rowOff>159156</xdr:rowOff>
    </xdr:to>
    <xdr:pic>
      <xdr:nvPicPr>
        <xdr:cNvPr id="880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0152" y="552450"/>
          <a:ext cx="1362073" cy="559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14</xdr:col>
      <xdr:colOff>571500</xdr:colOff>
      <xdr:row>3</xdr:row>
      <xdr:rowOff>114300</xdr:rowOff>
    </xdr:from>
    <xdr:to>
      <xdr:col>17</xdr:col>
      <xdr:colOff>257175</xdr:colOff>
      <xdr:row>7</xdr:row>
      <xdr:rowOff>19050</xdr:rowOff>
    </xdr:to>
    <xdr:pic>
      <xdr:nvPicPr>
        <xdr:cNvPr id="8909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05900" y="685800"/>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381000</xdr:colOff>
      <xdr:row>43</xdr:row>
      <xdr:rowOff>85725</xdr:rowOff>
    </xdr:from>
    <xdr:to>
      <xdr:col>15</xdr:col>
      <xdr:colOff>438150</xdr:colOff>
      <xdr:row>45</xdr:row>
      <xdr:rowOff>123825</xdr:rowOff>
    </xdr:to>
    <xdr:sp macro="" textlink="">
      <xdr:nvSpPr>
        <xdr:cNvPr id="2" name="Rectangle 1"/>
        <xdr:cNvSpPr/>
      </xdr:nvSpPr>
      <xdr:spPr>
        <a:xfrm>
          <a:off x="8915400" y="8277225"/>
          <a:ext cx="666750" cy="419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DO" sz="1100"/>
        </a:p>
      </xdr:txBody>
    </xdr:sp>
    <xdr:clientData/>
  </xdr:twoCellAnchor>
  <xdr:twoCellAnchor>
    <xdr:from>
      <xdr:col>0</xdr:col>
      <xdr:colOff>504824</xdr:colOff>
      <xdr:row>14</xdr:row>
      <xdr:rowOff>9525</xdr:rowOff>
    </xdr:from>
    <xdr:to>
      <xdr:col>17</xdr:col>
      <xdr:colOff>142875</xdr:colOff>
      <xdr:row>45</xdr:row>
      <xdr:rowOff>180974</xdr:rowOff>
    </xdr:to>
    <xdr:grpSp>
      <xdr:nvGrpSpPr>
        <xdr:cNvPr id="3" name="Group 2"/>
        <xdr:cNvGrpSpPr/>
      </xdr:nvGrpSpPr>
      <xdr:grpSpPr>
        <a:xfrm>
          <a:off x="504824" y="2676525"/>
          <a:ext cx="10001251" cy="6076949"/>
          <a:chOff x="504825" y="2923502"/>
          <a:chExt cx="9086850" cy="5429923"/>
        </a:xfrm>
      </xdr:grpSpPr>
      <xdr:pic>
        <xdr:nvPicPr>
          <xdr:cNvPr id="5" name="Picture 4"/>
          <xdr:cNvPicPr>
            <a:picLocks noChangeAspect="1"/>
          </xdr:cNvPicPr>
        </xdr:nvPicPr>
        <xdr:blipFill rotWithShape="1">
          <a:blip xmlns:r="http://schemas.openxmlformats.org/officeDocument/2006/relationships" r:embed="rId2"/>
          <a:srcRect l="1406" t="18593" r="15849" b="13397"/>
          <a:stretch/>
        </xdr:blipFill>
        <xdr:spPr>
          <a:xfrm>
            <a:off x="504825" y="2923502"/>
            <a:ext cx="9086850" cy="5429923"/>
          </a:xfrm>
          <a:prstGeom prst="rect">
            <a:avLst/>
          </a:prstGeom>
        </xdr:spPr>
      </xdr:pic>
      <xdr:sp macro="" textlink="">
        <xdr:nvSpPr>
          <xdr:cNvPr id="7" name="TextBox 6"/>
          <xdr:cNvSpPr txBox="1"/>
        </xdr:nvSpPr>
        <xdr:spPr>
          <a:xfrm>
            <a:off x="5448299" y="6610350"/>
            <a:ext cx="771525" cy="2476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900">
                <a:solidFill>
                  <a:schemeClr val="tx1">
                    <a:lumMod val="85000"/>
                    <a:lumOff val="15000"/>
                  </a:schemeClr>
                </a:solidFill>
              </a:rPr>
              <a:t>DN: 64.9</a:t>
            </a:r>
          </a:p>
        </xdr:txBody>
      </xdr:sp>
    </xdr:grpSp>
    <xdr:clientData/>
  </xdr:twoCellAnchor>
</xdr:wsDr>
</file>

<file path=xl/drawings/drawing101.xml><?xml version="1.0" encoding="utf-8"?>
<xdr:wsDr xmlns:xdr="http://schemas.openxmlformats.org/drawingml/2006/spreadsheetDrawing" xmlns:a="http://schemas.openxmlformats.org/drawingml/2006/main">
  <xdr:twoCellAnchor editAs="oneCell">
    <xdr:from>
      <xdr:col>4</xdr:col>
      <xdr:colOff>19050</xdr:colOff>
      <xdr:row>3</xdr:row>
      <xdr:rowOff>142875</xdr:rowOff>
    </xdr:from>
    <xdr:to>
      <xdr:col>5</xdr:col>
      <xdr:colOff>428625</xdr:colOff>
      <xdr:row>7</xdr:row>
      <xdr:rowOff>85725</xdr:rowOff>
    </xdr:to>
    <xdr:pic>
      <xdr:nvPicPr>
        <xdr:cNvPr id="9011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6075" y="695325"/>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ctr" rtl="1">
            <a:spcAft>
              <a:spcPts val="0"/>
            </a:spcAft>
          </a:pPr>
          <a:r>
            <a:rPr lang="es-DO" sz="2000" b="1">
              <a:solidFill>
                <a:srgbClr val="000000"/>
              </a:solidFill>
              <a:effectLst/>
              <a:latin typeface="Trebuchet MS" panose="020B0603020202020204" pitchFamily="34" charset="0"/>
              <a:ea typeface="Times New Roman"/>
            </a:rPr>
            <a:t> RECAUDACIÓN HISTÓRICA MENSUAL Y ANUAL POR TIPO DE IMPUESTOS   </a:t>
          </a:r>
          <a:endParaRPr lang="en-US" sz="1200">
            <a:effectLst/>
            <a:latin typeface="Trebuchet MS" panose="020B0603020202020204" pitchFamily="34" charset="0"/>
            <a:ea typeface="Times New Roman"/>
          </a:endParaRPr>
        </a:p>
      </xdr:txBody>
    </xdr:sp>
    <xdr:clientData/>
  </xdr:twoCellAnchor>
</xdr:wsDr>
</file>

<file path=xl/drawings/drawing103.xml><?xml version="1.0" encoding="utf-8"?>
<xdr:wsDr xmlns:xdr="http://schemas.openxmlformats.org/drawingml/2006/spreadsheetDrawing" xmlns:a="http://schemas.openxmlformats.org/drawingml/2006/main">
  <xdr:twoCellAnchor editAs="oneCell">
    <xdr:from>
      <xdr:col>1</xdr:col>
      <xdr:colOff>8153400</xdr:colOff>
      <xdr:row>1</xdr:row>
      <xdr:rowOff>257175</xdr:rowOff>
    </xdr:from>
    <xdr:to>
      <xdr:col>2</xdr:col>
      <xdr:colOff>1800225</xdr:colOff>
      <xdr:row>4</xdr:row>
      <xdr:rowOff>38100</xdr:rowOff>
    </xdr:to>
    <xdr:pic>
      <xdr:nvPicPr>
        <xdr:cNvPr id="921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77375" y="647700"/>
          <a:ext cx="21621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8</xdr:col>
      <xdr:colOff>447675</xdr:colOff>
      <xdr:row>3</xdr:row>
      <xdr:rowOff>66675</xdr:rowOff>
    </xdr:from>
    <xdr:to>
      <xdr:col>10</xdr:col>
      <xdr:colOff>390525</xdr:colOff>
      <xdr:row>6</xdr:row>
      <xdr:rowOff>133350</xdr:rowOff>
    </xdr:to>
    <xdr:pic>
      <xdr:nvPicPr>
        <xdr:cNvPr id="931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6381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8</xdr:col>
      <xdr:colOff>190500</xdr:colOff>
      <xdr:row>3</xdr:row>
      <xdr:rowOff>76200</xdr:rowOff>
    </xdr:from>
    <xdr:to>
      <xdr:col>10</xdr:col>
      <xdr:colOff>209550</xdr:colOff>
      <xdr:row>6</xdr:row>
      <xdr:rowOff>142875</xdr:rowOff>
    </xdr:to>
    <xdr:pic>
      <xdr:nvPicPr>
        <xdr:cNvPr id="942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34175" y="6477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8</xdr:col>
      <xdr:colOff>523875</xdr:colOff>
      <xdr:row>3</xdr:row>
      <xdr:rowOff>66675</xdr:rowOff>
    </xdr:from>
    <xdr:to>
      <xdr:col>10</xdr:col>
      <xdr:colOff>466725</xdr:colOff>
      <xdr:row>6</xdr:row>
      <xdr:rowOff>133350</xdr:rowOff>
    </xdr:to>
    <xdr:pic>
      <xdr:nvPicPr>
        <xdr:cNvPr id="952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775" y="6477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7</xdr:col>
      <xdr:colOff>304800</xdr:colOff>
      <xdr:row>4</xdr:row>
      <xdr:rowOff>66675</xdr:rowOff>
    </xdr:from>
    <xdr:to>
      <xdr:col>9</xdr:col>
      <xdr:colOff>247650</xdr:colOff>
      <xdr:row>10</xdr:row>
      <xdr:rowOff>76200</xdr:rowOff>
    </xdr:to>
    <xdr:pic>
      <xdr:nvPicPr>
        <xdr:cNvPr id="962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4675" y="5715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8</xdr:col>
      <xdr:colOff>238124</xdr:colOff>
      <xdr:row>3</xdr:row>
      <xdr:rowOff>145554</xdr:rowOff>
    </xdr:from>
    <xdr:to>
      <xdr:col>10</xdr:col>
      <xdr:colOff>269827</xdr:colOff>
      <xdr:row>7</xdr:row>
      <xdr:rowOff>19050</xdr:rowOff>
    </xdr:to>
    <xdr:pic>
      <xdr:nvPicPr>
        <xdr:cNvPr id="972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4" y="717054"/>
          <a:ext cx="1517603" cy="6354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8</xdr:col>
      <xdr:colOff>9525</xdr:colOff>
      <xdr:row>3</xdr:row>
      <xdr:rowOff>76200</xdr:rowOff>
    </xdr:from>
    <xdr:to>
      <xdr:col>9</xdr:col>
      <xdr:colOff>714375</xdr:colOff>
      <xdr:row>6</xdr:row>
      <xdr:rowOff>142875</xdr:rowOff>
    </xdr:to>
    <xdr:pic>
      <xdr:nvPicPr>
        <xdr:cNvPr id="9830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0850" y="6477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8</xdr:col>
      <xdr:colOff>380999</xdr:colOff>
      <xdr:row>3</xdr:row>
      <xdr:rowOff>123524</xdr:rowOff>
    </xdr:from>
    <xdr:to>
      <xdr:col>10</xdr:col>
      <xdr:colOff>352424</xdr:colOff>
      <xdr:row>6</xdr:row>
      <xdr:rowOff>161925</xdr:rowOff>
    </xdr:to>
    <xdr:pic>
      <xdr:nvPicPr>
        <xdr:cNvPr id="9932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4224" y="695024"/>
          <a:ext cx="1438275" cy="609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8</xdr:col>
      <xdr:colOff>423709</xdr:colOff>
      <xdr:row>3</xdr:row>
      <xdr:rowOff>123825</xdr:rowOff>
    </xdr:from>
    <xdr:to>
      <xdr:col>10</xdr:col>
      <xdr:colOff>619125</xdr:colOff>
      <xdr:row>8</xdr:row>
      <xdr:rowOff>28575</xdr:rowOff>
    </xdr:to>
    <xdr:pic>
      <xdr:nvPicPr>
        <xdr:cNvPr id="1003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24534" y="619125"/>
          <a:ext cx="1567016"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8</xdr:col>
      <xdr:colOff>504825</xdr:colOff>
      <xdr:row>3</xdr:row>
      <xdr:rowOff>9525</xdr:rowOff>
    </xdr:from>
    <xdr:to>
      <xdr:col>10</xdr:col>
      <xdr:colOff>428625</xdr:colOff>
      <xdr:row>6</xdr:row>
      <xdr:rowOff>85725</xdr:rowOff>
    </xdr:to>
    <xdr:pic>
      <xdr:nvPicPr>
        <xdr:cNvPr id="101377"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48575" y="581025"/>
          <a:ext cx="14478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8</xdr:col>
      <xdr:colOff>123825</xdr:colOff>
      <xdr:row>3</xdr:row>
      <xdr:rowOff>114300</xdr:rowOff>
    </xdr:from>
    <xdr:to>
      <xdr:col>10</xdr:col>
      <xdr:colOff>142875</xdr:colOff>
      <xdr:row>6</xdr:row>
      <xdr:rowOff>180975</xdr:rowOff>
    </xdr:to>
    <xdr:pic>
      <xdr:nvPicPr>
        <xdr:cNvPr id="1024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6075" y="6858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8</xdr:col>
      <xdr:colOff>95250</xdr:colOff>
      <xdr:row>3</xdr:row>
      <xdr:rowOff>85725</xdr:rowOff>
    </xdr:from>
    <xdr:to>
      <xdr:col>10</xdr:col>
      <xdr:colOff>85725</xdr:colOff>
      <xdr:row>6</xdr:row>
      <xdr:rowOff>114300</xdr:rowOff>
    </xdr:to>
    <xdr:pic>
      <xdr:nvPicPr>
        <xdr:cNvPr id="1034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0" y="657225"/>
          <a:ext cx="14763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7</xdr:col>
      <xdr:colOff>257175</xdr:colOff>
      <xdr:row>2</xdr:row>
      <xdr:rowOff>152401</xdr:rowOff>
    </xdr:from>
    <xdr:to>
      <xdr:col>9</xdr:col>
      <xdr:colOff>209550</xdr:colOff>
      <xdr:row>5</xdr:row>
      <xdr:rowOff>189135</xdr:rowOff>
    </xdr:to>
    <xdr:pic>
      <xdr:nvPicPr>
        <xdr:cNvPr id="1044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533401"/>
          <a:ext cx="1419225" cy="6082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8</xdr:col>
      <xdr:colOff>9525</xdr:colOff>
      <xdr:row>3</xdr:row>
      <xdr:rowOff>123825</xdr:rowOff>
    </xdr:from>
    <xdr:to>
      <xdr:col>10</xdr:col>
      <xdr:colOff>133350</xdr:colOff>
      <xdr:row>6</xdr:row>
      <xdr:rowOff>168649</xdr:rowOff>
    </xdr:to>
    <xdr:pic>
      <xdr:nvPicPr>
        <xdr:cNvPr id="1054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0825" y="695325"/>
          <a:ext cx="1571625" cy="616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8</xdr:col>
      <xdr:colOff>200025</xdr:colOff>
      <xdr:row>3</xdr:row>
      <xdr:rowOff>57151</xdr:rowOff>
    </xdr:from>
    <xdr:to>
      <xdr:col>10</xdr:col>
      <xdr:colOff>219075</xdr:colOff>
      <xdr:row>6</xdr:row>
      <xdr:rowOff>98315</xdr:rowOff>
    </xdr:to>
    <xdr:pic>
      <xdr:nvPicPr>
        <xdr:cNvPr id="1064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29375" y="628651"/>
          <a:ext cx="1390650" cy="612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8</xdr:col>
      <xdr:colOff>9525</xdr:colOff>
      <xdr:row>3</xdr:row>
      <xdr:rowOff>47625</xdr:rowOff>
    </xdr:from>
    <xdr:to>
      <xdr:col>10</xdr:col>
      <xdr:colOff>104775</xdr:colOff>
      <xdr:row>6</xdr:row>
      <xdr:rowOff>88299</xdr:rowOff>
    </xdr:to>
    <xdr:pic>
      <xdr:nvPicPr>
        <xdr:cNvPr id="1075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619125"/>
          <a:ext cx="1447800" cy="612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8</xdr:col>
      <xdr:colOff>38100</xdr:colOff>
      <xdr:row>3</xdr:row>
      <xdr:rowOff>85725</xdr:rowOff>
    </xdr:from>
    <xdr:to>
      <xdr:col>10</xdr:col>
      <xdr:colOff>57150</xdr:colOff>
      <xdr:row>6</xdr:row>
      <xdr:rowOff>152400</xdr:rowOff>
    </xdr:to>
    <xdr:pic>
      <xdr:nvPicPr>
        <xdr:cNvPr id="10854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86525" y="6572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8</xdr:col>
      <xdr:colOff>19050</xdr:colOff>
      <xdr:row>3</xdr:row>
      <xdr:rowOff>47625</xdr:rowOff>
    </xdr:from>
    <xdr:to>
      <xdr:col>10</xdr:col>
      <xdr:colOff>74743</xdr:colOff>
      <xdr:row>6</xdr:row>
      <xdr:rowOff>114300</xdr:rowOff>
    </xdr:to>
    <xdr:pic>
      <xdr:nvPicPr>
        <xdr:cNvPr id="1095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950" y="619125"/>
          <a:ext cx="1465393"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7</xdr:col>
      <xdr:colOff>485775</xdr:colOff>
      <xdr:row>3</xdr:row>
      <xdr:rowOff>47625</xdr:rowOff>
    </xdr:from>
    <xdr:to>
      <xdr:col>9</xdr:col>
      <xdr:colOff>480124</xdr:colOff>
      <xdr:row>6</xdr:row>
      <xdr:rowOff>82616</xdr:rowOff>
    </xdr:to>
    <xdr:pic>
      <xdr:nvPicPr>
        <xdr:cNvPr id="11059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38875" y="619125"/>
          <a:ext cx="1480249" cy="606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7</xdr:col>
      <xdr:colOff>619124</xdr:colOff>
      <xdr:row>3</xdr:row>
      <xdr:rowOff>66675</xdr:rowOff>
    </xdr:from>
    <xdr:to>
      <xdr:col>9</xdr:col>
      <xdr:colOff>494269</xdr:colOff>
      <xdr:row>6</xdr:row>
      <xdr:rowOff>91768</xdr:rowOff>
    </xdr:to>
    <xdr:pic>
      <xdr:nvPicPr>
        <xdr:cNvPr id="1116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49" y="638175"/>
          <a:ext cx="1399145" cy="596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8</xdr:col>
      <xdr:colOff>333374</xdr:colOff>
      <xdr:row>5</xdr:row>
      <xdr:rowOff>66675</xdr:rowOff>
    </xdr:from>
    <xdr:to>
      <xdr:col>10</xdr:col>
      <xdr:colOff>513923</xdr:colOff>
      <xdr:row>9</xdr:row>
      <xdr:rowOff>47625</xdr:rowOff>
    </xdr:to>
    <xdr:pic>
      <xdr:nvPicPr>
        <xdr:cNvPr id="1126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4" y="1019175"/>
          <a:ext cx="1685499"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5</xdr:col>
      <xdr:colOff>784412</xdr:colOff>
      <xdr:row>4</xdr:row>
      <xdr:rowOff>100854</xdr:rowOff>
    </xdr:from>
    <xdr:to>
      <xdr:col>7</xdr:col>
      <xdr:colOff>806823</xdr:colOff>
      <xdr:row>7</xdr:row>
      <xdr:rowOff>165737</xdr:rowOff>
    </xdr:to>
    <xdr:pic>
      <xdr:nvPicPr>
        <xdr:cNvPr id="1136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32912" y="952501"/>
          <a:ext cx="1748117" cy="703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8</xdr:col>
      <xdr:colOff>133350</xdr:colOff>
      <xdr:row>4</xdr:row>
      <xdr:rowOff>104774</xdr:rowOff>
    </xdr:from>
    <xdr:to>
      <xdr:col>10</xdr:col>
      <xdr:colOff>209550</xdr:colOff>
      <xdr:row>7</xdr:row>
      <xdr:rowOff>172363</xdr:rowOff>
    </xdr:to>
    <xdr:pic>
      <xdr:nvPicPr>
        <xdr:cNvPr id="1146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866774"/>
          <a:ext cx="1504950" cy="639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7</xdr:col>
      <xdr:colOff>428625</xdr:colOff>
      <xdr:row>3</xdr:row>
      <xdr:rowOff>57150</xdr:rowOff>
    </xdr:from>
    <xdr:to>
      <xdr:col>9</xdr:col>
      <xdr:colOff>323850</xdr:colOff>
      <xdr:row>6</xdr:row>
      <xdr:rowOff>58167</xdr:rowOff>
    </xdr:to>
    <xdr:pic>
      <xdr:nvPicPr>
        <xdr:cNvPr id="1157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9400" y="628650"/>
          <a:ext cx="1400175" cy="572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7</xdr:col>
      <xdr:colOff>466725</xdr:colOff>
      <xdr:row>3</xdr:row>
      <xdr:rowOff>76200</xdr:rowOff>
    </xdr:from>
    <xdr:to>
      <xdr:col>9</xdr:col>
      <xdr:colOff>379335</xdr:colOff>
      <xdr:row>6</xdr:row>
      <xdr:rowOff>152399</xdr:rowOff>
    </xdr:to>
    <xdr:pic>
      <xdr:nvPicPr>
        <xdr:cNvPr id="11673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57975" y="647700"/>
          <a:ext cx="1531860"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5</xdr:col>
      <xdr:colOff>903157</xdr:colOff>
      <xdr:row>3</xdr:row>
      <xdr:rowOff>1</xdr:rowOff>
    </xdr:from>
    <xdr:to>
      <xdr:col>7</xdr:col>
      <xdr:colOff>609598</xdr:colOff>
      <xdr:row>6</xdr:row>
      <xdr:rowOff>38100</xdr:rowOff>
    </xdr:to>
    <xdr:pic>
      <xdr:nvPicPr>
        <xdr:cNvPr id="1177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6632" y="571501"/>
          <a:ext cx="1459041" cy="609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3</xdr:col>
      <xdr:colOff>790575</xdr:colOff>
      <xdr:row>4</xdr:row>
      <xdr:rowOff>19050</xdr:rowOff>
    </xdr:from>
    <xdr:to>
      <xdr:col>5</xdr:col>
      <xdr:colOff>238125</xdr:colOff>
      <xdr:row>7</xdr:row>
      <xdr:rowOff>37193</xdr:rowOff>
    </xdr:to>
    <xdr:pic>
      <xdr:nvPicPr>
        <xdr:cNvPr id="1187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62600" y="800100"/>
          <a:ext cx="1333500" cy="589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8</xdr:col>
      <xdr:colOff>638482</xdr:colOff>
      <xdr:row>5</xdr:row>
      <xdr:rowOff>85725</xdr:rowOff>
    </xdr:from>
    <xdr:to>
      <xdr:col>11</xdr:col>
      <xdr:colOff>228600</xdr:colOff>
      <xdr:row>8</xdr:row>
      <xdr:rowOff>184451</xdr:rowOff>
    </xdr:to>
    <xdr:pic>
      <xdr:nvPicPr>
        <xdr:cNvPr id="1198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4982" y="657225"/>
          <a:ext cx="1599893" cy="6702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7</xdr:col>
      <xdr:colOff>647700</xdr:colOff>
      <xdr:row>5</xdr:row>
      <xdr:rowOff>76200</xdr:rowOff>
    </xdr:from>
    <xdr:to>
      <xdr:col>10</xdr:col>
      <xdr:colOff>76200</xdr:colOff>
      <xdr:row>8</xdr:row>
      <xdr:rowOff>156097</xdr:rowOff>
    </xdr:to>
    <xdr:pic>
      <xdr:nvPicPr>
        <xdr:cNvPr id="1208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0825" y="647700"/>
          <a:ext cx="1571625" cy="651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2.xml><?xml version="1.0" encoding="utf-8"?>
<xdr:wsDr xmlns:xdr="http://schemas.openxmlformats.org/drawingml/2006/spreadsheetDrawing" xmlns:a="http://schemas.openxmlformats.org/drawingml/2006/main">
  <xdr:twoCellAnchor editAs="oneCell">
    <xdr:from>
      <xdr:col>6</xdr:col>
      <xdr:colOff>590550</xdr:colOff>
      <xdr:row>5</xdr:row>
      <xdr:rowOff>123825</xdr:rowOff>
    </xdr:from>
    <xdr:to>
      <xdr:col>8</xdr:col>
      <xdr:colOff>666750</xdr:colOff>
      <xdr:row>9</xdr:row>
      <xdr:rowOff>0</xdr:rowOff>
    </xdr:to>
    <xdr:pic>
      <xdr:nvPicPr>
        <xdr:cNvPr id="1218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53125" y="695325"/>
          <a:ext cx="16002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3.xml><?xml version="1.0" encoding="utf-8"?>
<xdr:wsDr xmlns:xdr="http://schemas.openxmlformats.org/drawingml/2006/spreadsheetDrawing" xmlns:a="http://schemas.openxmlformats.org/drawingml/2006/main">
  <xdr:twoCellAnchor editAs="oneCell">
    <xdr:from>
      <xdr:col>8</xdr:col>
      <xdr:colOff>1</xdr:colOff>
      <xdr:row>5</xdr:row>
      <xdr:rowOff>152400</xdr:rowOff>
    </xdr:from>
    <xdr:to>
      <xdr:col>9</xdr:col>
      <xdr:colOff>651305</xdr:colOff>
      <xdr:row>9</xdr:row>
      <xdr:rowOff>0</xdr:rowOff>
    </xdr:to>
    <xdr:pic>
      <xdr:nvPicPr>
        <xdr:cNvPr id="1228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67526" y="723900"/>
          <a:ext cx="1451404"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8</xdr:col>
      <xdr:colOff>190499</xdr:colOff>
      <xdr:row>3</xdr:row>
      <xdr:rowOff>57150</xdr:rowOff>
    </xdr:from>
    <xdr:to>
      <xdr:col>10</xdr:col>
      <xdr:colOff>219074</xdr:colOff>
      <xdr:row>6</xdr:row>
      <xdr:rowOff>158750</xdr:rowOff>
    </xdr:to>
    <xdr:pic>
      <xdr:nvPicPr>
        <xdr:cNvPr id="12390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62799" y="628650"/>
          <a:ext cx="151447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5.xml><?xml version="1.0" encoding="utf-8"?>
<xdr:wsDr xmlns:xdr="http://schemas.openxmlformats.org/drawingml/2006/spreadsheetDrawing" xmlns:a="http://schemas.openxmlformats.org/drawingml/2006/main">
  <xdr:twoCellAnchor editAs="oneCell">
    <xdr:from>
      <xdr:col>6</xdr:col>
      <xdr:colOff>257175</xdr:colOff>
      <xdr:row>4</xdr:row>
      <xdr:rowOff>47625</xdr:rowOff>
    </xdr:from>
    <xdr:to>
      <xdr:col>8</xdr:col>
      <xdr:colOff>190500</xdr:colOff>
      <xdr:row>8</xdr:row>
      <xdr:rowOff>38100</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857250"/>
          <a:ext cx="14954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552448</xdr:colOff>
      <xdr:row>49</xdr:row>
      <xdr:rowOff>9525</xdr:rowOff>
    </xdr:from>
    <xdr:to>
      <xdr:col>10</xdr:col>
      <xdr:colOff>394048</xdr:colOff>
      <xdr:row>49</xdr:row>
      <xdr:rowOff>117525</xdr:rowOff>
    </xdr:to>
    <xdr:sp macro="" textlink="">
      <xdr:nvSpPr>
        <xdr:cNvPr id="3" name="Text Box 2"/>
        <xdr:cNvSpPr txBox="1">
          <a:spLocks noChangeArrowheads="1"/>
        </xdr:cNvSpPr>
      </xdr:nvSpPr>
      <xdr:spPr bwMode="auto">
        <a:xfrm>
          <a:off x="1162048" y="79438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533400</xdr:colOff>
      <xdr:row>46</xdr:row>
      <xdr:rowOff>66675</xdr:rowOff>
    </xdr:from>
    <xdr:to>
      <xdr:col>10</xdr:col>
      <xdr:colOff>381000</xdr:colOff>
      <xdr:row>49</xdr:row>
      <xdr:rowOff>19050</xdr:rowOff>
    </xdr:to>
    <xdr:sp macro="" textlink="">
      <xdr:nvSpPr>
        <xdr:cNvPr id="4" name="Text Box 3"/>
        <xdr:cNvSpPr txBox="1">
          <a:spLocks noChangeArrowheads="1"/>
        </xdr:cNvSpPr>
      </xdr:nvSpPr>
      <xdr:spPr bwMode="auto">
        <a:xfrm>
          <a:off x="1752600" y="75152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CUARTA  PARTE</a:t>
          </a:r>
        </a:p>
      </xdr:txBody>
    </xdr:sp>
    <xdr:clientData/>
  </xdr:twoCellAnchor>
  <xdr:twoCellAnchor>
    <xdr:from>
      <xdr:col>1</xdr:col>
      <xdr:colOff>228598</xdr:colOff>
      <xdr:row>50</xdr:row>
      <xdr:rowOff>38099</xdr:rowOff>
    </xdr:from>
    <xdr:to>
      <xdr:col>10</xdr:col>
      <xdr:colOff>419099</xdr:colOff>
      <xdr:row>56</xdr:row>
      <xdr:rowOff>9524</xdr:rowOff>
    </xdr:to>
    <xdr:sp macro="" textlink="">
      <xdr:nvSpPr>
        <xdr:cNvPr id="5" name="Text Box 4"/>
        <xdr:cNvSpPr txBox="1">
          <a:spLocks noChangeArrowheads="1"/>
        </xdr:cNvSpPr>
      </xdr:nvSpPr>
      <xdr:spPr bwMode="auto">
        <a:xfrm>
          <a:off x="838198" y="8134349"/>
          <a:ext cx="5676901"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INFORMACIÓN DE LAS DECLARACIONES      JURADAS</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7990417</xdr:colOff>
      <xdr:row>1</xdr:row>
      <xdr:rowOff>186267</xdr:rowOff>
    </xdr:from>
    <xdr:to>
      <xdr:col>2</xdr:col>
      <xdr:colOff>1254125</xdr:colOff>
      <xdr:row>5</xdr:row>
      <xdr:rowOff>59360</xdr:rowOff>
    </xdr:to>
    <xdr:pic>
      <xdr:nvPicPr>
        <xdr:cNvPr id="12595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71000" y="387350"/>
          <a:ext cx="1518708" cy="677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8.xml><?xml version="1.0" encoding="utf-8"?>
<xdr:wsDr xmlns:xdr="http://schemas.openxmlformats.org/drawingml/2006/spreadsheetDrawing" xmlns:a="http://schemas.openxmlformats.org/drawingml/2006/main">
  <xdr:twoCellAnchor editAs="oneCell">
    <xdr:from>
      <xdr:col>5</xdr:col>
      <xdr:colOff>809624</xdr:colOff>
      <xdr:row>5</xdr:row>
      <xdr:rowOff>47625</xdr:rowOff>
    </xdr:from>
    <xdr:to>
      <xdr:col>7</xdr:col>
      <xdr:colOff>440871</xdr:colOff>
      <xdr:row>8</xdr:row>
      <xdr:rowOff>126483</xdr:rowOff>
    </xdr:to>
    <xdr:pic>
      <xdr:nvPicPr>
        <xdr:cNvPr id="1269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8549" y="1000125"/>
          <a:ext cx="1498147" cy="650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5</xdr:col>
      <xdr:colOff>428624</xdr:colOff>
      <xdr:row>4</xdr:row>
      <xdr:rowOff>171450</xdr:rowOff>
    </xdr:from>
    <xdr:to>
      <xdr:col>7</xdr:col>
      <xdr:colOff>190939</xdr:colOff>
      <xdr:row>8</xdr:row>
      <xdr:rowOff>133350</xdr:rowOff>
    </xdr:to>
    <xdr:pic>
      <xdr:nvPicPr>
        <xdr:cNvPr id="1280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91449" y="933450"/>
          <a:ext cx="16482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5</xdr:col>
      <xdr:colOff>781050</xdr:colOff>
      <xdr:row>5</xdr:row>
      <xdr:rowOff>114299</xdr:rowOff>
    </xdr:from>
    <xdr:to>
      <xdr:col>7</xdr:col>
      <xdr:colOff>563851</xdr:colOff>
      <xdr:row>9</xdr:row>
      <xdr:rowOff>28574</xdr:rowOff>
    </xdr:to>
    <xdr:pic>
      <xdr:nvPicPr>
        <xdr:cNvPr id="1290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9575" y="1257299"/>
          <a:ext cx="1649701"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5</xdr:col>
      <xdr:colOff>469146</xdr:colOff>
      <xdr:row>3</xdr:row>
      <xdr:rowOff>114300</xdr:rowOff>
    </xdr:from>
    <xdr:to>
      <xdr:col>7</xdr:col>
      <xdr:colOff>123825</xdr:colOff>
      <xdr:row>7</xdr:row>
      <xdr:rowOff>9525</xdr:rowOff>
    </xdr:to>
    <xdr:pic>
      <xdr:nvPicPr>
        <xdr:cNvPr id="1300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9596" y="685800"/>
          <a:ext cx="1654929"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6</xdr:col>
      <xdr:colOff>342901</xdr:colOff>
      <xdr:row>5</xdr:row>
      <xdr:rowOff>47625</xdr:rowOff>
    </xdr:from>
    <xdr:to>
      <xdr:col>7</xdr:col>
      <xdr:colOff>800101</xdr:colOff>
      <xdr:row>8</xdr:row>
      <xdr:rowOff>104775</xdr:rowOff>
    </xdr:to>
    <xdr:pic>
      <xdr:nvPicPr>
        <xdr:cNvPr id="1310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1" y="1000125"/>
          <a:ext cx="14478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5</xdr:col>
      <xdr:colOff>746892</xdr:colOff>
      <xdr:row>4</xdr:row>
      <xdr:rowOff>9526</xdr:rowOff>
    </xdr:from>
    <xdr:to>
      <xdr:col>7</xdr:col>
      <xdr:colOff>381000</xdr:colOff>
      <xdr:row>7</xdr:row>
      <xdr:rowOff>85725</xdr:rowOff>
    </xdr:to>
    <xdr:pic>
      <xdr:nvPicPr>
        <xdr:cNvPr id="1320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52592" y="771526"/>
          <a:ext cx="1577208"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5</xdr:col>
      <xdr:colOff>504825</xdr:colOff>
      <xdr:row>4</xdr:row>
      <xdr:rowOff>133350</xdr:rowOff>
    </xdr:from>
    <xdr:to>
      <xdr:col>7</xdr:col>
      <xdr:colOff>57150</xdr:colOff>
      <xdr:row>7</xdr:row>
      <xdr:rowOff>152400</xdr:rowOff>
    </xdr:to>
    <xdr:pic>
      <xdr:nvPicPr>
        <xdr:cNvPr id="1331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24725" y="895350"/>
          <a:ext cx="14001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5.xml><?xml version="1.0" encoding="utf-8"?>
<xdr:wsDr xmlns:xdr="http://schemas.openxmlformats.org/drawingml/2006/spreadsheetDrawing" xmlns:a="http://schemas.openxmlformats.org/drawingml/2006/main">
  <xdr:twoCellAnchor editAs="oneCell">
    <xdr:from>
      <xdr:col>5</xdr:col>
      <xdr:colOff>552449</xdr:colOff>
      <xdr:row>4</xdr:row>
      <xdr:rowOff>85725</xdr:rowOff>
    </xdr:from>
    <xdr:to>
      <xdr:col>7</xdr:col>
      <xdr:colOff>266700</xdr:colOff>
      <xdr:row>8</xdr:row>
      <xdr:rowOff>28328</xdr:rowOff>
    </xdr:to>
    <xdr:pic>
      <xdr:nvPicPr>
        <xdr:cNvPr id="1341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4324" y="847725"/>
          <a:ext cx="1695451" cy="704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6.xml><?xml version="1.0" encoding="utf-8"?>
<xdr:wsDr xmlns:xdr="http://schemas.openxmlformats.org/drawingml/2006/spreadsheetDrawing" xmlns:a="http://schemas.openxmlformats.org/drawingml/2006/main">
  <xdr:twoCellAnchor editAs="oneCell">
    <xdr:from>
      <xdr:col>6</xdr:col>
      <xdr:colOff>66674</xdr:colOff>
      <xdr:row>5</xdr:row>
      <xdr:rowOff>9525</xdr:rowOff>
    </xdr:from>
    <xdr:to>
      <xdr:col>7</xdr:col>
      <xdr:colOff>569469</xdr:colOff>
      <xdr:row>8</xdr:row>
      <xdr:rowOff>38100</xdr:rowOff>
    </xdr:to>
    <xdr:pic>
      <xdr:nvPicPr>
        <xdr:cNvPr id="1351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01074" y="962025"/>
          <a:ext cx="143624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7.xml><?xml version="1.0" encoding="utf-8"?>
<xdr:wsDr xmlns:xdr="http://schemas.openxmlformats.org/drawingml/2006/spreadsheetDrawing" xmlns:a="http://schemas.openxmlformats.org/drawingml/2006/main">
  <xdr:twoCellAnchor editAs="oneCell">
    <xdr:from>
      <xdr:col>5</xdr:col>
      <xdr:colOff>285750</xdr:colOff>
      <xdr:row>4</xdr:row>
      <xdr:rowOff>161925</xdr:rowOff>
    </xdr:from>
    <xdr:to>
      <xdr:col>6</xdr:col>
      <xdr:colOff>733425</xdr:colOff>
      <xdr:row>7</xdr:row>
      <xdr:rowOff>180975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3300" y="923925"/>
          <a:ext cx="1371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8.xml><?xml version="1.0" encoding="utf-8"?>
<xdr:wsDr xmlns:xdr="http://schemas.openxmlformats.org/drawingml/2006/spreadsheetDrawing" xmlns:a="http://schemas.openxmlformats.org/drawingml/2006/main">
  <xdr:twoCellAnchor editAs="oneCell">
    <xdr:from>
      <xdr:col>3</xdr:col>
      <xdr:colOff>508000</xdr:colOff>
      <xdr:row>4</xdr:row>
      <xdr:rowOff>142876</xdr:rowOff>
    </xdr:from>
    <xdr:to>
      <xdr:col>4</xdr:col>
      <xdr:colOff>866776</xdr:colOff>
      <xdr:row>9</xdr:row>
      <xdr:rowOff>27010</xdr:rowOff>
    </xdr:to>
    <xdr:pic>
      <xdr:nvPicPr>
        <xdr:cNvPr id="13619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250" y="781051"/>
          <a:ext cx="1558926" cy="646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9.xml><?xml version="1.0" encoding="utf-8"?>
<xdr:wsDr xmlns:xdr="http://schemas.openxmlformats.org/drawingml/2006/spreadsheetDrawing" xmlns:a="http://schemas.openxmlformats.org/drawingml/2006/main">
  <xdr:twoCellAnchor editAs="oneCell">
    <xdr:from>
      <xdr:col>6</xdr:col>
      <xdr:colOff>491987</xdr:colOff>
      <xdr:row>6</xdr:row>
      <xdr:rowOff>19050</xdr:rowOff>
    </xdr:from>
    <xdr:to>
      <xdr:col>8</xdr:col>
      <xdr:colOff>276225</xdr:colOff>
      <xdr:row>9</xdr:row>
      <xdr:rowOff>108284</xdr:rowOff>
    </xdr:to>
    <xdr:pic>
      <xdr:nvPicPr>
        <xdr:cNvPr id="1372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83537" y="1371600"/>
          <a:ext cx="1708288" cy="6893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0.xml><?xml version="1.0" encoding="utf-8"?>
<xdr:wsDr xmlns:xdr="http://schemas.openxmlformats.org/drawingml/2006/spreadsheetDrawing" xmlns:a="http://schemas.openxmlformats.org/drawingml/2006/main">
  <xdr:twoCellAnchor editAs="oneCell">
    <xdr:from>
      <xdr:col>5</xdr:col>
      <xdr:colOff>895350</xdr:colOff>
      <xdr:row>4</xdr:row>
      <xdr:rowOff>171450</xdr:rowOff>
    </xdr:from>
    <xdr:to>
      <xdr:col>7</xdr:col>
      <xdr:colOff>680130</xdr:colOff>
      <xdr:row>8</xdr:row>
      <xdr:rowOff>82873</xdr:rowOff>
    </xdr:to>
    <xdr:pic>
      <xdr:nvPicPr>
        <xdr:cNvPr id="1382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39100" y="1314450"/>
          <a:ext cx="1670730" cy="673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1.xml><?xml version="1.0" encoding="utf-8"?>
<xdr:wsDr xmlns:xdr="http://schemas.openxmlformats.org/drawingml/2006/spreadsheetDrawing" xmlns:a="http://schemas.openxmlformats.org/drawingml/2006/main">
  <xdr:twoCellAnchor editAs="oneCell">
    <xdr:from>
      <xdr:col>5</xdr:col>
      <xdr:colOff>876300</xdr:colOff>
      <xdr:row>4</xdr:row>
      <xdr:rowOff>142874</xdr:rowOff>
    </xdr:from>
    <xdr:to>
      <xdr:col>7</xdr:col>
      <xdr:colOff>457200</xdr:colOff>
      <xdr:row>8</xdr:row>
      <xdr:rowOff>55523</xdr:rowOff>
    </xdr:to>
    <xdr:pic>
      <xdr:nvPicPr>
        <xdr:cNvPr id="1392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7450" y="904874"/>
          <a:ext cx="1676400" cy="674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2.xml><?xml version="1.0" encoding="utf-8"?>
<xdr:wsDr xmlns:xdr="http://schemas.openxmlformats.org/drawingml/2006/spreadsheetDrawing" xmlns:a="http://schemas.openxmlformats.org/drawingml/2006/main">
  <xdr:twoCellAnchor editAs="oneCell">
    <xdr:from>
      <xdr:col>5</xdr:col>
      <xdr:colOff>752475</xdr:colOff>
      <xdr:row>4</xdr:row>
      <xdr:rowOff>114299</xdr:rowOff>
    </xdr:from>
    <xdr:to>
      <xdr:col>7</xdr:col>
      <xdr:colOff>209550</xdr:colOff>
      <xdr:row>8</xdr:row>
      <xdr:rowOff>510</xdr:rowOff>
    </xdr:to>
    <xdr:pic>
      <xdr:nvPicPr>
        <xdr:cNvPr id="1402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0" y="876299"/>
          <a:ext cx="1609725"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3.xml><?xml version="1.0" encoding="utf-8"?>
<xdr:wsDr xmlns:xdr="http://schemas.openxmlformats.org/drawingml/2006/spreadsheetDrawing" xmlns:a="http://schemas.openxmlformats.org/drawingml/2006/main">
  <xdr:twoCellAnchor editAs="oneCell">
    <xdr:from>
      <xdr:col>7</xdr:col>
      <xdr:colOff>38100</xdr:colOff>
      <xdr:row>4</xdr:row>
      <xdr:rowOff>19049</xdr:rowOff>
    </xdr:from>
    <xdr:to>
      <xdr:col>8</xdr:col>
      <xdr:colOff>533400</xdr:colOff>
      <xdr:row>7</xdr:row>
      <xdr:rowOff>38610</xdr:rowOff>
    </xdr:to>
    <xdr:pic>
      <xdr:nvPicPr>
        <xdr:cNvPr id="4"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8450" y="781049"/>
          <a:ext cx="1333500"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4.xml><?xml version="1.0" encoding="utf-8"?>
<xdr:wsDr xmlns:xdr="http://schemas.openxmlformats.org/drawingml/2006/spreadsheetDrawing" xmlns:a="http://schemas.openxmlformats.org/drawingml/2006/main">
  <xdr:twoCellAnchor editAs="oneCell">
    <xdr:from>
      <xdr:col>7</xdr:col>
      <xdr:colOff>457200</xdr:colOff>
      <xdr:row>6</xdr:row>
      <xdr:rowOff>28575</xdr:rowOff>
    </xdr:from>
    <xdr:to>
      <xdr:col>8</xdr:col>
      <xdr:colOff>923925</xdr:colOff>
      <xdr:row>10</xdr:row>
      <xdr:rowOff>29086</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0" y="1028700"/>
          <a:ext cx="1333500"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5.xml><?xml version="1.0" encoding="utf-8"?>
<xdr:wsDr xmlns:xdr="http://schemas.openxmlformats.org/drawingml/2006/spreadsheetDrawing" xmlns:a="http://schemas.openxmlformats.org/drawingml/2006/main">
  <xdr:twoCellAnchor editAs="oneCell">
    <xdr:from>
      <xdr:col>7</xdr:col>
      <xdr:colOff>161925</xdr:colOff>
      <xdr:row>5</xdr:row>
      <xdr:rowOff>76200</xdr:rowOff>
    </xdr:from>
    <xdr:to>
      <xdr:col>8</xdr:col>
      <xdr:colOff>514350</xdr:colOff>
      <xdr:row>8</xdr:row>
      <xdr:rowOff>95761</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1350" y="914400"/>
          <a:ext cx="1333500"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6.xml><?xml version="1.0" encoding="utf-8"?>
<xdr:wsDr xmlns:xdr="http://schemas.openxmlformats.org/drawingml/2006/spreadsheetDrawing" xmlns:a="http://schemas.openxmlformats.org/drawingml/2006/main">
  <xdr:twoCellAnchor editAs="oneCell">
    <xdr:from>
      <xdr:col>6</xdr:col>
      <xdr:colOff>847725</xdr:colOff>
      <xdr:row>5</xdr:row>
      <xdr:rowOff>95250</xdr:rowOff>
    </xdr:from>
    <xdr:to>
      <xdr:col>8</xdr:col>
      <xdr:colOff>123825</xdr:colOff>
      <xdr:row>9</xdr:row>
      <xdr:rowOff>511</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950" y="981075"/>
          <a:ext cx="1333500"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7.xml><?xml version="1.0" encoding="utf-8"?>
<xdr:wsDr xmlns:xdr="http://schemas.openxmlformats.org/drawingml/2006/spreadsheetDrawing" xmlns:a="http://schemas.openxmlformats.org/drawingml/2006/main">
  <xdr:twoCellAnchor editAs="oneCell">
    <xdr:from>
      <xdr:col>5</xdr:col>
      <xdr:colOff>781050</xdr:colOff>
      <xdr:row>4</xdr:row>
      <xdr:rowOff>57150</xdr:rowOff>
    </xdr:from>
    <xdr:to>
      <xdr:col>7</xdr:col>
      <xdr:colOff>280063</xdr:colOff>
      <xdr:row>8</xdr:row>
      <xdr:rowOff>0</xdr:rowOff>
    </xdr:to>
    <xdr:pic>
      <xdr:nvPicPr>
        <xdr:cNvPr id="1413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0" y="819150"/>
          <a:ext cx="1651663"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QUINTA  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TASAS DE CAMBIO UTILIZADAS PARA LAS OPERACIONES TRIBUTARIAS</a:t>
          </a:r>
          <a:r>
            <a:rPr lang="en-US" sz="2000" b="1" i="0" strike="noStrike" baseline="0">
              <a:solidFill>
                <a:srgbClr val="000000"/>
              </a:solidFill>
              <a:latin typeface="Trebuchet MS" panose="020B0603020202020204" pitchFamily="34" charset="0"/>
              <a:cs typeface="Times New Roman"/>
            </a:rPr>
            <a:t> DIARIAS</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59.xml><?xml version="1.0" encoding="utf-8"?>
<xdr:wsDr xmlns:xdr="http://schemas.openxmlformats.org/drawingml/2006/spreadsheetDrawing" xmlns:a="http://schemas.openxmlformats.org/drawingml/2006/main">
  <xdr:twoCellAnchor editAs="oneCell">
    <xdr:from>
      <xdr:col>1</xdr:col>
      <xdr:colOff>5638800</xdr:colOff>
      <xdr:row>6</xdr:row>
      <xdr:rowOff>95250</xdr:rowOff>
    </xdr:from>
    <xdr:to>
      <xdr:col>3</xdr:col>
      <xdr:colOff>828675</xdr:colOff>
      <xdr:row>10</xdr:row>
      <xdr:rowOff>114300</xdr:rowOff>
    </xdr:to>
    <xdr:pic>
      <xdr:nvPicPr>
        <xdr:cNvPr id="1433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5" y="1238250"/>
          <a:ext cx="18954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0.xml><?xml version="1.0" encoding="utf-8"?>
<xdr:wsDr xmlns:xdr="http://schemas.openxmlformats.org/drawingml/2006/spreadsheetDrawing" xmlns:a="http://schemas.openxmlformats.org/drawingml/2006/main">
  <xdr:twoCellAnchor editAs="oneCell">
    <xdr:from>
      <xdr:col>11</xdr:col>
      <xdr:colOff>0</xdr:colOff>
      <xdr:row>3</xdr:row>
      <xdr:rowOff>161925</xdr:rowOff>
    </xdr:from>
    <xdr:to>
      <xdr:col>12</xdr:col>
      <xdr:colOff>609600</xdr:colOff>
      <xdr:row>6</xdr:row>
      <xdr:rowOff>153752</xdr:rowOff>
    </xdr:to>
    <xdr:pic>
      <xdr:nvPicPr>
        <xdr:cNvPr id="1443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733425"/>
          <a:ext cx="1362075" cy="563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1.xml><?xml version="1.0" encoding="utf-8"?>
<xdr:wsDr xmlns:xdr="http://schemas.openxmlformats.org/drawingml/2006/spreadsheetDrawing" xmlns:a="http://schemas.openxmlformats.org/drawingml/2006/main">
  <xdr:twoCellAnchor editAs="oneCell">
    <xdr:from>
      <xdr:col>11</xdr:col>
      <xdr:colOff>19050</xdr:colOff>
      <xdr:row>4</xdr:row>
      <xdr:rowOff>19050</xdr:rowOff>
    </xdr:from>
    <xdr:to>
      <xdr:col>12</xdr:col>
      <xdr:colOff>581025</xdr:colOff>
      <xdr:row>7</xdr:row>
      <xdr:rowOff>19421</xdr:rowOff>
    </xdr:to>
    <xdr:pic>
      <xdr:nvPicPr>
        <xdr:cNvPr id="1454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5725" y="781050"/>
          <a:ext cx="1314450" cy="571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61</xdr:row>
      <xdr:rowOff>104775</xdr:rowOff>
    </xdr:to>
    <xdr:sp macro="" textlink="">
      <xdr:nvSpPr>
        <xdr:cNvPr id="343041" name="Text Box 1"/>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48</xdr:row>
      <xdr:rowOff>123824</xdr:rowOff>
    </xdr:from>
    <xdr:to>
      <xdr:col>9</xdr:col>
      <xdr:colOff>581025</xdr:colOff>
      <xdr:row>49</xdr:row>
      <xdr:rowOff>69899</xdr:rowOff>
    </xdr:to>
    <xdr:sp macro="" textlink="">
      <xdr:nvSpPr>
        <xdr:cNvPr id="343042" name="Text Box 2"/>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49</xdr:row>
      <xdr:rowOff>85726</xdr:rowOff>
    </xdr:from>
    <xdr:to>
      <xdr:col>10</xdr:col>
      <xdr:colOff>19050</xdr:colOff>
      <xdr:row>52</xdr:row>
      <xdr:rowOff>19051</xdr:rowOff>
    </xdr:to>
    <xdr:sp macro="" textlink="">
      <xdr:nvSpPr>
        <xdr:cNvPr id="343044" name="Text Box 4"/>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3</xdr:col>
      <xdr:colOff>523875</xdr:colOff>
      <xdr:row>51</xdr:row>
      <xdr:rowOff>152400</xdr:rowOff>
    </xdr:from>
    <xdr:to>
      <xdr:col>10</xdr:col>
      <xdr:colOff>19050</xdr:colOff>
      <xdr:row>54</xdr:row>
      <xdr:rowOff>66675</xdr:rowOff>
    </xdr:to>
    <xdr:sp macro="" textlink="">
      <xdr:nvSpPr>
        <xdr:cNvPr id="2" name="TextBox 1"/>
        <xdr:cNvSpPr txBox="1"/>
      </xdr:nvSpPr>
      <xdr:spPr>
        <a:xfrm>
          <a:off x="2352675" y="8439150"/>
          <a:ext cx="3762375"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DO" sz="2000" b="1">
              <a:latin typeface="Trebuchet MS" panose="020B0603020202020204" pitchFamily="34" charset="0"/>
              <a:cs typeface="Times New Roman" pitchFamily="18" charset="0"/>
            </a:rPr>
            <a:t>AÑO 2014</a:t>
          </a:r>
        </a:p>
      </xdr:txBody>
    </xdr:sp>
    <xdr:clientData/>
  </xdr:twoCellAnchor>
  <xdr:twoCellAnchor>
    <xdr:from>
      <xdr:col>2</xdr:col>
      <xdr:colOff>171450</xdr:colOff>
      <xdr:row>46</xdr:row>
      <xdr:rowOff>0</xdr:rowOff>
    </xdr:from>
    <xdr:to>
      <xdr:col>10</xdr:col>
      <xdr:colOff>19050</xdr:colOff>
      <xdr:row>48</xdr:row>
      <xdr:rowOff>114300</xdr:rowOff>
    </xdr:to>
    <xdr:sp macro="" textlink="">
      <xdr:nvSpPr>
        <xdr:cNvPr id="7" name="Text Box 3"/>
        <xdr:cNvSpPr txBox="1">
          <a:spLocks noChangeArrowheads="1"/>
        </xdr:cNvSpPr>
      </xdr:nvSpPr>
      <xdr:spPr bwMode="auto">
        <a:xfrm>
          <a:off x="1390650" y="74771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SEXTA PARTE</a:t>
          </a:r>
        </a:p>
      </xdr:txBody>
    </xdr:sp>
    <xdr:clientData/>
  </xdr:twoCellAnchor>
</xdr:wsDr>
</file>

<file path=xl/drawings/drawing163.xml><?xml version="1.0" encoding="utf-8"?>
<xdr:wsDr xmlns:xdr="http://schemas.openxmlformats.org/drawingml/2006/spreadsheetDrawing" xmlns:a="http://schemas.openxmlformats.org/drawingml/2006/main">
  <xdr:twoCellAnchor>
    <xdr:from>
      <xdr:col>1</xdr:col>
      <xdr:colOff>123825</xdr:colOff>
      <xdr:row>6</xdr:row>
      <xdr:rowOff>0</xdr:rowOff>
    </xdr:from>
    <xdr:to>
      <xdr:col>1</xdr:col>
      <xdr:colOff>6048375</xdr:colOff>
      <xdr:row>7</xdr:row>
      <xdr:rowOff>117475</xdr:rowOff>
    </xdr:to>
    <xdr:sp macro="" textlink="">
      <xdr:nvSpPr>
        <xdr:cNvPr id="467969" name="Rectangle 1"/>
        <xdr:cNvSpPr>
          <a:spLocks noChangeArrowheads="1"/>
        </xdr:cNvSpPr>
      </xdr:nvSpPr>
      <xdr:spPr bwMode="auto">
        <a:xfrm>
          <a:off x="733425" y="1409700"/>
          <a:ext cx="5924550" cy="3079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466725</xdr:colOff>
      <xdr:row>6</xdr:row>
      <xdr:rowOff>9525</xdr:rowOff>
    </xdr:from>
    <xdr:to>
      <xdr:col>1</xdr:col>
      <xdr:colOff>1390650</xdr:colOff>
      <xdr:row>7</xdr:row>
      <xdr:rowOff>95250</xdr:rowOff>
    </xdr:to>
    <xdr:sp macro="" textlink="">
      <xdr:nvSpPr>
        <xdr:cNvPr id="467970" name="Text Box 2"/>
        <xdr:cNvSpPr txBox="1">
          <a:spLocks noChangeArrowheads="1"/>
        </xdr:cNvSpPr>
      </xdr:nvSpPr>
      <xdr:spPr bwMode="auto">
        <a:xfrm>
          <a:off x="1076325" y="2124075"/>
          <a:ext cx="923925"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100" b="1" i="0" strike="noStrike">
              <a:solidFill>
                <a:srgbClr val="000000"/>
              </a:solidFill>
              <a:latin typeface="Times New Roman"/>
              <a:cs typeface="Times New Roman"/>
            </a:rPr>
            <a:t>ENERO</a:t>
          </a:r>
        </a:p>
      </xdr:txBody>
    </xdr:sp>
    <xdr:clientData/>
  </xdr:twoCellAnchor>
  <xdr:twoCellAnchor editAs="oneCell">
    <xdr:from>
      <xdr:col>1</xdr:col>
      <xdr:colOff>4667250</xdr:colOff>
      <xdr:row>3</xdr:row>
      <xdr:rowOff>9525</xdr:rowOff>
    </xdr:from>
    <xdr:to>
      <xdr:col>1</xdr:col>
      <xdr:colOff>5791200</xdr:colOff>
      <xdr:row>5</xdr:row>
      <xdr:rowOff>19050</xdr:rowOff>
    </xdr:to>
    <xdr:pic>
      <xdr:nvPicPr>
        <xdr:cNvPr id="147459"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6850" y="771525"/>
          <a:ext cx="11239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4.xml><?xml version="1.0" encoding="utf-8"?>
<xdr:wsDr xmlns:xdr="http://schemas.openxmlformats.org/drawingml/2006/spreadsheetDrawing" xmlns:a="http://schemas.openxmlformats.org/drawingml/2006/main">
  <xdr:twoCellAnchor>
    <xdr:from>
      <xdr:col>1</xdr:col>
      <xdr:colOff>114300</xdr:colOff>
      <xdr:row>6</xdr:row>
      <xdr:rowOff>38100</xdr:rowOff>
    </xdr:from>
    <xdr:to>
      <xdr:col>2</xdr:col>
      <xdr:colOff>504825</xdr:colOff>
      <xdr:row>8</xdr:row>
      <xdr:rowOff>28575</xdr:rowOff>
    </xdr:to>
    <xdr:sp macro="" textlink="">
      <xdr:nvSpPr>
        <xdr:cNvPr id="468993" name="Rectangle 1"/>
        <xdr:cNvSpPr>
          <a:spLocks noChangeArrowheads="1"/>
        </xdr:cNvSpPr>
      </xdr:nvSpPr>
      <xdr:spPr bwMode="auto">
        <a:xfrm>
          <a:off x="723900" y="1619250"/>
          <a:ext cx="6162675" cy="3714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304800</xdr:colOff>
      <xdr:row>6</xdr:row>
      <xdr:rowOff>66675</xdr:rowOff>
    </xdr:from>
    <xdr:to>
      <xdr:col>1</xdr:col>
      <xdr:colOff>1400175</xdr:colOff>
      <xdr:row>7</xdr:row>
      <xdr:rowOff>180975</xdr:rowOff>
    </xdr:to>
    <xdr:sp macro="" textlink="">
      <xdr:nvSpPr>
        <xdr:cNvPr id="468994" name="Text Box 2"/>
        <xdr:cNvSpPr txBox="1">
          <a:spLocks noChangeArrowheads="1"/>
        </xdr:cNvSpPr>
      </xdr:nvSpPr>
      <xdr:spPr bwMode="auto">
        <a:xfrm>
          <a:off x="914400" y="1647825"/>
          <a:ext cx="1095375" cy="3048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FEBRERO</a:t>
          </a:r>
        </a:p>
      </xdr:txBody>
    </xdr:sp>
    <xdr:clientData/>
  </xdr:twoCellAnchor>
  <xdr:twoCellAnchor editAs="oneCell">
    <xdr:from>
      <xdr:col>1</xdr:col>
      <xdr:colOff>4638675</xdr:colOff>
      <xdr:row>2</xdr:row>
      <xdr:rowOff>0</xdr:rowOff>
    </xdr:from>
    <xdr:to>
      <xdr:col>2</xdr:col>
      <xdr:colOff>161925</xdr:colOff>
      <xdr:row>4</xdr:row>
      <xdr:rowOff>57150</xdr:rowOff>
    </xdr:to>
    <xdr:pic>
      <xdr:nvPicPr>
        <xdr:cNvPr id="14848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275" y="80962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5.xml><?xml version="1.0" encoding="utf-8"?>
<xdr:wsDr xmlns:xdr="http://schemas.openxmlformats.org/drawingml/2006/spreadsheetDrawing" xmlns:a="http://schemas.openxmlformats.org/drawingml/2006/main">
  <xdr:twoCellAnchor>
    <xdr:from>
      <xdr:col>1</xdr:col>
      <xdr:colOff>9525</xdr:colOff>
      <xdr:row>5</xdr:row>
      <xdr:rowOff>114300</xdr:rowOff>
    </xdr:from>
    <xdr:to>
      <xdr:col>1</xdr:col>
      <xdr:colOff>6076950</xdr:colOff>
      <xdr:row>7</xdr:row>
      <xdr:rowOff>104775</xdr:rowOff>
    </xdr:to>
    <xdr:sp macro="" textlink="">
      <xdr:nvSpPr>
        <xdr:cNvPr id="470017" name="Rectangle 1"/>
        <xdr:cNvSpPr>
          <a:spLocks noChangeArrowheads="1"/>
        </xdr:cNvSpPr>
      </xdr:nvSpPr>
      <xdr:spPr bwMode="auto">
        <a:xfrm>
          <a:off x="619125" y="1333500"/>
          <a:ext cx="6067425" cy="31432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285750</xdr:colOff>
      <xdr:row>5</xdr:row>
      <xdr:rowOff>133351</xdr:rowOff>
    </xdr:from>
    <xdr:to>
      <xdr:col>1</xdr:col>
      <xdr:colOff>1295400</xdr:colOff>
      <xdr:row>7</xdr:row>
      <xdr:rowOff>66675</xdr:rowOff>
    </xdr:to>
    <xdr:sp macro="" textlink="">
      <xdr:nvSpPr>
        <xdr:cNvPr id="470018" name="Text Box 2"/>
        <xdr:cNvSpPr txBox="1">
          <a:spLocks noChangeArrowheads="1"/>
        </xdr:cNvSpPr>
      </xdr:nvSpPr>
      <xdr:spPr bwMode="auto">
        <a:xfrm>
          <a:off x="895350" y="1504951"/>
          <a:ext cx="1009650" cy="266699"/>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MARZO</a:t>
          </a:r>
        </a:p>
      </xdr:txBody>
    </xdr:sp>
    <xdr:clientData/>
  </xdr:twoCellAnchor>
  <xdr:twoCellAnchor editAs="oneCell">
    <xdr:from>
      <xdr:col>1</xdr:col>
      <xdr:colOff>4772026</xdr:colOff>
      <xdr:row>1</xdr:row>
      <xdr:rowOff>47625</xdr:rowOff>
    </xdr:from>
    <xdr:to>
      <xdr:col>1</xdr:col>
      <xdr:colOff>5953126</xdr:colOff>
      <xdr:row>3</xdr:row>
      <xdr:rowOff>66675</xdr:rowOff>
    </xdr:to>
    <xdr:pic>
      <xdr:nvPicPr>
        <xdr:cNvPr id="14950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6" y="790575"/>
          <a:ext cx="11811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542925</xdr:colOff>
      <xdr:row>5</xdr:row>
      <xdr:rowOff>53975</xdr:rowOff>
    </xdr:from>
    <xdr:to>
      <xdr:col>1</xdr:col>
      <xdr:colOff>5743575</xdr:colOff>
      <xdr:row>6</xdr:row>
      <xdr:rowOff>180975</xdr:rowOff>
    </xdr:to>
    <xdr:sp macro="" textlink="">
      <xdr:nvSpPr>
        <xdr:cNvPr id="471041" name="Rectangle 1"/>
        <xdr:cNvSpPr>
          <a:spLocks noChangeArrowheads="1"/>
        </xdr:cNvSpPr>
      </xdr:nvSpPr>
      <xdr:spPr bwMode="auto">
        <a:xfrm>
          <a:off x="542925" y="1377950"/>
          <a:ext cx="5810250" cy="31750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193675</xdr:colOff>
      <xdr:row>5</xdr:row>
      <xdr:rowOff>88901</xdr:rowOff>
    </xdr:from>
    <xdr:to>
      <xdr:col>1</xdr:col>
      <xdr:colOff>1241425</xdr:colOff>
      <xdr:row>6</xdr:row>
      <xdr:rowOff>152401</xdr:rowOff>
    </xdr:to>
    <xdr:sp macro="" textlink="">
      <xdr:nvSpPr>
        <xdr:cNvPr id="471042" name="Text Box 2"/>
        <xdr:cNvSpPr txBox="1">
          <a:spLocks noChangeArrowheads="1"/>
        </xdr:cNvSpPr>
      </xdr:nvSpPr>
      <xdr:spPr bwMode="auto">
        <a:xfrm>
          <a:off x="803275" y="1412876"/>
          <a:ext cx="1047750" cy="2540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ABRIL</a:t>
          </a:r>
        </a:p>
      </xdr:txBody>
    </xdr:sp>
    <xdr:clientData/>
  </xdr:twoCellAnchor>
  <xdr:twoCellAnchor editAs="oneCell">
    <xdr:from>
      <xdr:col>1</xdr:col>
      <xdr:colOff>4505325</xdr:colOff>
      <xdr:row>2</xdr:row>
      <xdr:rowOff>9525</xdr:rowOff>
    </xdr:from>
    <xdr:to>
      <xdr:col>1</xdr:col>
      <xdr:colOff>5629275</xdr:colOff>
      <xdr:row>4</xdr:row>
      <xdr:rowOff>47625</xdr:rowOff>
    </xdr:to>
    <xdr:pic>
      <xdr:nvPicPr>
        <xdr:cNvPr id="15053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685800"/>
          <a:ext cx="1123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476249</xdr:colOff>
      <xdr:row>6</xdr:row>
      <xdr:rowOff>28574</xdr:rowOff>
    </xdr:from>
    <xdr:to>
      <xdr:col>2</xdr:col>
      <xdr:colOff>52915</xdr:colOff>
      <xdr:row>7</xdr:row>
      <xdr:rowOff>31750</xdr:rowOff>
    </xdr:to>
    <xdr:sp macro="" textlink="">
      <xdr:nvSpPr>
        <xdr:cNvPr id="472065" name="Rectangle 1"/>
        <xdr:cNvSpPr>
          <a:spLocks noChangeArrowheads="1"/>
        </xdr:cNvSpPr>
      </xdr:nvSpPr>
      <xdr:spPr bwMode="auto">
        <a:xfrm>
          <a:off x="476249" y="1584324"/>
          <a:ext cx="6170083" cy="341843"/>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793750</xdr:colOff>
      <xdr:row>6</xdr:row>
      <xdr:rowOff>52918</xdr:rowOff>
    </xdr:from>
    <xdr:to>
      <xdr:col>1</xdr:col>
      <xdr:colOff>908050</xdr:colOff>
      <xdr:row>7</xdr:row>
      <xdr:rowOff>1</xdr:rowOff>
    </xdr:to>
    <xdr:sp macro="" textlink="">
      <xdr:nvSpPr>
        <xdr:cNvPr id="472066" name="Text Box 2"/>
        <xdr:cNvSpPr txBox="1">
          <a:spLocks noChangeArrowheads="1"/>
        </xdr:cNvSpPr>
      </xdr:nvSpPr>
      <xdr:spPr bwMode="auto">
        <a:xfrm>
          <a:off x="793750" y="1608668"/>
          <a:ext cx="929217" cy="28575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MAYO</a:t>
          </a:r>
        </a:p>
      </xdr:txBody>
    </xdr:sp>
    <xdr:clientData/>
  </xdr:twoCellAnchor>
  <xdr:twoCellAnchor editAs="oneCell">
    <xdr:from>
      <xdr:col>1</xdr:col>
      <xdr:colOff>4495799</xdr:colOff>
      <xdr:row>2</xdr:row>
      <xdr:rowOff>28575</xdr:rowOff>
    </xdr:from>
    <xdr:to>
      <xdr:col>1</xdr:col>
      <xdr:colOff>5705474</xdr:colOff>
      <xdr:row>4</xdr:row>
      <xdr:rowOff>30402</xdr:rowOff>
    </xdr:to>
    <xdr:pic>
      <xdr:nvPicPr>
        <xdr:cNvPr id="151555"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5424" y="514350"/>
          <a:ext cx="1209675" cy="497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495300</xdr:colOff>
      <xdr:row>5</xdr:row>
      <xdr:rowOff>111125</xdr:rowOff>
    </xdr:from>
    <xdr:to>
      <xdr:col>2</xdr:col>
      <xdr:colOff>52917</xdr:colOff>
      <xdr:row>7</xdr:row>
      <xdr:rowOff>63500</xdr:rowOff>
    </xdr:to>
    <xdr:sp macro="" textlink="">
      <xdr:nvSpPr>
        <xdr:cNvPr id="473089" name="Rectangle 1"/>
        <xdr:cNvSpPr>
          <a:spLocks noChangeArrowheads="1"/>
        </xdr:cNvSpPr>
      </xdr:nvSpPr>
      <xdr:spPr bwMode="auto">
        <a:xfrm>
          <a:off x="495300" y="1423458"/>
          <a:ext cx="5600700" cy="3333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73025</xdr:colOff>
      <xdr:row>5</xdr:row>
      <xdr:rowOff>130175</xdr:rowOff>
    </xdr:from>
    <xdr:to>
      <xdr:col>1</xdr:col>
      <xdr:colOff>968375</xdr:colOff>
      <xdr:row>7</xdr:row>
      <xdr:rowOff>21166</xdr:rowOff>
    </xdr:to>
    <xdr:sp macro="" textlink="">
      <xdr:nvSpPr>
        <xdr:cNvPr id="473090" name="Text Box 2"/>
        <xdr:cNvSpPr txBox="1">
          <a:spLocks noChangeArrowheads="1"/>
        </xdr:cNvSpPr>
      </xdr:nvSpPr>
      <xdr:spPr bwMode="auto">
        <a:xfrm>
          <a:off x="686858" y="1442508"/>
          <a:ext cx="895350" cy="271991"/>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JUNIO</a:t>
          </a:r>
        </a:p>
      </xdr:txBody>
    </xdr:sp>
    <xdr:clientData/>
  </xdr:twoCellAnchor>
  <xdr:twoCellAnchor editAs="oneCell">
    <xdr:from>
      <xdr:col>1</xdr:col>
      <xdr:colOff>4229100</xdr:colOff>
      <xdr:row>2</xdr:row>
      <xdr:rowOff>57151</xdr:rowOff>
    </xdr:from>
    <xdr:to>
      <xdr:col>1</xdr:col>
      <xdr:colOff>5391150</xdr:colOff>
      <xdr:row>4</xdr:row>
      <xdr:rowOff>76201</xdr:rowOff>
    </xdr:to>
    <xdr:pic>
      <xdr:nvPicPr>
        <xdr:cNvPr id="152579"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38700" y="752476"/>
          <a:ext cx="11620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571501</xdr:colOff>
      <xdr:row>5</xdr:row>
      <xdr:rowOff>57150</xdr:rowOff>
    </xdr:from>
    <xdr:to>
      <xdr:col>1</xdr:col>
      <xdr:colOff>6191251</xdr:colOff>
      <xdr:row>7</xdr:row>
      <xdr:rowOff>0</xdr:rowOff>
    </xdr:to>
    <xdr:sp macro="" textlink="">
      <xdr:nvSpPr>
        <xdr:cNvPr id="474113" name="Rectangle 1"/>
        <xdr:cNvSpPr>
          <a:spLocks noChangeArrowheads="1"/>
        </xdr:cNvSpPr>
      </xdr:nvSpPr>
      <xdr:spPr bwMode="auto">
        <a:xfrm>
          <a:off x="571501" y="1358900"/>
          <a:ext cx="6233583" cy="3238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225425</xdr:colOff>
      <xdr:row>5</xdr:row>
      <xdr:rowOff>76199</xdr:rowOff>
    </xdr:from>
    <xdr:to>
      <xdr:col>1</xdr:col>
      <xdr:colOff>1044575</xdr:colOff>
      <xdr:row>6</xdr:row>
      <xdr:rowOff>148166</xdr:rowOff>
    </xdr:to>
    <xdr:sp macro="" textlink="">
      <xdr:nvSpPr>
        <xdr:cNvPr id="474114" name="Text Box 2"/>
        <xdr:cNvSpPr txBox="1">
          <a:spLocks noChangeArrowheads="1"/>
        </xdr:cNvSpPr>
      </xdr:nvSpPr>
      <xdr:spPr bwMode="auto">
        <a:xfrm>
          <a:off x="839258" y="1377949"/>
          <a:ext cx="819150" cy="26246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JULIO</a:t>
          </a:r>
        </a:p>
      </xdr:txBody>
    </xdr:sp>
    <xdr:clientData/>
  </xdr:twoCellAnchor>
  <xdr:twoCellAnchor editAs="oneCell">
    <xdr:from>
      <xdr:col>1</xdr:col>
      <xdr:colOff>4876800</xdr:colOff>
      <xdr:row>2</xdr:row>
      <xdr:rowOff>57150</xdr:rowOff>
    </xdr:from>
    <xdr:to>
      <xdr:col>1</xdr:col>
      <xdr:colOff>6076950</xdr:colOff>
      <xdr:row>4</xdr:row>
      <xdr:rowOff>85725</xdr:rowOff>
    </xdr:to>
    <xdr:pic>
      <xdr:nvPicPr>
        <xdr:cNvPr id="15360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0" y="704850"/>
          <a:ext cx="12001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0.xml><?xml version="1.0" encoding="utf-8"?>
<xdr:wsDr xmlns:xdr="http://schemas.openxmlformats.org/drawingml/2006/spreadsheetDrawing" xmlns:a="http://schemas.openxmlformats.org/drawingml/2006/main">
  <xdr:twoCellAnchor>
    <xdr:from>
      <xdr:col>1</xdr:col>
      <xdr:colOff>104774</xdr:colOff>
      <xdr:row>5</xdr:row>
      <xdr:rowOff>152400</xdr:rowOff>
    </xdr:from>
    <xdr:to>
      <xdr:col>3</xdr:col>
      <xdr:colOff>387349</xdr:colOff>
      <xdr:row>7</xdr:row>
      <xdr:rowOff>107950</xdr:rowOff>
    </xdr:to>
    <xdr:sp macro="" textlink="">
      <xdr:nvSpPr>
        <xdr:cNvPr id="475137" name="Rectangle 1"/>
        <xdr:cNvSpPr>
          <a:spLocks noChangeArrowheads="1"/>
        </xdr:cNvSpPr>
      </xdr:nvSpPr>
      <xdr:spPr bwMode="auto">
        <a:xfrm>
          <a:off x="714374" y="1562100"/>
          <a:ext cx="6245225" cy="3365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371475</xdr:colOff>
      <xdr:row>6</xdr:row>
      <xdr:rowOff>0</xdr:rowOff>
    </xdr:from>
    <xdr:to>
      <xdr:col>1</xdr:col>
      <xdr:colOff>1419225</xdr:colOff>
      <xdr:row>7</xdr:row>
      <xdr:rowOff>66676</xdr:rowOff>
    </xdr:to>
    <xdr:sp macro="" textlink="">
      <xdr:nvSpPr>
        <xdr:cNvPr id="475138" name="Text Box 2"/>
        <xdr:cNvSpPr txBox="1">
          <a:spLocks noChangeArrowheads="1"/>
        </xdr:cNvSpPr>
      </xdr:nvSpPr>
      <xdr:spPr bwMode="auto">
        <a:xfrm>
          <a:off x="985308" y="1735667"/>
          <a:ext cx="1047750" cy="257176"/>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AGOSTO</a:t>
          </a:r>
        </a:p>
      </xdr:txBody>
    </xdr:sp>
    <xdr:clientData/>
  </xdr:twoCellAnchor>
  <xdr:twoCellAnchor editAs="oneCell">
    <xdr:from>
      <xdr:col>1</xdr:col>
      <xdr:colOff>4676775</xdr:colOff>
      <xdr:row>2</xdr:row>
      <xdr:rowOff>9525</xdr:rowOff>
    </xdr:from>
    <xdr:to>
      <xdr:col>1</xdr:col>
      <xdr:colOff>5857875</xdr:colOff>
      <xdr:row>4</xdr:row>
      <xdr:rowOff>38100</xdr:rowOff>
    </xdr:to>
    <xdr:pic>
      <xdr:nvPicPr>
        <xdr:cNvPr id="15462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466725"/>
          <a:ext cx="1181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1.xml><?xml version="1.0" encoding="utf-8"?>
<xdr:wsDr xmlns:xdr="http://schemas.openxmlformats.org/drawingml/2006/spreadsheetDrawing" xmlns:a="http://schemas.openxmlformats.org/drawingml/2006/main">
  <xdr:twoCellAnchor>
    <xdr:from>
      <xdr:col>1</xdr:col>
      <xdr:colOff>114300</xdr:colOff>
      <xdr:row>5</xdr:row>
      <xdr:rowOff>133350</xdr:rowOff>
    </xdr:from>
    <xdr:to>
      <xdr:col>2</xdr:col>
      <xdr:colOff>31750</xdr:colOff>
      <xdr:row>8</xdr:row>
      <xdr:rowOff>0</xdr:rowOff>
    </xdr:to>
    <xdr:sp macro="" textlink="">
      <xdr:nvSpPr>
        <xdr:cNvPr id="476161" name="Rectangle 1"/>
        <xdr:cNvSpPr>
          <a:spLocks noChangeArrowheads="1"/>
        </xdr:cNvSpPr>
      </xdr:nvSpPr>
      <xdr:spPr bwMode="auto">
        <a:xfrm>
          <a:off x="728133" y="1339850"/>
          <a:ext cx="5643034" cy="3111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266700</xdr:colOff>
      <xdr:row>6</xdr:row>
      <xdr:rowOff>0</xdr:rowOff>
    </xdr:from>
    <xdr:to>
      <xdr:col>1</xdr:col>
      <xdr:colOff>1438275</xdr:colOff>
      <xdr:row>7</xdr:row>
      <xdr:rowOff>123825</xdr:rowOff>
    </xdr:to>
    <xdr:sp macro="" textlink="">
      <xdr:nvSpPr>
        <xdr:cNvPr id="476162" name="Text Box 2"/>
        <xdr:cNvSpPr txBox="1">
          <a:spLocks noChangeArrowheads="1"/>
        </xdr:cNvSpPr>
      </xdr:nvSpPr>
      <xdr:spPr bwMode="auto">
        <a:xfrm>
          <a:off x="876300" y="1457325"/>
          <a:ext cx="1171575"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SEPTIEMBRE</a:t>
          </a:r>
        </a:p>
      </xdr:txBody>
    </xdr:sp>
    <xdr:clientData/>
  </xdr:twoCellAnchor>
  <xdr:twoCellAnchor editAs="oneCell">
    <xdr:from>
      <xdr:col>1</xdr:col>
      <xdr:colOff>4391025</xdr:colOff>
      <xdr:row>1</xdr:row>
      <xdr:rowOff>133350</xdr:rowOff>
    </xdr:from>
    <xdr:to>
      <xdr:col>1</xdr:col>
      <xdr:colOff>5543550</xdr:colOff>
      <xdr:row>4</xdr:row>
      <xdr:rowOff>76200</xdr:rowOff>
    </xdr:to>
    <xdr:pic>
      <xdr:nvPicPr>
        <xdr:cNvPr id="15565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00625" y="676275"/>
          <a:ext cx="11525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333374</xdr:colOff>
      <xdr:row>6</xdr:row>
      <xdr:rowOff>38100</xdr:rowOff>
    </xdr:from>
    <xdr:to>
      <xdr:col>1</xdr:col>
      <xdr:colOff>5831416</xdr:colOff>
      <xdr:row>8</xdr:row>
      <xdr:rowOff>47625</xdr:rowOff>
    </xdr:to>
    <xdr:sp macro="" textlink="">
      <xdr:nvSpPr>
        <xdr:cNvPr id="477185" name="Rectangle 1"/>
        <xdr:cNvSpPr>
          <a:spLocks noChangeArrowheads="1"/>
        </xdr:cNvSpPr>
      </xdr:nvSpPr>
      <xdr:spPr bwMode="auto">
        <a:xfrm>
          <a:off x="333374" y="1572683"/>
          <a:ext cx="6111875" cy="337609"/>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561975</xdr:colOff>
      <xdr:row>6</xdr:row>
      <xdr:rowOff>85725</xdr:rowOff>
    </xdr:from>
    <xdr:to>
      <xdr:col>1</xdr:col>
      <xdr:colOff>1054100</xdr:colOff>
      <xdr:row>8</xdr:row>
      <xdr:rowOff>21166</xdr:rowOff>
    </xdr:to>
    <xdr:sp macro="" textlink="">
      <xdr:nvSpPr>
        <xdr:cNvPr id="477186" name="Text Box 2"/>
        <xdr:cNvSpPr txBox="1">
          <a:spLocks noChangeArrowheads="1"/>
        </xdr:cNvSpPr>
      </xdr:nvSpPr>
      <xdr:spPr bwMode="auto">
        <a:xfrm>
          <a:off x="561975" y="1556808"/>
          <a:ext cx="1105958" cy="2635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OCTUBRE</a:t>
          </a:r>
        </a:p>
      </xdr:txBody>
    </xdr:sp>
    <xdr:clientData/>
  </xdr:twoCellAnchor>
  <xdr:twoCellAnchor editAs="oneCell">
    <xdr:from>
      <xdr:col>1</xdr:col>
      <xdr:colOff>4505325</xdr:colOff>
      <xdr:row>2</xdr:row>
      <xdr:rowOff>28575</xdr:rowOff>
    </xdr:from>
    <xdr:to>
      <xdr:col>1</xdr:col>
      <xdr:colOff>5772150</xdr:colOff>
      <xdr:row>4</xdr:row>
      <xdr:rowOff>38100</xdr:rowOff>
    </xdr:to>
    <xdr:pic>
      <xdr:nvPicPr>
        <xdr:cNvPr id="15667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333375"/>
          <a:ext cx="12668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425450</xdr:colOff>
      <xdr:row>4</xdr:row>
      <xdr:rowOff>195791</xdr:rowOff>
    </xdr:from>
    <xdr:to>
      <xdr:col>1</xdr:col>
      <xdr:colOff>5482167</xdr:colOff>
      <xdr:row>6</xdr:row>
      <xdr:rowOff>74083</xdr:rowOff>
    </xdr:to>
    <xdr:sp macro="" textlink="">
      <xdr:nvSpPr>
        <xdr:cNvPr id="478209" name="Rectangle 1"/>
        <xdr:cNvSpPr>
          <a:spLocks noChangeArrowheads="1"/>
        </xdr:cNvSpPr>
      </xdr:nvSpPr>
      <xdr:spPr bwMode="auto">
        <a:xfrm>
          <a:off x="425450" y="1497541"/>
          <a:ext cx="5670550" cy="3333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177801</xdr:colOff>
      <xdr:row>4</xdr:row>
      <xdr:rowOff>211666</xdr:rowOff>
    </xdr:from>
    <xdr:to>
      <xdr:col>1</xdr:col>
      <xdr:colOff>1530351</xdr:colOff>
      <xdr:row>6</xdr:row>
      <xdr:rowOff>21167</xdr:rowOff>
    </xdr:to>
    <xdr:sp macro="" textlink="">
      <xdr:nvSpPr>
        <xdr:cNvPr id="478210" name="Text Box 2"/>
        <xdr:cNvSpPr txBox="1">
          <a:spLocks noChangeArrowheads="1"/>
        </xdr:cNvSpPr>
      </xdr:nvSpPr>
      <xdr:spPr bwMode="auto">
        <a:xfrm>
          <a:off x="791634" y="1513416"/>
          <a:ext cx="1352550" cy="264584"/>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NOVIEMBRE</a:t>
          </a:r>
        </a:p>
      </xdr:txBody>
    </xdr:sp>
    <xdr:clientData/>
  </xdr:twoCellAnchor>
  <xdr:twoCellAnchor editAs="oneCell">
    <xdr:from>
      <xdr:col>1</xdr:col>
      <xdr:colOff>4238625</xdr:colOff>
      <xdr:row>1</xdr:row>
      <xdr:rowOff>114300</xdr:rowOff>
    </xdr:from>
    <xdr:to>
      <xdr:col>1</xdr:col>
      <xdr:colOff>5476875</xdr:colOff>
      <xdr:row>4</xdr:row>
      <xdr:rowOff>19050</xdr:rowOff>
    </xdr:to>
    <xdr:pic>
      <xdr:nvPicPr>
        <xdr:cNvPr id="157699"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8225" y="295275"/>
          <a:ext cx="1238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539751</xdr:colOff>
      <xdr:row>5</xdr:row>
      <xdr:rowOff>0</xdr:rowOff>
    </xdr:from>
    <xdr:to>
      <xdr:col>1</xdr:col>
      <xdr:colOff>5640917</xdr:colOff>
      <xdr:row>6</xdr:row>
      <xdr:rowOff>66675</xdr:rowOff>
    </xdr:to>
    <xdr:sp macro="" textlink="">
      <xdr:nvSpPr>
        <xdr:cNvPr id="479233" name="Rectangle 1"/>
        <xdr:cNvSpPr>
          <a:spLocks noChangeArrowheads="1"/>
        </xdr:cNvSpPr>
      </xdr:nvSpPr>
      <xdr:spPr bwMode="auto">
        <a:xfrm>
          <a:off x="539751" y="1492250"/>
          <a:ext cx="5714999" cy="310092"/>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234950</xdr:colOff>
      <xdr:row>5</xdr:row>
      <xdr:rowOff>15875</xdr:rowOff>
    </xdr:from>
    <xdr:to>
      <xdr:col>1</xdr:col>
      <xdr:colOff>1492250</xdr:colOff>
      <xdr:row>6</xdr:row>
      <xdr:rowOff>15875</xdr:rowOff>
    </xdr:to>
    <xdr:sp macro="" textlink="">
      <xdr:nvSpPr>
        <xdr:cNvPr id="479234" name="Text Box 2"/>
        <xdr:cNvSpPr txBox="1">
          <a:spLocks noChangeArrowheads="1"/>
        </xdr:cNvSpPr>
      </xdr:nvSpPr>
      <xdr:spPr bwMode="auto">
        <a:xfrm>
          <a:off x="848783" y="1508125"/>
          <a:ext cx="1257300" cy="24341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DICIEMBRE</a:t>
          </a:r>
        </a:p>
      </xdr:txBody>
    </xdr:sp>
    <xdr:clientData/>
  </xdr:twoCellAnchor>
  <xdr:twoCellAnchor editAs="oneCell">
    <xdr:from>
      <xdr:col>1</xdr:col>
      <xdr:colOff>4648200</xdr:colOff>
      <xdr:row>1</xdr:row>
      <xdr:rowOff>152400</xdr:rowOff>
    </xdr:from>
    <xdr:to>
      <xdr:col>1</xdr:col>
      <xdr:colOff>5781675</xdr:colOff>
      <xdr:row>3</xdr:row>
      <xdr:rowOff>190500</xdr:rowOff>
    </xdr:to>
    <xdr:pic>
      <xdr:nvPicPr>
        <xdr:cNvPr id="15872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0" y="695325"/>
          <a:ext cx="1133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5.xml><?xml version="1.0" encoding="utf-8"?>
<xdr:wsDr xmlns:xdr="http://schemas.openxmlformats.org/drawingml/2006/spreadsheetDrawing" xmlns:a="http://schemas.openxmlformats.org/drawingml/2006/main">
  <xdr:twoCellAnchor editAs="oneCell">
    <xdr:from>
      <xdr:col>0</xdr:col>
      <xdr:colOff>200025</xdr:colOff>
      <xdr:row>0</xdr:row>
      <xdr:rowOff>85725</xdr:rowOff>
    </xdr:from>
    <xdr:to>
      <xdr:col>12</xdr:col>
      <xdr:colOff>466725</xdr:colOff>
      <xdr:row>64</xdr:row>
      <xdr:rowOff>85725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85725"/>
          <a:ext cx="7639050" cy="10363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drawing" Target="../drawings/drawing7.xml"/><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drawing" Target="../drawings/drawing11.xml"/><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drawing" Target="../drawings/drawing17.xml"/><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drawing" Target="../drawings/drawing18.xml"/><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drawing" Target="../drawings/drawing19.xml"/><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drawing" Target="../drawings/drawing20.xml"/><Relationship Id="rId5" Type="http://schemas.openxmlformats.org/officeDocument/2006/relationships/printerSettings" Target="../printerSettings/printerSettings57.bin"/><Relationship Id="rId4" Type="http://schemas.openxmlformats.org/officeDocument/2006/relationships/printerSettings" Target="../printerSettings/printerSettings56.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drawing" Target="../drawings/drawing21.xml"/><Relationship Id="rId5" Type="http://schemas.openxmlformats.org/officeDocument/2006/relationships/printerSettings" Target="../printerSettings/printerSettings62.bin"/><Relationship Id="rId4" Type="http://schemas.openxmlformats.org/officeDocument/2006/relationships/printerSettings" Target="../printerSettings/printerSettings6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drawing" Target="../drawings/drawing22.xml"/><Relationship Id="rId5" Type="http://schemas.openxmlformats.org/officeDocument/2006/relationships/printerSettings" Target="../printerSettings/printerSettings67.bin"/><Relationship Id="rId4" Type="http://schemas.openxmlformats.org/officeDocument/2006/relationships/printerSettings" Target="../printerSettings/printerSettings66.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drawing" Target="../drawings/drawing23.xml"/><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drawing" Target="../drawings/drawing24.xml"/><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drawing" Target="../drawings/drawing25.xml"/><Relationship Id="rId5" Type="http://schemas.openxmlformats.org/officeDocument/2006/relationships/printerSettings" Target="../printerSettings/printerSettings87.bin"/><Relationship Id="rId4" Type="http://schemas.openxmlformats.org/officeDocument/2006/relationships/printerSettings" Target="../printerSettings/printerSettings8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88.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drawing" Target="../drawings/drawing27.xml"/><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9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95.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30.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drawing" Target="../drawings/drawing31.xml"/><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drawing" Target="../drawings/drawing32.xml"/><Relationship Id="rId5" Type="http://schemas.openxmlformats.org/officeDocument/2006/relationships/printerSettings" Target="../printerSettings/printerSettings110.bin"/><Relationship Id="rId4" Type="http://schemas.openxmlformats.org/officeDocument/2006/relationships/printerSettings" Target="../printerSettings/printerSettings109.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13.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drawing" Target="../drawings/drawing33.xml"/><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18.bin"/><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drawing" Target="../drawings/drawing34.xml"/><Relationship Id="rId5" Type="http://schemas.openxmlformats.org/officeDocument/2006/relationships/printerSettings" Target="../printerSettings/printerSettings120.bin"/><Relationship Id="rId4" Type="http://schemas.openxmlformats.org/officeDocument/2006/relationships/printerSettings" Target="../printerSettings/printerSettings119.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drawing" Target="../drawings/drawing35.xml"/><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4"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drawing" Target="../drawings/drawing37.xml"/><Relationship Id="rId5" Type="http://schemas.openxmlformats.org/officeDocument/2006/relationships/printerSettings" Target="../printerSettings/printerSettings133.bin"/><Relationship Id="rId4" Type="http://schemas.openxmlformats.org/officeDocument/2006/relationships/printerSettings" Target="../printerSettings/printerSettings132.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36.bin"/><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5" Type="http://schemas.openxmlformats.org/officeDocument/2006/relationships/drawing" Target="../drawings/drawing38.xml"/><Relationship Id="rId4" Type="http://schemas.openxmlformats.org/officeDocument/2006/relationships/printerSettings" Target="../printerSettings/printerSettings137.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5" Type="http://schemas.openxmlformats.org/officeDocument/2006/relationships/drawing" Target="../drawings/drawing39.xml"/><Relationship Id="rId4" Type="http://schemas.openxmlformats.org/officeDocument/2006/relationships/printerSettings" Target="../printerSettings/printerSettings141.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44.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 Id="rId6" Type="http://schemas.openxmlformats.org/officeDocument/2006/relationships/drawing" Target="../drawings/drawing40.xml"/><Relationship Id="rId5" Type="http://schemas.openxmlformats.org/officeDocument/2006/relationships/printerSettings" Target="../printerSettings/printerSettings146.bin"/><Relationship Id="rId4" Type="http://schemas.openxmlformats.org/officeDocument/2006/relationships/printerSettings" Target="../printerSettings/printerSettings145.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49.bin"/><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 Id="rId6" Type="http://schemas.openxmlformats.org/officeDocument/2006/relationships/drawing" Target="../drawings/drawing41.xml"/><Relationship Id="rId5" Type="http://schemas.openxmlformats.org/officeDocument/2006/relationships/printerSettings" Target="../printerSettings/printerSettings151.bin"/><Relationship Id="rId4" Type="http://schemas.openxmlformats.org/officeDocument/2006/relationships/printerSettings" Target="../printerSettings/printerSettings150.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54.bin"/><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6" Type="http://schemas.openxmlformats.org/officeDocument/2006/relationships/drawing" Target="../drawings/drawing42.xml"/><Relationship Id="rId5" Type="http://schemas.openxmlformats.org/officeDocument/2006/relationships/printerSettings" Target="../printerSettings/printerSettings156.bin"/><Relationship Id="rId4" Type="http://schemas.openxmlformats.org/officeDocument/2006/relationships/printerSettings" Target="../printerSettings/printerSettings155.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drawing" Target="../drawings/drawing43.xml"/><Relationship Id="rId5" Type="http://schemas.openxmlformats.org/officeDocument/2006/relationships/printerSettings" Target="../printerSettings/printerSettings161.bin"/><Relationship Id="rId4" Type="http://schemas.openxmlformats.org/officeDocument/2006/relationships/printerSettings" Target="../printerSettings/printerSettings160.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64.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drawing" Target="../drawings/drawing44.xml"/><Relationship Id="rId5" Type="http://schemas.openxmlformats.org/officeDocument/2006/relationships/printerSettings" Target="../printerSettings/printerSettings166.bin"/><Relationship Id="rId4" Type="http://schemas.openxmlformats.org/officeDocument/2006/relationships/printerSettings" Target="../printerSettings/printerSettings165.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drawing" Target="../drawings/drawing45.xml"/><Relationship Id="rId5" Type="http://schemas.openxmlformats.org/officeDocument/2006/relationships/printerSettings" Target="../printerSettings/printerSettings171.bin"/><Relationship Id="rId4" Type="http://schemas.openxmlformats.org/officeDocument/2006/relationships/printerSettings" Target="../printerSettings/printerSettings170.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74.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6" Type="http://schemas.openxmlformats.org/officeDocument/2006/relationships/drawing" Target="../drawings/drawing46.xml"/><Relationship Id="rId5" Type="http://schemas.openxmlformats.org/officeDocument/2006/relationships/printerSettings" Target="../printerSettings/printerSettings176.bin"/><Relationship Id="rId4" Type="http://schemas.openxmlformats.org/officeDocument/2006/relationships/printerSettings" Target="../printerSettings/printerSettings175.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79.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6" Type="http://schemas.openxmlformats.org/officeDocument/2006/relationships/drawing" Target="../drawings/drawing47.xml"/><Relationship Id="rId5" Type="http://schemas.openxmlformats.org/officeDocument/2006/relationships/printerSettings" Target="../printerSettings/printerSettings181.bin"/><Relationship Id="rId4" Type="http://schemas.openxmlformats.org/officeDocument/2006/relationships/printerSettings" Target="../printerSettings/printerSettings180.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84.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drawing" Target="../drawings/drawing48.xml"/><Relationship Id="rId5" Type="http://schemas.openxmlformats.org/officeDocument/2006/relationships/printerSettings" Target="../printerSettings/printerSettings186.bin"/><Relationship Id="rId4" Type="http://schemas.openxmlformats.org/officeDocument/2006/relationships/printerSettings" Target="../printerSettings/printerSettings185.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89.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drawing" Target="../drawings/drawing49.xml"/><Relationship Id="rId5" Type="http://schemas.openxmlformats.org/officeDocument/2006/relationships/printerSettings" Target="../printerSettings/printerSettings191.bin"/><Relationship Id="rId4" Type="http://schemas.openxmlformats.org/officeDocument/2006/relationships/printerSettings" Target="../printerSettings/printerSettings190.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94.bin"/><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5" Type="http://schemas.openxmlformats.org/officeDocument/2006/relationships/drawing" Target="../drawings/drawing50.xml"/><Relationship Id="rId4" Type="http://schemas.openxmlformats.org/officeDocument/2006/relationships/printerSettings" Target="../printerSettings/printerSettings195.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198.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drawing" Target="../drawings/drawing51.xml"/><Relationship Id="rId5" Type="http://schemas.openxmlformats.org/officeDocument/2006/relationships/printerSettings" Target="../printerSettings/printerSettings200.bin"/><Relationship Id="rId4" Type="http://schemas.openxmlformats.org/officeDocument/2006/relationships/printerSettings" Target="../printerSettings/printerSettings199.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203.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6" Type="http://schemas.openxmlformats.org/officeDocument/2006/relationships/drawing" Target="../drawings/drawing52.xml"/><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208.bin"/><Relationship Id="rId2" Type="http://schemas.openxmlformats.org/officeDocument/2006/relationships/printerSettings" Target="../printerSettings/printerSettings207.bin"/><Relationship Id="rId1" Type="http://schemas.openxmlformats.org/officeDocument/2006/relationships/printerSettings" Target="../printerSettings/printerSettings206.bin"/><Relationship Id="rId6" Type="http://schemas.openxmlformats.org/officeDocument/2006/relationships/drawing" Target="../drawings/drawing53.xml"/><Relationship Id="rId5" Type="http://schemas.openxmlformats.org/officeDocument/2006/relationships/printerSettings" Target="../printerSettings/printerSettings210.bin"/><Relationship Id="rId4" Type="http://schemas.openxmlformats.org/officeDocument/2006/relationships/printerSettings" Target="../printerSettings/printerSettings209.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213.bin"/><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 Id="rId6" Type="http://schemas.openxmlformats.org/officeDocument/2006/relationships/drawing" Target="../drawings/drawing54.xml"/><Relationship Id="rId5" Type="http://schemas.openxmlformats.org/officeDocument/2006/relationships/printerSettings" Target="../printerSettings/printerSettings215.bin"/><Relationship Id="rId4" Type="http://schemas.openxmlformats.org/officeDocument/2006/relationships/printerSettings" Target="../printerSettings/printerSettings214.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218.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5" Type="http://schemas.openxmlformats.org/officeDocument/2006/relationships/drawing" Target="../drawings/drawing55.xml"/><Relationship Id="rId4" Type="http://schemas.openxmlformats.org/officeDocument/2006/relationships/printerSettings" Target="../printerSettings/printerSettings219.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222.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5" Type="http://schemas.openxmlformats.org/officeDocument/2006/relationships/drawing" Target="../drawings/drawing56.xml"/><Relationship Id="rId4" Type="http://schemas.openxmlformats.org/officeDocument/2006/relationships/printerSettings" Target="../printerSettings/printerSettings223.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226.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5" Type="http://schemas.openxmlformats.org/officeDocument/2006/relationships/drawing" Target="../drawings/drawing57.xml"/><Relationship Id="rId4" Type="http://schemas.openxmlformats.org/officeDocument/2006/relationships/printerSettings" Target="../printerSettings/printerSettings227.bin"/></Relationships>
</file>

<file path=xl/worksheets/_rels/sheet61.xml.rels><?xml version="1.0" encoding="UTF-8" standalone="yes"?>
<Relationships xmlns="http://schemas.openxmlformats.org/package/2006/relationships"><Relationship Id="rId3" Type="http://schemas.openxmlformats.org/officeDocument/2006/relationships/printerSettings" Target="../printerSettings/printerSettings230.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5" Type="http://schemas.openxmlformats.org/officeDocument/2006/relationships/drawing" Target="../drawings/drawing58.xml"/><Relationship Id="rId4" Type="http://schemas.openxmlformats.org/officeDocument/2006/relationships/printerSettings" Target="../printerSettings/printerSettings231.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234.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5" Type="http://schemas.openxmlformats.org/officeDocument/2006/relationships/drawing" Target="../drawings/drawing59.xml"/><Relationship Id="rId4" Type="http://schemas.openxmlformats.org/officeDocument/2006/relationships/printerSettings" Target="../printerSettings/printerSettings235.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236.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237.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238.bin"/></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241.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5" Type="http://schemas.openxmlformats.org/officeDocument/2006/relationships/drawing" Target="../drawings/drawing63.xml"/><Relationship Id="rId4" Type="http://schemas.openxmlformats.org/officeDocument/2006/relationships/printerSettings" Target="../printerSettings/printerSettings242.bin"/></Relationships>
</file>

<file path=xl/worksheets/_rels/sheet67.xml.rels><?xml version="1.0" encoding="UTF-8" standalone="yes"?>
<Relationships xmlns="http://schemas.openxmlformats.org/package/2006/relationships"><Relationship Id="rId3" Type="http://schemas.openxmlformats.org/officeDocument/2006/relationships/printerSettings" Target="../printerSettings/printerSettings245.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5" Type="http://schemas.openxmlformats.org/officeDocument/2006/relationships/drawing" Target="../drawings/drawing64.xml"/><Relationship Id="rId4" Type="http://schemas.openxmlformats.org/officeDocument/2006/relationships/printerSettings" Target="../printerSettings/printerSettings246.bin"/></Relationships>
</file>

<file path=xl/worksheets/_rels/sheet68.xml.rels><?xml version="1.0" encoding="UTF-8" standalone="yes"?>
<Relationships xmlns="http://schemas.openxmlformats.org/package/2006/relationships"><Relationship Id="rId3" Type="http://schemas.openxmlformats.org/officeDocument/2006/relationships/printerSettings" Target="../printerSettings/printerSettings249.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drawing" Target="../drawings/drawing65.xml"/><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254.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drawing" Target="../drawings/drawing66.xml"/><Relationship Id="rId5" Type="http://schemas.openxmlformats.org/officeDocument/2006/relationships/printerSettings" Target="../printerSettings/printerSettings256.bin"/><Relationship Id="rId4" Type="http://schemas.openxmlformats.org/officeDocument/2006/relationships/printerSettings" Target="../printerSettings/printerSettings255.bin"/></Relationships>
</file>

<file path=xl/worksheets/_rels/sheet70.xml.rels><?xml version="1.0" encoding="UTF-8" standalone="yes"?>
<Relationships xmlns="http://schemas.openxmlformats.org/package/2006/relationships"><Relationship Id="rId3" Type="http://schemas.openxmlformats.org/officeDocument/2006/relationships/printerSettings" Target="../printerSettings/printerSettings259.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drawing" Target="../drawings/drawing67.xml"/><Relationship Id="rId5" Type="http://schemas.openxmlformats.org/officeDocument/2006/relationships/printerSettings" Target="../printerSettings/printerSettings261.bin"/><Relationship Id="rId4" Type="http://schemas.openxmlformats.org/officeDocument/2006/relationships/printerSettings" Target="../printerSettings/printerSettings26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264.bin"/><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drawing" Target="../drawings/drawing68.xml"/><Relationship Id="rId5" Type="http://schemas.openxmlformats.org/officeDocument/2006/relationships/printerSettings" Target="../printerSettings/printerSettings266.bin"/><Relationship Id="rId4" Type="http://schemas.openxmlformats.org/officeDocument/2006/relationships/printerSettings" Target="../printerSettings/printerSettings265.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269.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5" Type="http://schemas.openxmlformats.org/officeDocument/2006/relationships/drawing" Target="../drawings/drawing69.xml"/><Relationship Id="rId4" Type="http://schemas.openxmlformats.org/officeDocument/2006/relationships/printerSettings" Target="../printerSettings/printerSettings270.bin"/></Relationships>
</file>

<file path=xl/worksheets/_rels/sheet73.xml.rels><?xml version="1.0" encoding="UTF-8" standalone="yes"?>
<Relationships xmlns="http://schemas.openxmlformats.org/package/2006/relationships"><Relationship Id="rId3" Type="http://schemas.openxmlformats.org/officeDocument/2006/relationships/printerSettings" Target="../printerSettings/printerSettings273.bin"/><Relationship Id="rId2" Type="http://schemas.openxmlformats.org/officeDocument/2006/relationships/printerSettings" Target="../printerSettings/printerSettings272.bin"/><Relationship Id="rId1" Type="http://schemas.openxmlformats.org/officeDocument/2006/relationships/printerSettings" Target="../printerSettings/printerSettings271.bin"/><Relationship Id="rId4" Type="http://schemas.openxmlformats.org/officeDocument/2006/relationships/drawing" Target="../drawings/drawing70.xml"/></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276.bin"/><Relationship Id="rId2" Type="http://schemas.openxmlformats.org/officeDocument/2006/relationships/printerSettings" Target="../printerSettings/printerSettings275.bin"/><Relationship Id="rId1" Type="http://schemas.openxmlformats.org/officeDocument/2006/relationships/printerSettings" Target="../printerSettings/printerSettings274.bin"/><Relationship Id="rId6" Type="http://schemas.openxmlformats.org/officeDocument/2006/relationships/drawing" Target="../drawings/drawing71.xml"/><Relationship Id="rId5" Type="http://schemas.openxmlformats.org/officeDocument/2006/relationships/printerSettings" Target="../printerSettings/printerSettings278.bin"/><Relationship Id="rId4" Type="http://schemas.openxmlformats.org/officeDocument/2006/relationships/printerSettings" Target="../printerSettings/printerSettings277.bin"/></Relationships>
</file>

<file path=xl/worksheets/_rels/sheet75.xml.rels><?xml version="1.0" encoding="UTF-8" standalone="yes"?>
<Relationships xmlns="http://schemas.openxmlformats.org/package/2006/relationships"><Relationship Id="rId3" Type="http://schemas.openxmlformats.org/officeDocument/2006/relationships/printerSettings" Target="../printerSettings/printerSettings281.bin"/><Relationship Id="rId2" Type="http://schemas.openxmlformats.org/officeDocument/2006/relationships/printerSettings" Target="../printerSettings/printerSettings280.bin"/><Relationship Id="rId1" Type="http://schemas.openxmlformats.org/officeDocument/2006/relationships/printerSettings" Target="../printerSettings/printerSettings279.bin"/><Relationship Id="rId6" Type="http://schemas.openxmlformats.org/officeDocument/2006/relationships/drawing" Target="../drawings/drawing72.xml"/><Relationship Id="rId5" Type="http://schemas.openxmlformats.org/officeDocument/2006/relationships/printerSettings" Target="../printerSettings/printerSettings283.bin"/><Relationship Id="rId4" Type="http://schemas.openxmlformats.org/officeDocument/2006/relationships/printerSettings" Target="../printerSettings/printerSettings282.bin"/></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5" Type="http://schemas.openxmlformats.org/officeDocument/2006/relationships/drawing" Target="../drawings/drawing73.xml"/><Relationship Id="rId4" Type="http://schemas.openxmlformats.org/officeDocument/2006/relationships/printerSettings" Target="../printerSettings/printerSettings287.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290.bin"/><Relationship Id="rId2" Type="http://schemas.openxmlformats.org/officeDocument/2006/relationships/printerSettings" Target="../printerSettings/printerSettings289.bin"/><Relationship Id="rId1" Type="http://schemas.openxmlformats.org/officeDocument/2006/relationships/printerSettings" Target="../printerSettings/printerSettings288.bin"/><Relationship Id="rId5" Type="http://schemas.openxmlformats.org/officeDocument/2006/relationships/drawing" Target="../drawings/drawing74.xml"/><Relationship Id="rId4" Type="http://schemas.openxmlformats.org/officeDocument/2006/relationships/printerSettings" Target="../printerSettings/printerSettings291.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294.bin"/><Relationship Id="rId2" Type="http://schemas.openxmlformats.org/officeDocument/2006/relationships/printerSettings" Target="../printerSettings/printerSettings293.bin"/><Relationship Id="rId1" Type="http://schemas.openxmlformats.org/officeDocument/2006/relationships/printerSettings" Target="../printerSettings/printerSettings292.bin"/><Relationship Id="rId6" Type="http://schemas.openxmlformats.org/officeDocument/2006/relationships/drawing" Target="../drawings/drawing75.xml"/><Relationship Id="rId5" Type="http://schemas.openxmlformats.org/officeDocument/2006/relationships/printerSettings" Target="../printerSettings/printerSettings296.bin"/><Relationship Id="rId4" Type="http://schemas.openxmlformats.org/officeDocument/2006/relationships/printerSettings" Target="../printerSettings/printerSettings295.bin"/></Relationships>
</file>

<file path=xl/worksheets/_rels/sheet79.xml.rels><?xml version="1.0" encoding="UTF-8" standalone="yes"?>
<Relationships xmlns="http://schemas.openxmlformats.org/package/2006/relationships"><Relationship Id="rId3" Type="http://schemas.openxmlformats.org/officeDocument/2006/relationships/printerSettings" Target="../printerSettings/printerSettings299.bin"/><Relationship Id="rId2" Type="http://schemas.openxmlformats.org/officeDocument/2006/relationships/printerSettings" Target="../printerSettings/printerSettings298.bin"/><Relationship Id="rId1" Type="http://schemas.openxmlformats.org/officeDocument/2006/relationships/printerSettings" Target="../printerSettings/printerSettings297.bin"/><Relationship Id="rId5" Type="http://schemas.openxmlformats.org/officeDocument/2006/relationships/drawing" Target="../drawings/drawing76.xml"/><Relationship Id="rId4" Type="http://schemas.openxmlformats.org/officeDocument/2006/relationships/printerSettings" Target="../printerSettings/printerSettings300.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303.bin"/><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drawing" Target="../drawings/drawing77.xml"/><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306.bin"/></Relationships>
</file>

<file path=xl/worksheets/_rels/sheet82.xml.rels><?xml version="1.0" encoding="UTF-8" standalone="yes"?>
<Relationships xmlns="http://schemas.openxmlformats.org/package/2006/relationships"><Relationship Id="rId3" Type="http://schemas.openxmlformats.org/officeDocument/2006/relationships/printerSettings" Target="../printerSettings/printerSettings309.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drawing" Target="../drawings/drawing79.xml"/><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83.xml.rels><?xml version="1.0" encoding="UTF-8" standalone="yes"?>
<Relationships xmlns="http://schemas.openxmlformats.org/package/2006/relationships"><Relationship Id="rId3" Type="http://schemas.openxmlformats.org/officeDocument/2006/relationships/printerSettings" Target="../printerSettings/printerSettings314.bin"/><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drawing" Target="../drawings/drawing80.xml"/><Relationship Id="rId5" Type="http://schemas.openxmlformats.org/officeDocument/2006/relationships/printerSettings" Target="../printerSettings/printerSettings316.bin"/><Relationship Id="rId4" Type="http://schemas.openxmlformats.org/officeDocument/2006/relationships/printerSettings" Target="../printerSettings/printerSettings315.bin"/></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319.bin"/><Relationship Id="rId2" Type="http://schemas.openxmlformats.org/officeDocument/2006/relationships/printerSettings" Target="../printerSettings/printerSettings318.bin"/><Relationship Id="rId1" Type="http://schemas.openxmlformats.org/officeDocument/2006/relationships/printerSettings" Target="../printerSettings/printerSettings317.bin"/><Relationship Id="rId5" Type="http://schemas.openxmlformats.org/officeDocument/2006/relationships/drawing" Target="../drawings/drawing81.xml"/><Relationship Id="rId4" Type="http://schemas.openxmlformats.org/officeDocument/2006/relationships/printerSettings" Target="../printerSettings/printerSettings320.bin"/></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323.bin"/><Relationship Id="rId2" Type="http://schemas.openxmlformats.org/officeDocument/2006/relationships/printerSettings" Target="../printerSettings/printerSettings322.bin"/><Relationship Id="rId1" Type="http://schemas.openxmlformats.org/officeDocument/2006/relationships/printerSettings" Target="../printerSettings/printerSettings321.bin"/><Relationship Id="rId5" Type="http://schemas.openxmlformats.org/officeDocument/2006/relationships/drawing" Target="../drawings/drawing84.xml"/><Relationship Id="rId4" Type="http://schemas.openxmlformats.org/officeDocument/2006/relationships/printerSettings" Target="../printerSettings/printerSettings324.bin"/></Relationships>
</file>

<file path=xl/worksheets/_rels/sheet86.xml.rels><?xml version="1.0" encoding="UTF-8" standalone="yes"?>
<Relationships xmlns="http://schemas.openxmlformats.org/package/2006/relationships"><Relationship Id="rId3" Type="http://schemas.openxmlformats.org/officeDocument/2006/relationships/printerSettings" Target="../printerSettings/printerSettings327.bin"/><Relationship Id="rId2" Type="http://schemas.openxmlformats.org/officeDocument/2006/relationships/printerSettings" Target="../printerSettings/printerSettings326.bin"/><Relationship Id="rId1" Type="http://schemas.openxmlformats.org/officeDocument/2006/relationships/printerSettings" Target="../printerSettings/printerSettings325.bin"/><Relationship Id="rId6" Type="http://schemas.openxmlformats.org/officeDocument/2006/relationships/drawing" Target="../drawings/drawing87.xml"/><Relationship Id="rId5" Type="http://schemas.openxmlformats.org/officeDocument/2006/relationships/printerSettings" Target="../printerSettings/printerSettings329.bin"/><Relationship Id="rId4" Type="http://schemas.openxmlformats.org/officeDocument/2006/relationships/printerSettings" Target="../printerSettings/printerSettings328.bin"/></Relationships>
</file>

<file path=xl/worksheets/_rels/sheet87.xml.rels><?xml version="1.0" encoding="UTF-8" standalone="yes"?>
<Relationships xmlns="http://schemas.openxmlformats.org/package/2006/relationships"><Relationship Id="rId3" Type="http://schemas.openxmlformats.org/officeDocument/2006/relationships/printerSettings" Target="../printerSettings/printerSettings332.bin"/><Relationship Id="rId2" Type="http://schemas.openxmlformats.org/officeDocument/2006/relationships/printerSettings" Target="../printerSettings/printerSettings331.bin"/><Relationship Id="rId1" Type="http://schemas.openxmlformats.org/officeDocument/2006/relationships/printerSettings" Target="../printerSettings/printerSettings330.bin"/><Relationship Id="rId6" Type="http://schemas.openxmlformats.org/officeDocument/2006/relationships/drawing" Target="../drawings/drawing88.xml"/><Relationship Id="rId5" Type="http://schemas.openxmlformats.org/officeDocument/2006/relationships/printerSettings" Target="../printerSettings/printerSettings334.bin"/><Relationship Id="rId4" Type="http://schemas.openxmlformats.org/officeDocument/2006/relationships/printerSettings" Target="../printerSettings/printerSettings333.bin"/></Relationships>
</file>

<file path=xl/worksheets/_rels/sheet88.xml.rels><?xml version="1.0" encoding="UTF-8" standalone="yes"?>
<Relationships xmlns="http://schemas.openxmlformats.org/package/2006/relationships"><Relationship Id="rId3" Type="http://schemas.openxmlformats.org/officeDocument/2006/relationships/printerSettings" Target="../printerSettings/printerSettings337.bin"/><Relationship Id="rId2" Type="http://schemas.openxmlformats.org/officeDocument/2006/relationships/printerSettings" Target="../printerSettings/printerSettings336.bin"/><Relationship Id="rId1" Type="http://schemas.openxmlformats.org/officeDocument/2006/relationships/printerSettings" Target="../printerSettings/printerSettings335.bin"/><Relationship Id="rId6" Type="http://schemas.openxmlformats.org/officeDocument/2006/relationships/drawing" Target="../drawings/drawing89.xml"/><Relationship Id="rId5" Type="http://schemas.openxmlformats.org/officeDocument/2006/relationships/printerSettings" Target="../printerSettings/printerSettings339.bin"/><Relationship Id="rId4" Type="http://schemas.openxmlformats.org/officeDocument/2006/relationships/printerSettings" Target="../printerSettings/printerSettings338.bin"/></Relationships>
</file>

<file path=xl/worksheets/_rels/sheet89.xml.rels><?xml version="1.0" encoding="UTF-8" standalone="yes"?>
<Relationships xmlns="http://schemas.openxmlformats.org/package/2006/relationships"><Relationship Id="rId3" Type="http://schemas.openxmlformats.org/officeDocument/2006/relationships/printerSettings" Target="../printerSettings/printerSettings342.bin"/><Relationship Id="rId2" Type="http://schemas.openxmlformats.org/officeDocument/2006/relationships/printerSettings" Target="../printerSettings/printerSettings341.bin"/><Relationship Id="rId1" Type="http://schemas.openxmlformats.org/officeDocument/2006/relationships/printerSettings" Target="../printerSettings/printerSettings340.bin"/><Relationship Id="rId6" Type="http://schemas.openxmlformats.org/officeDocument/2006/relationships/drawing" Target="../drawings/drawing90.xml"/><Relationship Id="rId5" Type="http://schemas.openxmlformats.org/officeDocument/2006/relationships/printerSettings" Target="../printerSettings/printerSettings344.bin"/><Relationship Id="rId4" Type="http://schemas.openxmlformats.org/officeDocument/2006/relationships/printerSettings" Target="../printerSettings/printerSettings343.bin"/></Relationships>
</file>

<file path=xl/worksheets/_rels/sheet90.xml.rels><?xml version="1.0" encoding="UTF-8" standalone="yes"?>
<Relationships xmlns="http://schemas.openxmlformats.org/package/2006/relationships"><Relationship Id="rId3" Type="http://schemas.openxmlformats.org/officeDocument/2006/relationships/printerSettings" Target="../printerSettings/printerSettings347.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drawing" Target="../drawings/drawing91.xml"/><Relationship Id="rId5" Type="http://schemas.openxmlformats.org/officeDocument/2006/relationships/printerSettings" Target="../printerSettings/printerSettings349.bin"/><Relationship Id="rId4" Type="http://schemas.openxmlformats.org/officeDocument/2006/relationships/printerSettings" Target="../printerSettings/printerSettings348.bin"/></Relationships>
</file>

<file path=xl/worksheets/_rels/sheet91.xml.rels><?xml version="1.0" encoding="UTF-8" standalone="yes"?>
<Relationships xmlns="http://schemas.openxmlformats.org/package/2006/relationships"><Relationship Id="rId3" Type="http://schemas.openxmlformats.org/officeDocument/2006/relationships/printerSettings" Target="../printerSettings/printerSettings352.bin"/><Relationship Id="rId2" Type="http://schemas.openxmlformats.org/officeDocument/2006/relationships/printerSettings" Target="../printerSettings/printerSettings351.bin"/><Relationship Id="rId1" Type="http://schemas.openxmlformats.org/officeDocument/2006/relationships/printerSettings" Target="../printerSettings/printerSettings350.bin"/><Relationship Id="rId6" Type="http://schemas.openxmlformats.org/officeDocument/2006/relationships/drawing" Target="../drawings/drawing92.xml"/><Relationship Id="rId5" Type="http://schemas.openxmlformats.org/officeDocument/2006/relationships/printerSettings" Target="../printerSettings/printerSettings354.bin"/><Relationship Id="rId4" Type="http://schemas.openxmlformats.org/officeDocument/2006/relationships/printerSettings" Target="../printerSettings/printerSettings353.bin"/></Relationships>
</file>

<file path=xl/worksheets/_rels/sheet92.xml.rels><?xml version="1.0" encoding="UTF-8" standalone="yes"?>
<Relationships xmlns="http://schemas.openxmlformats.org/package/2006/relationships"><Relationship Id="rId3" Type="http://schemas.openxmlformats.org/officeDocument/2006/relationships/printerSettings" Target="../printerSettings/printerSettings357.bin"/><Relationship Id="rId2" Type="http://schemas.openxmlformats.org/officeDocument/2006/relationships/printerSettings" Target="../printerSettings/printerSettings356.bin"/><Relationship Id="rId1" Type="http://schemas.openxmlformats.org/officeDocument/2006/relationships/printerSettings" Target="../printerSettings/printerSettings355.bin"/><Relationship Id="rId5" Type="http://schemas.openxmlformats.org/officeDocument/2006/relationships/drawing" Target="../drawings/drawing93.xml"/><Relationship Id="rId4" Type="http://schemas.openxmlformats.org/officeDocument/2006/relationships/printerSettings" Target="../printerSettings/printerSettings358.bin"/></Relationships>
</file>

<file path=xl/worksheets/_rels/sheet93.xml.rels><?xml version="1.0" encoding="UTF-8" standalone="yes"?>
<Relationships xmlns="http://schemas.openxmlformats.org/package/2006/relationships"><Relationship Id="rId3" Type="http://schemas.openxmlformats.org/officeDocument/2006/relationships/printerSettings" Target="../printerSettings/printerSettings361.bin"/><Relationship Id="rId2" Type="http://schemas.openxmlformats.org/officeDocument/2006/relationships/printerSettings" Target="../printerSettings/printerSettings360.bin"/><Relationship Id="rId1" Type="http://schemas.openxmlformats.org/officeDocument/2006/relationships/printerSettings" Target="../printerSettings/printerSettings359.bin"/><Relationship Id="rId5" Type="http://schemas.openxmlformats.org/officeDocument/2006/relationships/drawing" Target="../drawings/drawing94.xml"/><Relationship Id="rId4" Type="http://schemas.openxmlformats.org/officeDocument/2006/relationships/printerSettings" Target="../printerSettings/printerSettings362.bin"/></Relationships>
</file>

<file path=xl/worksheets/_rels/sheet94.xml.rels><?xml version="1.0" encoding="UTF-8" standalone="yes"?>
<Relationships xmlns="http://schemas.openxmlformats.org/package/2006/relationships"><Relationship Id="rId3" Type="http://schemas.openxmlformats.org/officeDocument/2006/relationships/printerSettings" Target="../printerSettings/printerSettings365.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5" Type="http://schemas.openxmlformats.org/officeDocument/2006/relationships/drawing" Target="../drawings/drawing95.xml"/><Relationship Id="rId4" Type="http://schemas.openxmlformats.org/officeDocument/2006/relationships/printerSettings" Target="../printerSettings/printerSettings366.bin"/></Relationships>
</file>

<file path=xl/worksheets/_rels/sheet95.xml.rels><?xml version="1.0" encoding="UTF-8" standalone="yes"?>
<Relationships xmlns="http://schemas.openxmlformats.org/package/2006/relationships"><Relationship Id="rId3" Type="http://schemas.openxmlformats.org/officeDocument/2006/relationships/printerSettings" Target="../printerSettings/printerSettings369.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5" Type="http://schemas.openxmlformats.org/officeDocument/2006/relationships/drawing" Target="../drawings/drawing96.xml"/><Relationship Id="rId4" Type="http://schemas.openxmlformats.org/officeDocument/2006/relationships/printerSettings" Target="../printerSettings/printerSettings370.bin"/></Relationships>
</file>

<file path=xl/worksheets/_rels/sheet96.xml.rels><?xml version="1.0" encoding="UTF-8" standalone="yes"?>
<Relationships xmlns="http://schemas.openxmlformats.org/package/2006/relationships"><Relationship Id="rId3" Type="http://schemas.openxmlformats.org/officeDocument/2006/relationships/printerSettings" Target="../printerSettings/printerSettings373.bin"/><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 Id="rId5" Type="http://schemas.openxmlformats.org/officeDocument/2006/relationships/drawing" Target="../drawings/drawing97.xml"/><Relationship Id="rId4" Type="http://schemas.openxmlformats.org/officeDocument/2006/relationships/printerSettings" Target="../printerSettings/printerSettings374.bin"/></Relationships>
</file>

<file path=xl/worksheets/_rels/sheet97.xml.rels><?xml version="1.0" encoding="UTF-8" standalone="yes"?>
<Relationships xmlns="http://schemas.openxmlformats.org/package/2006/relationships"><Relationship Id="rId3" Type="http://schemas.openxmlformats.org/officeDocument/2006/relationships/printerSettings" Target="../printerSettings/printerSettings377.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5" Type="http://schemas.openxmlformats.org/officeDocument/2006/relationships/drawing" Target="../drawings/drawing98.xml"/><Relationship Id="rId4" Type="http://schemas.openxmlformats.org/officeDocument/2006/relationships/printerSettings" Target="../printerSettings/printerSettings378.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381.bin"/><Relationship Id="rId2" Type="http://schemas.openxmlformats.org/officeDocument/2006/relationships/printerSettings" Target="../printerSettings/printerSettings380.bin"/><Relationship Id="rId1" Type="http://schemas.openxmlformats.org/officeDocument/2006/relationships/printerSettings" Target="../printerSettings/printerSettings379.bin"/><Relationship Id="rId5" Type="http://schemas.openxmlformats.org/officeDocument/2006/relationships/printerSettings" Target="../printerSettings/printerSettings383.bin"/><Relationship Id="rId4" Type="http://schemas.openxmlformats.org/officeDocument/2006/relationships/printerSettings" Target="../printerSettings/printerSettings382.bin"/></Relationships>
</file>

<file path=xl/worksheets/_rels/sheet99.xml.rels><?xml version="1.0" encoding="UTF-8" standalone="yes"?>
<Relationships xmlns="http://schemas.openxmlformats.org/package/2006/relationships"><Relationship Id="rId3" Type="http://schemas.openxmlformats.org/officeDocument/2006/relationships/printerSettings" Target="../printerSettings/printerSettings386.bin"/><Relationship Id="rId2" Type="http://schemas.openxmlformats.org/officeDocument/2006/relationships/printerSettings" Target="../printerSettings/printerSettings385.bin"/><Relationship Id="rId1" Type="http://schemas.openxmlformats.org/officeDocument/2006/relationships/printerSettings" Target="../printerSettings/printerSettings384.bin"/><Relationship Id="rId6" Type="http://schemas.openxmlformats.org/officeDocument/2006/relationships/drawing" Target="../drawings/drawing99.xml"/><Relationship Id="rId5" Type="http://schemas.openxmlformats.org/officeDocument/2006/relationships/printerSettings" Target="../printerSettings/printerSettings388.bin"/><Relationship Id="rId4" Type="http://schemas.openxmlformats.org/officeDocument/2006/relationships/printerSettings" Target="../printerSettings/printerSettings387.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389.bin"/></Relationships>
</file>

<file path=xl/worksheets/_rels/sheet101.xml.rels><?xml version="1.0" encoding="UTF-8" standalone="yes"?>
<Relationships xmlns="http://schemas.openxmlformats.org/package/2006/relationships"><Relationship Id="rId3" Type="http://schemas.openxmlformats.org/officeDocument/2006/relationships/printerSettings" Target="../printerSettings/printerSettings392.bin"/><Relationship Id="rId2" Type="http://schemas.openxmlformats.org/officeDocument/2006/relationships/printerSettings" Target="../printerSettings/printerSettings391.bin"/><Relationship Id="rId1" Type="http://schemas.openxmlformats.org/officeDocument/2006/relationships/printerSettings" Target="../printerSettings/printerSettings390.bin"/><Relationship Id="rId6" Type="http://schemas.openxmlformats.org/officeDocument/2006/relationships/drawing" Target="../drawings/drawing101.xml"/><Relationship Id="rId5" Type="http://schemas.openxmlformats.org/officeDocument/2006/relationships/printerSettings" Target="../printerSettings/printerSettings394.bin"/><Relationship Id="rId4" Type="http://schemas.openxmlformats.org/officeDocument/2006/relationships/printerSettings" Target="../printerSettings/printerSettings393.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397.bin"/><Relationship Id="rId2" Type="http://schemas.openxmlformats.org/officeDocument/2006/relationships/printerSettings" Target="../printerSettings/printerSettings396.bin"/><Relationship Id="rId1" Type="http://schemas.openxmlformats.org/officeDocument/2006/relationships/printerSettings" Target="../printerSettings/printerSettings395.bin"/><Relationship Id="rId6" Type="http://schemas.openxmlformats.org/officeDocument/2006/relationships/drawing" Target="../drawings/drawing102.xml"/><Relationship Id="rId5" Type="http://schemas.openxmlformats.org/officeDocument/2006/relationships/printerSettings" Target="../printerSettings/printerSettings399.bin"/><Relationship Id="rId4" Type="http://schemas.openxmlformats.org/officeDocument/2006/relationships/printerSettings" Target="../printerSettings/printerSettings398.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400.bin"/></Relationships>
</file>

<file path=xl/worksheets/_rels/sheet104.xml.rels><?xml version="1.0" encoding="UTF-8" standalone="yes"?>
<Relationships xmlns="http://schemas.openxmlformats.org/package/2006/relationships"><Relationship Id="rId3" Type="http://schemas.openxmlformats.org/officeDocument/2006/relationships/printerSettings" Target="../printerSettings/printerSettings403.bin"/><Relationship Id="rId2" Type="http://schemas.openxmlformats.org/officeDocument/2006/relationships/printerSettings" Target="../printerSettings/printerSettings402.bin"/><Relationship Id="rId1" Type="http://schemas.openxmlformats.org/officeDocument/2006/relationships/printerSettings" Target="../printerSettings/printerSettings401.bin"/><Relationship Id="rId6" Type="http://schemas.openxmlformats.org/officeDocument/2006/relationships/drawing" Target="../drawings/drawing104.xml"/><Relationship Id="rId5" Type="http://schemas.openxmlformats.org/officeDocument/2006/relationships/printerSettings" Target="../printerSettings/printerSettings405.bin"/><Relationship Id="rId4" Type="http://schemas.openxmlformats.org/officeDocument/2006/relationships/printerSettings" Target="../printerSettings/printerSettings404.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408.bin"/><Relationship Id="rId2" Type="http://schemas.openxmlformats.org/officeDocument/2006/relationships/printerSettings" Target="../printerSettings/printerSettings407.bin"/><Relationship Id="rId1" Type="http://schemas.openxmlformats.org/officeDocument/2006/relationships/printerSettings" Target="../printerSettings/printerSettings406.bin"/><Relationship Id="rId6" Type="http://schemas.openxmlformats.org/officeDocument/2006/relationships/drawing" Target="../drawings/drawing105.xml"/><Relationship Id="rId5" Type="http://schemas.openxmlformats.org/officeDocument/2006/relationships/printerSettings" Target="../printerSettings/printerSettings410.bin"/><Relationship Id="rId4" Type="http://schemas.openxmlformats.org/officeDocument/2006/relationships/printerSettings" Target="../printerSettings/printerSettings409.bin"/></Relationships>
</file>

<file path=xl/worksheets/_rels/sheet106.xml.rels><?xml version="1.0" encoding="UTF-8" standalone="yes"?>
<Relationships xmlns="http://schemas.openxmlformats.org/package/2006/relationships"><Relationship Id="rId3" Type="http://schemas.openxmlformats.org/officeDocument/2006/relationships/printerSettings" Target="../printerSettings/printerSettings413.bin"/><Relationship Id="rId2" Type="http://schemas.openxmlformats.org/officeDocument/2006/relationships/printerSettings" Target="../printerSettings/printerSettings412.bin"/><Relationship Id="rId1" Type="http://schemas.openxmlformats.org/officeDocument/2006/relationships/printerSettings" Target="../printerSettings/printerSettings411.bin"/><Relationship Id="rId6" Type="http://schemas.openxmlformats.org/officeDocument/2006/relationships/drawing" Target="../drawings/drawing106.xml"/><Relationship Id="rId5" Type="http://schemas.openxmlformats.org/officeDocument/2006/relationships/printerSettings" Target="../printerSettings/printerSettings415.bin"/><Relationship Id="rId4" Type="http://schemas.openxmlformats.org/officeDocument/2006/relationships/printerSettings" Target="../printerSettings/printerSettings414.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418.bin"/><Relationship Id="rId2" Type="http://schemas.openxmlformats.org/officeDocument/2006/relationships/printerSettings" Target="../printerSettings/printerSettings417.bin"/><Relationship Id="rId1" Type="http://schemas.openxmlformats.org/officeDocument/2006/relationships/printerSettings" Target="../printerSettings/printerSettings416.bin"/><Relationship Id="rId6" Type="http://schemas.openxmlformats.org/officeDocument/2006/relationships/drawing" Target="../drawings/drawing107.xml"/><Relationship Id="rId5" Type="http://schemas.openxmlformats.org/officeDocument/2006/relationships/printerSettings" Target="../printerSettings/printerSettings420.bin"/><Relationship Id="rId4" Type="http://schemas.openxmlformats.org/officeDocument/2006/relationships/printerSettings" Target="../printerSettings/printerSettings419.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423.bin"/><Relationship Id="rId2" Type="http://schemas.openxmlformats.org/officeDocument/2006/relationships/printerSettings" Target="../printerSettings/printerSettings422.bin"/><Relationship Id="rId1" Type="http://schemas.openxmlformats.org/officeDocument/2006/relationships/printerSettings" Target="../printerSettings/printerSettings421.bin"/><Relationship Id="rId6" Type="http://schemas.openxmlformats.org/officeDocument/2006/relationships/drawing" Target="../drawings/drawing108.xml"/><Relationship Id="rId5" Type="http://schemas.openxmlformats.org/officeDocument/2006/relationships/printerSettings" Target="../printerSettings/printerSettings425.bin"/><Relationship Id="rId4" Type="http://schemas.openxmlformats.org/officeDocument/2006/relationships/printerSettings" Target="../printerSettings/printerSettings424.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428.bin"/><Relationship Id="rId2" Type="http://schemas.openxmlformats.org/officeDocument/2006/relationships/printerSettings" Target="../printerSettings/printerSettings427.bin"/><Relationship Id="rId1" Type="http://schemas.openxmlformats.org/officeDocument/2006/relationships/printerSettings" Target="../printerSettings/printerSettings426.bin"/><Relationship Id="rId6" Type="http://schemas.openxmlformats.org/officeDocument/2006/relationships/drawing" Target="../drawings/drawing109.xml"/><Relationship Id="rId5" Type="http://schemas.openxmlformats.org/officeDocument/2006/relationships/printerSettings" Target="../printerSettings/printerSettings430.bin"/><Relationship Id="rId4" Type="http://schemas.openxmlformats.org/officeDocument/2006/relationships/printerSettings" Target="../printerSettings/printerSettings429.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433.bin"/><Relationship Id="rId2" Type="http://schemas.openxmlformats.org/officeDocument/2006/relationships/printerSettings" Target="../printerSettings/printerSettings432.bin"/><Relationship Id="rId1" Type="http://schemas.openxmlformats.org/officeDocument/2006/relationships/printerSettings" Target="../printerSettings/printerSettings431.bin"/><Relationship Id="rId6" Type="http://schemas.openxmlformats.org/officeDocument/2006/relationships/drawing" Target="../drawings/drawing110.xml"/><Relationship Id="rId5" Type="http://schemas.openxmlformats.org/officeDocument/2006/relationships/printerSettings" Target="../printerSettings/printerSettings435.bin"/><Relationship Id="rId4" Type="http://schemas.openxmlformats.org/officeDocument/2006/relationships/printerSettings" Target="../printerSettings/printerSettings434.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438.bin"/><Relationship Id="rId2" Type="http://schemas.openxmlformats.org/officeDocument/2006/relationships/printerSettings" Target="../printerSettings/printerSettings437.bin"/><Relationship Id="rId1" Type="http://schemas.openxmlformats.org/officeDocument/2006/relationships/printerSettings" Target="../printerSettings/printerSettings436.bin"/><Relationship Id="rId6" Type="http://schemas.openxmlformats.org/officeDocument/2006/relationships/drawing" Target="../drawings/drawing111.xml"/><Relationship Id="rId5" Type="http://schemas.openxmlformats.org/officeDocument/2006/relationships/printerSettings" Target="../printerSettings/printerSettings440.bin"/><Relationship Id="rId4" Type="http://schemas.openxmlformats.org/officeDocument/2006/relationships/printerSettings" Target="../printerSettings/printerSettings439.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443.bin"/><Relationship Id="rId2" Type="http://schemas.openxmlformats.org/officeDocument/2006/relationships/printerSettings" Target="../printerSettings/printerSettings442.bin"/><Relationship Id="rId1" Type="http://schemas.openxmlformats.org/officeDocument/2006/relationships/printerSettings" Target="../printerSettings/printerSettings441.bin"/><Relationship Id="rId6" Type="http://schemas.openxmlformats.org/officeDocument/2006/relationships/drawing" Target="../drawings/drawing112.xml"/><Relationship Id="rId5" Type="http://schemas.openxmlformats.org/officeDocument/2006/relationships/printerSettings" Target="../printerSettings/printerSettings445.bin"/><Relationship Id="rId4" Type="http://schemas.openxmlformats.org/officeDocument/2006/relationships/printerSettings" Target="../printerSettings/printerSettings444.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448.bin"/><Relationship Id="rId2" Type="http://schemas.openxmlformats.org/officeDocument/2006/relationships/printerSettings" Target="../printerSettings/printerSettings447.bin"/><Relationship Id="rId1" Type="http://schemas.openxmlformats.org/officeDocument/2006/relationships/printerSettings" Target="../printerSettings/printerSettings446.bin"/><Relationship Id="rId6" Type="http://schemas.openxmlformats.org/officeDocument/2006/relationships/drawing" Target="../drawings/drawing113.xml"/><Relationship Id="rId5" Type="http://schemas.openxmlformats.org/officeDocument/2006/relationships/printerSettings" Target="../printerSettings/printerSettings450.bin"/><Relationship Id="rId4" Type="http://schemas.openxmlformats.org/officeDocument/2006/relationships/printerSettings" Target="../printerSettings/printerSettings449.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453.bin"/><Relationship Id="rId2" Type="http://schemas.openxmlformats.org/officeDocument/2006/relationships/printerSettings" Target="../printerSettings/printerSettings452.bin"/><Relationship Id="rId1" Type="http://schemas.openxmlformats.org/officeDocument/2006/relationships/printerSettings" Target="../printerSettings/printerSettings451.bin"/><Relationship Id="rId6" Type="http://schemas.openxmlformats.org/officeDocument/2006/relationships/drawing" Target="../drawings/drawing114.xml"/><Relationship Id="rId5" Type="http://schemas.openxmlformats.org/officeDocument/2006/relationships/printerSettings" Target="../printerSettings/printerSettings455.bin"/><Relationship Id="rId4" Type="http://schemas.openxmlformats.org/officeDocument/2006/relationships/printerSettings" Target="../printerSettings/printerSettings454.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458.bin"/><Relationship Id="rId2" Type="http://schemas.openxmlformats.org/officeDocument/2006/relationships/printerSettings" Target="../printerSettings/printerSettings457.bin"/><Relationship Id="rId1" Type="http://schemas.openxmlformats.org/officeDocument/2006/relationships/printerSettings" Target="../printerSettings/printerSettings456.bin"/><Relationship Id="rId6" Type="http://schemas.openxmlformats.org/officeDocument/2006/relationships/drawing" Target="../drawings/drawing115.xml"/><Relationship Id="rId5" Type="http://schemas.openxmlformats.org/officeDocument/2006/relationships/printerSettings" Target="../printerSettings/printerSettings460.bin"/><Relationship Id="rId4" Type="http://schemas.openxmlformats.org/officeDocument/2006/relationships/printerSettings" Target="../printerSettings/printerSettings459.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463.bin"/><Relationship Id="rId2" Type="http://schemas.openxmlformats.org/officeDocument/2006/relationships/printerSettings" Target="../printerSettings/printerSettings462.bin"/><Relationship Id="rId1" Type="http://schemas.openxmlformats.org/officeDocument/2006/relationships/printerSettings" Target="../printerSettings/printerSettings461.bin"/><Relationship Id="rId6" Type="http://schemas.openxmlformats.org/officeDocument/2006/relationships/drawing" Target="../drawings/drawing116.xml"/><Relationship Id="rId5" Type="http://schemas.openxmlformats.org/officeDocument/2006/relationships/printerSettings" Target="../printerSettings/printerSettings465.bin"/><Relationship Id="rId4" Type="http://schemas.openxmlformats.org/officeDocument/2006/relationships/printerSettings" Target="../printerSettings/printerSettings464.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468.bin"/><Relationship Id="rId2" Type="http://schemas.openxmlformats.org/officeDocument/2006/relationships/printerSettings" Target="../printerSettings/printerSettings467.bin"/><Relationship Id="rId1" Type="http://schemas.openxmlformats.org/officeDocument/2006/relationships/printerSettings" Target="../printerSettings/printerSettings466.bin"/><Relationship Id="rId6" Type="http://schemas.openxmlformats.org/officeDocument/2006/relationships/drawing" Target="../drawings/drawing117.xml"/><Relationship Id="rId5" Type="http://schemas.openxmlformats.org/officeDocument/2006/relationships/printerSettings" Target="../printerSettings/printerSettings470.bin"/><Relationship Id="rId4" Type="http://schemas.openxmlformats.org/officeDocument/2006/relationships/printerSettings" Target="../printerSettings/printerSettings469.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473.bin"/><Relationship Id="rId2" Type="http://schemas.openxmlformats.org/officeDocument/2006/relationships/printerSettings" Target="../printerSettings/printerSettings472.bin"/><Relationship Id="rId1" Type="http://schemas.openxmlformats.org/officeDocument/2006/relationships/printerSettings" Target="../printerSettings/printerSettings471.bin"/><Relationship Id="rId6" Type="http://schemas.openxmlformats.org/officeDocument/2006/relationships/drawing" Target="../drawings/drawing118.xml"/><Relationship Id="rId5" Type="http://schemas.openxmlformats.org/officeDocument/2006/relationships/printerSettings" Target="../printerSettings/printerSettings475.bin"/><Relationship Id="rId4" Type="http://schemas.openxmlformats.org/officeDocument/2006/relationships/printerSettings" Target="../printerSettings/printerSettings474.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478.bin"/><Relationship Id="rId2" Type="http://schemas.openxmlformats.org/officeDocument/2006/relationships/printerSettings" Target="../printerSettings/printerSettings477.bin"/><Relationship Id="rId1" Type="http://schemas.openxmlformats.org/officeDocument/2006/relationships/printerSettings" Target="../printerSettings/printerSettings476.bin"/><Relationship Id="rId6" Type="http://schemas.openxmlformats.org/officeDocument/2006/relationships/drawing" Target="../drawings/drawing119.xml"/><Relationship Id="rId5" Type="http://schemas.openxmlformats.org/officeDocument/2006/relationships/printerSettings" Target="../printerSettings/printerSettings480.bin"/><Relationship Id="rId4" Type="http://schemas.openxmlformats.org/officeDocument/2006/relationships/printerSettings" Target="../printerSettings/printerSettings479.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483.bin"/><Relationship Id="rId2" Type="http://schemas.openxmlformats.org/officeDocument/2006/relationships/printerSettings" Target="../printerSettings/printerSettings482.bin"/><Relationship Id="rId1" Type="http://schemas.openxmlformats.org/officeDocument/2006/relationships/printerSettings" Target="../printerSettings/printerSettings481.bin"/><Relationship Id="rId6" Type="http://schemas.openxmlformats.org/officeDocument/2006/relationships/drawing" Target="../drawings/drawing120.xml"/><Relationship Id="rId5" Type="http://schemas.openxmlformats.org/officeDocument/2006/relationships/printerSettings" Target="../printerSettings/printerSettings485.bin"/><Relationship Id="rId4" Type="http://schemas.openxmlformats.org/officeDocument/2006/relationships/printerSettings" Target="../printerSettings/printerSettings484.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488.bin"/><Relationship Id="rId2" Type="http://schemas.openxmlformats.org/officeDocument/2006/relationships/printerSettings" Target="../printerSettings/printerSettings487.bin"/><Relationship Id="rId1" Type="http://schemas.openxmlformats.org/officeDocument/2006/relationships/printerSettings" Target="../printerSettings/printerSettings486.bin"/><Relationship Id="rId6" Type="http://schemas.openxmlformats.org/officeDocument/2006/relationships/drawing" Target="../drawings/drawing121.xml"/><Relationship Id="rId5" Type="http://schemas.openxmlformats.org/officeDocument/2006/relationships/printerSettings" Target="../printerSettings/printerSettings490.bin"/><Relationship Id="rId4" Type="http://schemas.openxmlformats.org/officeDocument/2006/relationships/printerSettings" Target="../printerSettings/printerSettings489.bin"/></Relationships>
</file>

<file path=xl/worksheets/_rels/sheet122.xml.rels><?xml version="1.0" encoding="UTF-8" standalone="yes"?>
<Relationships xmlns="http://schemas.openxmlformats.org/package/2006/relationships"><Relationship Id="rId3" Type="http://schemas.openxmlformats.org/officeDocument/2006/relationships/printerSettings" Target="../printerSettings/printerSettings493.bin"/><Relationship Id="rId2" Type="http://schemas.openxmlformats.org/officeDocument/2006/relationships/printerSettings" Target="../printerSettings/printerSettings492.bin"/><Relationship Id="rId1" Type="http://schemas.openxmlformats.org/officeDocument/2006/relationships/printerSettings" Target="../printerSettings/printerSettings491.bin"/><Relationship Id="rId6" Type="http://schemas.openxmlformats.org/officeDocument/2006/relationships/drawing" Target="../drawings/drawing122.xml"/><Relationship Id="rId5" Type="http://schemas.openxmlformats.org/officeDocument/2006/relationships/printerSettings" Target="../printerSettings/printerSettings495.bin"/><Relationship Id="rId4" Type="http://schemas.openxmlformats.org/officeDocument/2006/relationships/printerSettings" Target="../printerSettings/printerSettings494.bin"/></Relationships>
</file>

<file path=xl/worksheets/_rels/sheet123.xml.rels><?xml version="1.0" encoding="UTF-8" standalone="yes"?>
<Relationships xmlns="http://schemas.openxmlformats.org/package/2006/relationships"><Relationship Id="rId3" Type="http://schemas.openxmlformats.org/officeDocument/2006/relationships/printerSettings" Target="../printerSettings/printerSettings498.bin"/><Relationship Id="rId2" Type="http://schemas.openxmlformats.org/officeDocument/2006/relationships/printerSettings" Target="../printerSettings/printerSettings497.bin"/><Relationship Id="rId1" Type="http://schemas.openxmlformats.org/officeDocument/2006/relationships/printerSettings" Target="../printerSettings/printerSettings496.bin"/><Relationship Id="rId6" Type="http://schemas.openxmlformats.org/officeDocument/2006/relationships/drawing" Target="../drawings/drawing123.xml"/><Relationship Id="rId5" Type="http://schemas.openxmlformats.org/officeDocument/2006/relationships/printerSettings" Target="../printerSettings/printerSettings500.bin"/><Relationship Id="rId4" Type="http://schemas.openxmlformats.org/officeDocument/2006/relationships/printerSettings" Target="../printerSettings/printerSettings499.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501.bin"/></Relationships>
</file>

<file path=xl/worksheets/_rels/sheet125.xml.rels><?xml version="1.0" encoding="UTF-8" standalone="yes"?>
<Relationships xmlns="http://schemas.openxmlformats.org/package/2006/relationships"><Relationship Id="rId3" Type="http://schemas.openxmlformats.org/officeDocument/2006/relationships/printerSettings" Target="../printerSettings/printerSettings504.bin"/><Relationship Id="rId2" Type="http://schemas.openxmlformats.org/officeDocument/2006/relationships/printerSettings" Target="../printerSettings/printerSettings503.bin"/><Relationship Id="rId1" Type="http://schemas.openxmlformats.org/officeDocument/2006/relationships/printerSettings" Target="../printerSettings/printerSettings502.bin"/><Relationship Id="rId6" Type="http://schemas.openxmlformats.org/officeDocument/2006/relationships/drawing" Target="../drawings/drawing125.xml"/><Relationship Id="rId5" Type="http://schemas.openxmlformats.org/officeDocument/2006/relationships/printerSettings" Target="../printerSettings/printerSettings506.bin"/><Relationship Id="rId4" Type="http://schemas.openxmlformats.org/officeDocument/2006/relationships/printerSettings" Target="../printerSettings/printerSettings505.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509.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6" Type="http://schemas.openxmlformats.org/officeDocument/2006/relationships/drawing" Target="../drawings/drawing126.xml"/><Relationship Id="rId5" Type="http://schemas.openxmlformats.org/officeDocument/2006/relationships/printerSettings" Target="../printerSettings/printerSettings511.bin"/><Relationship Id="rId4" Type="http://schemas.openxmlformats.org/officeDocument/2006/relationships/printerSettings" Target="../printerSettings/printerSettings510.bin"/></Relationships>
</file>

<file path=xl/worksheets/_rels/sheet127.xml.rels><?xml version="1.0" encoding="UTF-8" standalone="yes"?>
<Relationships xmlns="http://schemas.openxmlformats.org/package/2006/relationships"><Relationship Id="rId3" Type="http://schemas.openxmlformats.org/officeDocument/2006/relationships/printerSettings" Target="../printerSettings/printerSettings514.bin"/><Relationship Id="rId2" Type="http://schemas.openxmlformats.org/officeDocument/2006/relationships/printerSettings" Target="../printerSettings/printerSettings513.bin"/><Relationship Id="rId1" Type="http://schemas.openxmlformats.org/officeDocument/2006/relationships/printerSettings" Target="../printerSettings/printerSettings512.bin"/><Relationship Id="rId6" Type="http://schemas.openxmlformats.org/officeDocument/2006/relationships/drawing" Target="../drawings/drawing127.xml"/><Relationship Id="rId5" Type="http://schemas.openxmlformats.org/officeDocument/2006/relationships/printerSettings" Target="../printerSettings/printerSettings516.bin"/><Relationship Id="rId4" Type="http://schemas.openxmlformats.org/officeDocument/2006/relationships/printerSettings" Target="../printerSettings/printerSettings515.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517.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518.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519.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520.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521.bin"/></Relationships>
</file>

<file path=xl/worksheets/_rels/sheet133.xml.rels><?xml version="1.0" encoding="UTF-8" standalone="yes"?>
<Relationships xmlns="http://schemas.openxmlformats.org/package/2006/relationships"><Relationship Id="rId3" Type="http://schemas.openxmlformats.org/officeDocument/2006/relationships/printerSettings" Target="../printerSettings/printerSettings524.bin"/><Relationship Id="rId2" Type="http://schemas.openxmlformats.org/officeDocument/2006/relationships/printerSettings" Target="../printerSettings/printerSettings523.bin"/><Relationship Id="rId1" Type="http://schemas.openxmlformats.org/officeDocument/2006/relationships/printerSettings" Target="../printerSettings/printerSettings522.bin"/><Relationship Id="rId6" Type="http://schemas.openxmlformats.org/officeDocument/2006/relationships/drawing" Target="../drawings/drawing133.xml"/><Relationship Id="rId5" Type="http://schemas.openxmlformats.org/officeDocument/2006/relationships/printerSettings" Target="../printerSettings/printerSettings526.bin"/><Relationship Id="rId4" Type="http://schemas.openxmlformats.org/officeDocument/2006/relationships/printerSettings" Target="../printerSettings/printerSettings525.bin"/></Relationships>
</file>

<file path=xl/worksheets/_rels/sheet134.xml.rels><?xml version="1.0" encoding="UTF-8" standalone="yes"?>
<Relationships xmlns="http://schemas.openxmlformats.org/package/2006/relationships"><Relationship Id="rId3" Type="http://schemas.openxmlformats.org/officeDocument/2006/relationships/printerSettings" Target="../printerSettings/printerSettings529.bin"/><Relationship Id="rId2" Type="http://schemas.openxmlformats.org/officeDocument/2006/relationships/printerSettings" Target="../printerSettings/printerSettings528.bin"/><Relationship Id="rId1" Type="http://schemas.openxmlformats.org/officeDocument/2006/relationships/printerSettings" Target="../printerSettings/printerSettings527.bin"/><Relationship Id="rId6" Type="http://schemas.openxmlformats.org/officeDocument/2006/relationships/drawing" Target="../drawings/drawing134.xml"/><Relationship Id="rId5" Type="http://schemas.openxmlformats.org/officeDocument/2006/relationships/printerSettings" Target="../printerSettings/printerSettings531.bin"/><Relationship Id="rId4" Type="http://schemas.openxmlformats.org/officeDocument/2006/relationships/printerSettings" Target="../printerSettings/printerSettings530.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532.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533.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534.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535.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536.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537.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538.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539.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540.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541.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542.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543.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544.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545.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546.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5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548.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549.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550.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551.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552.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553.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554.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555.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556.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557.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558.bin"/></Relationships>
</file>

<file path=xl/worksheets/_rels/sheet162.xml.rels><?xml version="1.0" encoding="UTF-8" standalone="yes"?>
<Relationships xmlns="http://schemas.openxmlformats.org/package/2006/relationships"><Relationship Id="rId3" Type="http://schemas.openxmlformats.org/officeDocument/2006/relationships/printerSettings" Target="../printerSettings/printerSettings561.bin"/><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drawing" Target="../drawings/drawing162.xml"/><Relationship Id="rId5" Type="http://schemas.openxmlformats.org/officeDocument/2006/relationships/printerSettings" Target="../printerSettings/printerSettings563.bin"/><Relationship Id="rId4" Type="http://schemas.openxmlformats.org/officeDocument/2006/relationships/printerSettings" Target="../printerSettings/printerSettings562.bin"/></Relationships>
</file>

<file path=xl/worksheets/_rels/sheet163.xml.rels><?xml version="1.0" encoding="UTF-8" standalone="yes"?>
<Relationships xmlns="http://schemas.openxmlformats.org/package/2006/relationships"><Relationship Id="rId3" Type="http://schemas.openxmlformats.org/officeDocument/2006/relationships/printerSettings" Target="../printerSettings/printerSettings566.bin"/><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5" Type="http://schemas.openxmlformats.org/officeDocument/2006/relationships/drawing" Target="../drawings/drawing163.xml"/><Relationship Id="rId4" Type="http://schemas.openxmlformats.org/officeDocument/2006/relationships/printerSettings" Target="../printerSettings/printerSettings567.bin"/></Relationships>
</file>

<file path=xl/worksheets/_rels/sheet164.xml.rels><?xml version="1.0" encoding="UTF-8" standalone="yes"?>
<Relationships xmlns="http://schemas.openxmlformats.org/package/2006/relationships"><Relationship Id="rId3" Type="http://schemas.openxmlformats.org/officeDocument/2006/relationships/printerSettings" Target="../printerSettings/printerSettings570.bin"/><Relationship Id="rId2" Type="http://schemas.openxmlformats.org/officeDocument/2006/relationships/printerSettings" Target="../printerSettings/printerSettings569.bin"/><Relationship Id="rId1" Type="http://schemas.openxmlformats.org/officeDocument/2006/relationships/printerSettings" Target="../printerSettings/printerSettings568.bin"/><Relationship Id="rId5" Type="http://schemas.openxmlformats.org/officeDocument/2006/relationships/drawing" Target="../drawings/drawing164.xml"/><Relationship Id="rId4" Type="http://schemas.openxmlformats.org/officeDocument/2006/relationships/printerSettings" Target="../printerSettings/printerSettings571.bin"/></Relationships>
</file>

<file path=xl/worksheets/_rels/sheet165.xml.rels><?xml version="1.0" encoding="UTF-8" standalone="yes"?>
<Relationships xmlns="http://schemas.openxmlformats.org/package/2006/relationships"><Relationship Id="rId3" Type="http://schemas.openxmlformats.org/officeDocument/2006/relationships/printerSettings" Target="../printerSettings/printerSettings574.bin"/><Relationship Id="rId2" Type="http://schemas.openxmlformats.org/officeDocument/2006/relationships/printerSettings" Target="../printerSettings/printerSettings573.bin"/><Relationship Id="rId1" Type="http://schemas.openxmlformats.org/officeDocument/2006/relationships/printerSettings" Target="../printerSettings/printerSettings572.bin"/><Relationship Id="rId5" Type="http://schemas.openxmlformats.org/officeDocument/2006/relationships/drawing" Target="../drawings/drawing165.xml"/><Relationship Id="rId4" Type="http://schemas.openxmlformats.org/officeDocument/2006/relationships/printerSettings" Target="../printerSettings/printerSettings575.bin"/></Relationships>
</file>

<file path=xl/worksheets/_rels/sheet166.xml.rels><?xml version="1.0" encoding="UTF-8" standalone="yes"?>
<Relationships xmlns="http://schemas.openxmlformats.org/package/2006/relationships"><Relationship Id="rId3" Type="http://schemas.openxmlformats.org/officeDocument/2006/relationships/printerSettings" Target="../printerSettings/printerSettings578.bin"/><Relationship Id="rId2" Type="http://schemas.openxmlformats.org/officeDocument/2006/relationships/printerSettings" Target="../printerSettings/printerSettings577.bin"/><Relationship Id="rId1" Type="http://schemas.openxmlformats.org/officeDocument/2006/relationships/printerSettings" Target="../printerSettings/printerSettings576.bin"/><Relationship Id="rId5" Type="http://schemas.openxmlformats.org/officeDocument/2006/relationships/drawing" Target="../drawings/drawing166.xml"/><Relationship Id="rId4" Type="http://schemas.openxmlformats.org/officeDocument/2006/relationships/printerSettings" Target="../printerSettings/printerSettings579.bin"/></Relationships>
</file>

<file path=xl/worksheets/_rels/sheet167.xml.rels><?xml version="1.0" encoding="UTF-8" standalone="yes"?>
<Relationships xmlns="http://schemas.openxmlformats.org/package/2006/relationships"><Relationship Id="rId3" Type="http://schemas.openxmlformats.org/officeDocument/2006/relationships/printerSettings" Target="../printerSettings/printerSettings582.bin"/><Relationship Id="rId2" Type="http://schemas.openxmlformats.org/officeDocument/2006/relationships/printerSettings" Target="../printerSettings/printerSettings581.bin"/><Relationship Id="rId1" Type="http://schemas.openxmlformats.org/officeDocument/2006/relationships/printerSettings" Target="../printerSettings/printerSettings580.bin"/><Relationship Id="rId5" Type="http://schemas.openxmlformats.org/officeDocument/2006/relationships/drawing" Target="../drawings/drawing167.xml"/><Relationship Id="rId4" Type="http://schemas.openxmlformats.org/officeDocument/2006/relationships/printerSettings" Target="../printerSettings/printerSettings583.bin"/></Relationships>
</file>

<file path=xl/worksheets/_rels/sheet168.xml.rels><?xml version="1.0" encoding="UTF-8" standalone="yes"?>
<Relationships xmlns="http://schemas.openxmlformats.org/package/2006/relationships"><Relationship Id="rId3" Type="http://schemas.openxmlformats.org/officeDocument/2006/relationships/printerSettings" Target="../printerSettings/printerSettings586.bin"/><Relationship Id="rId2" Type="http://schemas.openxmlformats.org/officeDocument/2006/relationships/printerSettings" Target="../printerSettings/printerSettings585.bin"/><Relationship Id="rId1" Type="http://schemas.openxmlformats.org/officeDocument/2006/relationships/printerSettings" Target="../printerSettings/printerSettings584.bin"/><Relationship Id="rId5" Type="http://schemas.openxmlformats.org/officeDocument/2006/relationships/drawing" Target="../drawings/drawing168.xml"/><Relationship Id="rId4" Type="http://schemas.openxmlformats.org/officeDocument/2006/relationships/printerSettings" Target="../printerSettings/printerSettings587.bin"/></Relationships>
</file>

<file path=xl/worksheets/_rels/sheet169.xml.rels><?xml version="1.0" encoding="UTF-8" standalone="yes"?>
<Relationships xmlns="http://schemas.openxmlformats.org/package/2006/relationships"><Relationship Id="rId3" Type="http://schemas.openxmlformats.org/officeDocument/2006/relationships/printerSettings" Target="../printerSettings/printerSettings590.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5" Type="http://schemas.openxmlformats.org/officeDocument/2006/relationships/drawing" Target="../drawings/drawing169.xml"/><Relationship Id="rId4" Type="http://schemas.openxmlformats.org/officeDocument/2006/relationships/printerSettings" Target="../printerSettings/printerSettings591.bin"/></Relationships>
</file>

<file path=xl/worksheets/_rels/sheet170.xml.rels><?xml version="1.0" encoding="UTF-8" standalone="yes"?>
<Relationships xmlns="http://schemas.openxmlformats.org/package/2006/relationships"><Relationship Id="rId3" Type="http://schemas.openxmlformats.org/officeDocument/2006/relationships/printerSettings" Target="../printerSettings/printerSettings594.bin"/><Relationship Id="rId2" Type="http://schemas.openxmlformats.org/officeDocument/2006/relationships/printerSettings" Target="../printerSettings/printerSettings593.bin"/><Relationship Id="rId1" Type="http://schemas.openxmlformats.org/officeDocument/2006/relationships/printerSettings" Target="../printerSettings/printerSettings592.bin"/><Relationship Id="rId5" Type="http://schemas.openxmlformats.org/officeDocument/2006/relationships/drawing" Target="../drawings/drawing170.xml"/><Relationship Id="rId4" Type="http://schemas.openxmlformats.org/officeDocument/2006/relationships/printerSettings" Target="../printerSettings/printerSettings595.bin"/></Relationships>
</file>

<file path=xl/worksheets/_rels/sheet171.xml.rels><?xml version="1.0" encoding="UTF-8" standalone="yes"?>
<Relationships xmlns="http://schemas.openxmlformats.org/package/2006/relationships"><Relationship Id="rId3" Type="http://schemas.openxmlformats.org/officeDocument/2006/relationships/printerSettings" Target="../printerSettings/printerSettings598.bin"/><Relationship Id="rId2" Type="http://schemas.openxmlformats.org/officeDocument/2006/relationships/printerSettings" Target="../printerSettings/printerSettings597.bin"/><Relationship Id="rId1" Type="http://schemas.openxmlformats.org/officeDocument/2006/relationships/printerSettings" Target="../printerSettings/printerSettings596.bin"/><Relationship Id="rId5" Type="http://schemas.openxmlformats.org/officeDocument/2006/relationships/drawing" Target="../drawings/drawing171.xml"/><Relationship Id="rId4" Type="http://schemas.openxmlformats.org/officeDocument/2006/relationships/printerSettings" Target="../printerSettings/printerSettings599.bin"/></Relationships>
</file>

<file path=xl/worksheets/_rels/sheet172.xml.rels><?xml version="1.0" encoding="UTF-8" standalone="yes"?>
<Relationships xmlns="http://schemas.openxmlformats.org/package/2006/relationships"><Relationship Id="rId3" Type="http://schemas.openxmlformats.org/officeDocument/2006/relationships/printerSettings" Target="../printerSettings/printerSettings602.bin"/><Relationship Id="rId2" Type="http://schemas.openxmlformats.org/officeDocument/2006/relationships/printerSettings" Target="../printerSettings/printerSettings601.bin"/><Relationship Id="rId1" Type="http://schemas.openxmlformats.org/officeDocument/2006/relationships/printerSettings" Target="../printerSettings/printerSettings600.bin"/><Relationship Id="rId5" Type="http://schemas.openxmlformats.org/officeDocument/2006/relationships/drawing" Target="../drawings/drawing172.xml"/><Relationship Id="rId4" Type="http://schemas.openxmlformats.org/officeDocument/2006/relationships/printerSettings" Target="../printerSettings/printerSettings603.bin"/></Relationships>
</file>

<file path=xl/worksheets/_rels/sheet173.xml.rels><?xml version="1.0" encoding="UTF-8" standalone="yes"?>
<Relationships xmlns="http://schemas.openxmlformats.org/package/2006/relationships"><Relationship Id="rId3" Type="http://schemas.openxmlformats.org/officeDocument/2006/relationships/printerSettings" Target="../printerSettings/printerSettings606.bin"/><Relationship Id="rId2" Type="http://schemas.openxmlformats.org/officeDocument/2006/relationships/printerSettings" Target="../printerSettings/printerSettings605.bin"/><Relationship Id="rId1" Type="http://schemas.openxmlformats.org/officeDocument/2006/relationships/printerSettings" Target="../printerSettings/printerSettings604.bin"/><Relationship Id="rId5" Type="http://schemas.openxmlformats.org/officeDocument/2006/relationships/drawing" Target="../drawings/drawing173.xml"/><Relationship Id="rId4" Type="http://schemas.openxmlformats.org/officeDocument/2006/relationships/printerSettings" Target="../printerSettings/printerSettings607.bin"/></Relationships>
</file>

<file path=xl/worksheets/_rels/sheet174.xml.rels><?xml version="1.0" encoding="UTF-8" standalone="yes"?>
<Relationships xmlns="http://schemas.openxmlformats.org/package/2006/relationships"><Relationship Id="rId3" Type="http://schemas.openxmlformats.org/officeDocument/2006/relationships/printerSettings" Target="../printerSettings/printerSettings610.bin"/><Relationship Id="rId2" Type="http://schemas.openxmlformats.org/officeDocument/2006/relationships/printerSettings" Target="../printerSettings/printerSettings609.bin"/><Relationship Id="rId1" Type="http://schemas.openxmlformats.org/officeDocument/2006/relationships/printerSettings" Target="../printerSettings/printerSettings608.bin"/><Relationship Id="rId5" Type="http://schemas.openxmlformats.org/officeDocument/2006/relationships/drawing" Target="../drawings/drawing174.xml"/><Relationship Id="rId4" Type="http://schemas.openxmlformats.org/officeDocument/2006/relationships/printerSettings" Target="../printerSettings/printerSettings611.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6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W37"/>
  <sheetViews>
    <sheetView tabSelected="1" zoomScale="60" zoomScaleNormal="60" workbookViewId="0">
      <selection activeCell="D112" sqref="D112"/>
    </sheetView>
  </sheetViews>
  <sheetFormatPr defaultRowHeight="12.75"/>
  <cols>
    <col min="1" max="16384" width="9.140625" style="3"/>
  </cols>
  <sheetData>
    <row r="37" spans="23:23">
      <c r="W37" s="3" t="s">
        <v>662</v>
      </c>
    </row>
  </sheetData>
  <customSheetViews>
    <customSheetView guid="{45E423DD-7FD2-487F-8372-5798D7D06C15}" scale="50" showPageBreaks="1" fitToPage="1" printArea="1" topLeftCell="A22">
      <selection activeCell="Z24" sqref="Z23:Z24"/>
      <pageMargins left="0.33" right="0.27559055118110237" top="0.55118110236220474" bottom="0.55118110236220474" header="0.39370078740157483" footer="0.51181102362204722"/>
      <printOptions horizontalCentered="1" verticalCentered="1"/>
      <pageSetup scale="54" orientation="portrait" r:id="rId1"/>
      <headerFooter alignWithMargins="0"/>
    </customSheetView>
    <customSheetView guid="{B297ACE3-C144-4411-A206-EE5C8D41CE1C}" scale="50" fitToPage="1" topLeftCell="A7">
      <selection activeCell="H39" sqref="H39"/>
      <pageMargins left="0.33" right="0.27559055118110237" top="0.55118110236220474" bottom="0.55118110236220474" header="0.39370078740157483" footer="0.51181102362204722"/>
      <printOptions horizontalCentered="1" verticalCentered="1"/>
      <pageSetup scale="54" orientation="portrait" r:id="rId2"/>
      <headerFooter alignWithMargins="0"/>
    </customSheetView>
    <customSheetView guid="{67BA8672-8137-4028-84CD-AA630649A2B3}" scale="50" fitToPage="1" showRuler="0" topLeftCell="A55">
      <selection activeCell="X57" sqref="X57"/>
      <pageMargins left="0.33" right="0.27559055118110237" top="0.55118110236220474" bottom="0.55118110236220474" header="0.39370078740157483" footer="0.51181102362204722"/>
      <printOptions horizontalCentered="1" verticalCentered="1"/>
      <pageSetup scale="50" orientation="portrait" r:id="rId3"/>
      <headerFooter alignWithMargins="0"/>
    </customSheetView>
    <customSheetView guid="{51F1D52B-5D55-4FCC-809B-9B4CC86C88B9}" scale="50" fitToPage="1" topLeftCell="A22">
      <selection activeCell="Z24" sqref="Z23:Z24"/>
      <pageMargins left="0.33" right="0.27559055118110237" top="0.55118110236220474" bottom="0.55118110236220474" header="0.39370078740157483" footer="0.51181102362204722"/>
      <printOptions horizontalCentered="1" verticalCentered="1"/>
      <pageSetup scale="54" orientation="portrait" r:id="rId4"/>
      <headerFooter alignWithMargins="0"/>
    </customSheetView>
  </customSheetViews>
  <phoneticPr fontId="10" type="noConversion"/>
  <printOptions horizontalCentered="1" verticalCentered="1"/>
  <pageMargins left="0.33" right="0.27559055118110237" top="0.55118110236220474" bottom="0.55118110236220474" header="0.39370078740157483" footer="0.51181102362204722"/>
  <pageSetup scale="56" orientation="portrait" r:id="rId5"/>
  <headerFooter alignWithMargins="0"/>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40"/>
  </sheetPr>
  <dimension ref="A1"/>
  <sheetViews>
    <sheetView workbookViewId="0"/>
  </sheetViews>
  <sheetFormatPr defaultRowHeight="12.75"/>
  <sheetData/>
  <customSheetViews>
    <customSheetView guid="{45E423DD-7FD2-487F-8372-5798D7D06C15}" showPageBreaks="1" state="hidden">
      <pageMargins left="0.7" right="0.7" top="0.75" bottom="0.75" header="0.3" footer="0.3"/>
    </customSheetView>
    <customSheetView guid="{51F1D52B-5D55-4FCC-809B-9B4CC86C88B9}"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40"/>
    <pageSetUpPr fitToPage="1"/>
  </sheetPr>
  <dimension ref="A1"/>
  <sheetViews>
    <sheetView workbookViewId="0">
      <selection activeCell="H41" sqref="H41"/>
    </sheetView>
  </sheetViews>
  <sheetFormatPr defaultRowHeight="15"/>
  <cols>
    <col min="1" max="1" width="22" style="12" customWidth="1"/>
    <col min="2" max="2" width="9.28515625" style="12" customWidth="1"/>
    <col min="3" max="16384" width="9.140625" style="12"/>
  </cols>
  <sheetData/>
  <customSheetViews>
    <customSheetView guid="{45E423DD-7FD2-487F-8372-5798D7D06C15}" showPageBreaks="1" fitToPage="1" state="hidden">
      <selection activeCell="H41" sqref="H41"/>
      <pageMargins left="0.8" right="0.86" top="1" bottom="0.79" header="0.5" footer="0.5"/>
      <pageSetup scale="86" orientation="portrait" r:id="rId1"/>
      <headerFooter alignWithMargins="0"/>
    </customSheetView>
    <customSheetView guid="{B297ACE3-C144-4411-A206-EE5C8D41CE1C}" showGridLines="0" fitToPage="1">
      <selection activeCell="H39" sqref="H39"/>
      <pageMargins left="0.8" right="0.86" top="1" bottom="0.79" header="0.5" footer="0.5"/>
      <pageSetup scale="93" orientation="portrait" r:id="rId2"/>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3"/>
      <headerFooter alignWithMargins="0"/>
    </customSheetView>
    <customSheetView guid="{51F1D52B-5D55-4FCC-809B-9B4CC86C88B9}" fitToPage="1" state="hidden">
      <selection activeCell="H41" sqref="H41"/>
      <pageMargins left="0.8" right="0.86" top="1" bottom="0.79" header="0.5" footer="0.5"/>
      <pageSetup scale="86" orientation="portrait" r:id="rId4"/>
      <headerFooter alignWithMargins="0"/>
    </customSheetView>
  </customSheetViews>
  <phoneticPr fontId="10"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0"/>
  </sheetPr>
  <dimension ref="A1"/>
  <sheetViews>
    <sheetView showGridLines="0" workbookViewId="0">
      <selection activeCell="A3" sqref="A3"/>
    </sheetView>
  </sheetViews>
  <sheetFormatPr defaultRowHeight="12.75"/>
  <cols>
    <col min="1" max="16384" width="9.140625" style="71"/>
  </cols>
  <sheetData/>
  <customSheetViews>
    <customSheetView guid="{45E423DD-7FD2-487F-8372-5798D7D06C15}" showPageBreaks="1" showGridLines="0" state="hidden">
      <selection activeCell="A3" sqref="A3"/>
      <pageMargins left="0.7" right="0.7" top="0.75" bottom="0.75" header="0.3" footer="0.3"/>
      <pageSetup orientation="portrait" r:id="rId1"/>
    </customSheetView>
    <customSheetView guid="{51F1D52B-5D55-4FCC-809B-9B4CC86C88B9}"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34:G46"/>
  <sheetViews>
    <sheetView showGridLines="0" zoomScaleNormal="100" workbookViewId="0">
      <selection activeCell="C50" sqref="C50"/>
    </sheetView>
  </sheetViews>
  <sheetFormatPr defaultRowHeight="12.75"/>
  <cols>
    <col min="1" max="1" width="10.5703125" customWidth="1"/>
  </cols>
  <sheetData>
    <row r="34" spans="1:7" ht="15">
      <c r="A34" s="1561" t="s">
        <v>534</v>
      </c>
      <c r="B34" s="73"/>
      <c r="C34" s="73"/>
      <c r="D34" s="73"/>
      <c r="E34" s="73"/>
      <c r="F34" s="73"/>
      <c r="G34" s="73"/>
    </row>
    <row r="35" spans="1:7" ht="15">
      <c r="A35" s="1562" t="s">
        <v>1068</v>
      </c>
      <c r="B35" s="73"/>
      <c r="C35" s="73"/>
      <c r="D35" s="73"/>
      <c r="E35" s="73"/>
      <c r="F35" s="73"/>
      <c r="G35" s="73"/>
    </row>
    <row r="36" spans="1:7" ht="15">
      <c r="A36" s="1561" t="s">
        <v>1140</v>
      </c>
      <c r="B36" s="73"/>
      <c r="C36" s="73"/>
      <c r="D36" s="73"/>
      <c r="E36" s="73"/>
      <c r="F36" s="73"/>
      <c r="G36" s="73"/>
    </row>
    <row r="37" spans="1:7" ht="15">
      <c r="A37" s="1561"/>
      <c r="B37" s="73"/>
      <c r="C37" s="73"/>
      <c r="D37" s="73"/>
      <c r="E37" s="73"/>
      <c r="F37" s="73"/>
      <c r="G37" s="73"/>
    </row>
    <row r="38" spans="1:7" ht="15">
      <c r="A38" s="1561"/>
      <c r="B38" s="73"/>
      <c r="C38" s="73"/>
      <c r="D38" s="73"/>
      <c r="E38" s="73"/>
      <c r="F38" s="73"/>
      <c r="G38" s="73"/>
    </row>
    <row r="39" spans="1:7" ht="15">
      <c r="A39" s="1561" t="s">
        <v>679</v>
      </c>
      <c r="B39" s="73"/>
      <c r="C39" s="73"/>
      <c r="D39" s="73"/>
      <c r="E39" s="73"/>
      <c r="F39" s="73"/>
      <c r="G39" s="73"/>
    </row>
    <row r="40" spans="1:7" ht="15">
      <c r="A40" s="1561" t="s">
        <v>678</v>
      </c>
      <c r="B40" s="73"/>
      <c r="C40" s="73"/>
      <c r="D40" s="73"/>
      <c r="E40" s="73"/>
      <c r="F40" s="73"/>
      <c r="G40" s="73"/>
    </row>
    <row r="41" spans="1:7" ht="15">
      <c r="A41" s="1561"/>
      <c r="B41" s="73"/>
      <c r="C41" s="73"/>
      <c r="D41" s="73"/>
      <c r="E41" s="73"/>
      <c r="F41" s="73"/>
      <c r="G41" s="73"/>
    </row>
    <row r="42" spans="1:7" ht="15">
      <c r="A42" s="1561"/>
      <c r="B42" s="73"/>
      <c r="C42" s="73"/>
      <c r="D42" s="73"/>
      <c r="E42" s="73"/>
      <c r="F42" s="73"/>
      <c r="G42" s="73"/>
    </row>
    <row r="43" spans="1:7" ht="15">
      <c r="A43" s="1561" t="s">
        <v>535</v>
      </c>
      <c r="B43" s="73"/>
      <c r="C43" s="73"/>
      <c r="D43" s="73"/>
      <c r="E43" s="73"/>
      <c r="F43" s="73"/>
      <c r="G43" s="73"/>
    </row>
    <row r="44" spans="1:7" ht="15">
      <c r="A44" s="1561" t="s">
        <v>1069</v>
      </c>
      <c r="B44" s="73"/>
      <c r="C44" s="73"/>
      <c r="D44" s="73"/>
      <c r="E44" s="73"/>
      <c r="F44" s="73"/>
      <c r="G44" s="73"/>
    </row>
    <row r="45" spans="1:7" ht="15">
      <c r="A45" s="73"/>
      <c r="B45" s="73"/>
      <c r="C45" s="73"/>
      <c r="D45" s="73"/>
      <c r="E45" s="73"/>
      <c r="F45" s="73"/>
      <c r="G45" s="73"/>
    </row>
    <row r="46" spans="1:7" ht="15">
      <c r="A46" s="73"/>
      <c r="B46" s="73"/>
      <c r="C46" s="73"/>
      <c r="D46" s="73"/>
      <c r="E46" s="73"/>
      <c r="F46" s="73"/>
      <c r="G46" s="73"/>
    </row>
  </sheetData>
  <customSheetViews>
    <customSheetView guid="{45E423DD-7FD2-487F-8372-5798D7D06C15}" showPageBreaks="1" showGridLines="0" topLeftCell="A22">
      <selection activeCell="F43" sqref="F43"/>
      <pageMargins left="0.7" right="0.7" top="0.75" bottom="0.75" header="0.3" footer="0.3"/>
      <pageSetup orientation="portrait" r:id="rId1"/>
    </customSheetView>
    <customSheetView guid="{51F1D52B-5D55-4FCC-809B-9B4CC86C88B9}"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0:C62"/>
  <sheetViews>
    <sheetView showGridLines="0" zoomScaleNormal="100" workbookViewId="0">
      <selection activeCell="B88" sqref="B88"/>
    </sheetView>
  </sheetViews>
  <sheetFormatPr defaultRowHeight="12.75"/>
  <cols>
    <col min="1" max="1" width="11.42578125" customWidth="1"/>
    <col min="2" max="2" width="98.7109375" customWidth="1"/>
    <col min="3" max="3" width="16" customWidth="1"/>
  </cols>
  <sheetData>
    <row r="10" spans="2:3" ht="15">
      <c r="B10" s="575" t="s">
        <v>973</v>
      </c>
    </row>
    <row r="11" spans="2:3" ht="6.75" customHeight="1"/>
    <row r="12" spans="2:3" ht="9" customHeight="1">
      <c r="B12" s="576"/>
      <c r="C12" s="577"/>
    </row>
    <row r="14" spans="2:3" ht="15">
      <c r="B14" s="575" t="s">
        <v>83</v>
      </c>
    </row>
    <row r="15" spans="2:3" ht="9" customHeight="1">
      <c r="B15" s="575"/>
    </row>
    <row r="16" spans="2:3" ht="10.5" customHeight="1">
      <c r="B16" s="576"/>
      <c r="C16" s="577"/>
    </row>
    <row r="17" spans="1:3" s="579" customFormat="1" ht="16.5" customHeight="1">
      <c r="B17" s="578"/>
    </row>
    <row r="18" spans="1:3" ht="15">
      <c r="B18" s="575" t="s">
        <v>849</v>
      </c>
    </row>
    <row r="19" spans="1:3" ht="9" customHeight="1"/>
    <row r="20" spans="1:3" ht="10.5" customHeight="1">
      <c r="B20" s="577"/>
      <c r="C20" s="577"/>
    </row>
    <row r="21" spans="1:3" s="579" customFormat="1" ht="16.5" customHeight="1"/>
    <row r="22" spans="1:3" ht="15">
      <c r="A22" s="581">
        <v>1</v>
      </c>
      <c r="B22" s="575" t="s">
        <v>246</v>
      </c>
    </row>
    <row r="23" spans="1:3" ht="9" customHeight="1">
      <c r="C23" s="1899" t="s">
        <v>0</v>
      </c>
    </row>
    <row r="24" spans="1:3" ht="10.5" customHeight="1">
      <c r="B24" s="577"/>
      <c r="C24" s="1900"/>
    </row>
    <row r="25" spans="1:3" s="579" customFormat="1" ht="9" customHeight="1">
      <c r="C25" s="580"/>
    </row>
    <row r="26" spans="1:3" s="579" customFormat="1" ht="9" customHeight="1">
      <c r="C26" s="580"/>
    </row>
    <row r="27" spans="1:3" ht="24" customHeight="1">
      <c r="A27" s="581">
        <v>1.01</v>
      </c>
      <c r="B27" s="1569" t="s">
        <v>1141</v>
      </c>
      <c r="C27" s="1570">
        <v>8</v>
      </c>
    </row>
    <row r="28" spans="1:3" ht="24" customHeight="1">
      <c r="A28" s="581">
        <v>1.02</v>
      </c>
      <c r="B28" s="1569" t="s">
        <v>1142</v>
      </c>
      <c r="C28" s="1570">
        <v>9</v>
      </c>
    </row>
    <row r="29" spans="1:3" ht="24" customHeight="1">
      <c r="A29" s="581">
        <v>1.03</v>
      </c>
      <c r="B29" s="1569" t="s">
        <v>1143</v>
      </c>
      <c r="C29" s="1570">
        <v>10</v>
      </c>
    </row>
    <row r="30" spans="1:3" ht="24" customHeight="1">
      <c r="A30" s="581">
        <f>+A29+0.01</f>
        <v>1.04</v>
      </c>
      <c r="B30" s="1569" t="s">
        <v>1144</v>
      </c>
      <c r="C30" s="1570">
        <v>11</v>
      </c>
    </row>
    <row r="31" spans="1:3" ht="24" customHeight="1">
      <c r="A31" s="581">
        <f t="shared" ref="A31:A42" si="0">+A30+0.01</f>
        <v>1.05</v>
      </c>
      <c r="B31" s="1569" t="s">
        <v>1145</v>
      </c>
      <c r="C31" s="1570">
        <v>12</v>
      </c>
    </row>
    <row r="32" spans="1:3" ht="24" customHeight="1">
      <c r="A32" s="581">
        <f t="shared" si="0"/>
        <v>1.06</v>
      </c>
      <c r="B32" s="1569" t="s">
        <v>1833</v>
      </c>
      <c r="C32" s="1570">
        <v>13</v>
      </c>
    </row>
    <row r="33" spans="1:3" ht="24" customHeight="1">
      <c r="A33" s="581">
        <f t="shared" si="0"/>
        <v>1.07</v>
      </c>
      <c r="B33" s="1569" t="s">
        <v>1067</v>
      </c>
      <c r="C33" s="1571">
        <v>14</v>
      </c>
    </row>
    <row r="34" spans="1:3" ht="24" customHeight="1">
      <c r="A34" s="581">
        <f t="shared" si="0"/>
        <v>1.08</v>
      </c>
      <c r="B34" s="1569" t="s">
        <v>1147</v>
      </c>
      <c r="C34" s="1571">
        <v>15</v>
      </c>
    </row>
    <row r="35" spans="1:3" ht="24" customHeight="1">
      <c r="A35" s="581">
        <f t="shared" si="0"/>
        <v>1.0900000000000001</v>
      </c>
      <c r="B35" s="1569" t="s">
        <v>1148</v>
      </c>
      <c r="C35" s="1571">
        <v>16</v>
      </c>
    </row>
    <row r="36" spans="1:3" ht="24" customHeight="1">
      <c r="A36" s="710">
        <f t="shared" si="0"/>
        <v>1.1000000000000001</v>
      </c>
      <c r="B36" s="1569" t="s">
        <v>1149</v>
      </c>
      <c r="C36" s="1571">
        <v>17</v>
      </c>
    </row>
    <row r="37" spans="1:3" ht="24" customHeight="1">
      <c r="A37" s="581">
        <f t="shared" si="0"/>
        <v>1.1100000000000001</v>
      </c>
      <c r="B37" s="1569" t="s">
        <v>1150</v>
      </c>
      <c r="C37" s="1571">
        <v>18</v>
      </c>
    </row>
    <row r="38" spans="1:3" ht="24" customHeight="1">
      <c r="A38" s="581">
        <f t="shared" si="0"/>
        <v>1.1200000000000001</v>
      </c>
      <c r="B38" s="1569" t="s">
        <v>1151</v>
      </c>
      <c r="C38" s="1571">
        <f>+C37+1</f>
        <v>19</v>
      </c>
    </row>
    <row r="39" spans="1:3" ht="24" customHeight="1">
      <c r="A39" s="581">
        <f t="shared" si="0"/>
        <v>1.1300000000000001</v>
      </c>
      <c r="B39" s="1569" t="s">
        <v>1152</v>
      </c>
      <c r="C39" s="1571">
        <f t="shared" ref="C39:C40" si="1">+C38+1</f>
        <v>20</v>
      </c>
    </row>
    <row r="40" spans="1:3" ht="24" customHeight="1">
      <c r="A40" s="581">
        <f t="shared" si="0"/>
        <v>1.1400000000000001</v>
      </c>
      <c r="B40" s="1569" t="s">
        <v>1153</v>
      </c>
      <c r="C40" s="1571">
        <f t="shared" si="1"/>
        <v>21</v>
      </c>
    </row>
    <row r="41" spans="1:3" ht="24" customHeight="1">
      <c r="A41" s="581">
        <f t="shared" si="0"/>
        <v>1.1500000000000001</v>
      </c>
      <c r="B41" s="1569" t="s">
        <v>1154</v>
      </c>
      <c r="C41" s="1571">
        <v>21</v>
      </c>
    </row>
    <row r="42" spans="1:3" ht="24" customHeight="1">
      <c r="A42" s="581">
        <f t="shared" si="0"/>
        <v>1.1600000000000001</v>
      </c>
      <c r="B42" s="1569" t="s">
        <v>1155</v>
      </c>
      <c r="C42" s="1571">
        <v>22</v>
      </c>
    </row>
    <row r="43" spans="1:3" ht="18" customHeight="1">
      <c r="B43" s="71"/>
      <c r="C43" s="582"/>
    </row>
    <row r="44" spans="1:3" ht="15" customHeight="1">
      <c r="A44" s="1897">
        <v>2</v>
      </c>
      <c r="B44" s="1901" t="s">
        <v>1070</v>
      </c>
      <c r="C44" s="1570">
        <v>25</v>
      </c>
    </row>
    <row r="45" spans="1:3" ht="9" customHeight="1">
      <c r="A45" s="1897"/>
      <c r="B45" s="1901"/>
      <c r="C45" s="1903" t="s">
        <v>1</v>
      </c>
    </row>
    <row r="46" spans="1:3" ht="10.5" customHeight="1" thickBot="1">
      <c r="B46" s="1098"/>
      <c r="C46" s="1904"/>
    </row>
    <row r="47" spans="1:3" ht="16.5" customHeight="1">
      <c r="B47" s="575"/>
      <c r="C47" s="582"/>
    </row>
    <row r="48" spans="1:3" ht="15">
      <c r="A48" s="1898">
        <v>3</v>
      </c>
      <c r="B48" s="1901" t="s">
        <v>1071</v>
      </c>
      <c r="C48" s="1570">
        <v>98</v>
      </c>
    </row>
    <row r="49" spans="1:3" ht="9" customHeight="1">
      <c r="A49" s="1898"/>
      <c r="B49" s="1901"/>
      <c r="C49" s="1899" t="s">
        <v>441</v>
      </c>
    </row>
    <row r="50" spans="1:3" ht="10.5" customHeight="1">
      <c r="B50" s="577"/>
      <c r="C50" s="1900"/>
    </row>
    <row r="51" spans="1:3" ht="16.5" customHeight="1"/>
    <row r="52" spans="1:3" ht="15" customHeight="1">
      <c r="A52" s="1898">
        <v>4</v>
      </c>
      <c r="B52" s="1901" t="s">
        <v>442</v>
      </c>
      <c r="C52" s="1570">
        <v>132</v>
      </c>
    </row>
    <row r="53" spans="1:3" ht="9" customHeight="1">
      <c r="A53" s="1898"/>
      <c r="B53" s="1901"/>
      <c r="C53" s="1899" t="s">
        <v>220</v>
      </c>
    </row>
    <row r="54" spans="1:3" ht="10.5" customHeight="1">
      <c r="B54" s="577"/>
      <c r="C54" s="1900"/>
    </row>
    <row r="55" spans="1:3" ht="16.5" customHeight="1"/>
    <row r="56" spans="1:3" ht="15" customHeight="1">
      <c r="A56" s="1898">
        <v>5</v>
      </c>
      <c r="B56" s="1905" t="s">
        <v>1072</v>
      </c>
      <c r="C56" s="1570">
        <v>153</v>
      </c>
    </row>
    <row r="57" spans="1:3" ht="9" customHeight="1">
      <c r="A57" s="1898"/>
      <c r="B57" s="1905"/>
      <c r="C57" s="1899" t="s">
        <v>219</v>
      </c>
    </row>
    <row r="58" spans="1:3" ht="10.5" customHeight="1">
      <c r="B58" s="577"/>
      <c r="C58" s="1900"/>
    </row>
    <row r="59" spans="1:3" ht="16.5" customHeight="1"/>
    <row r="60" spans="1:3" ht="18.75" customHeight="1">
      <c r="A60" s="1902">
        <v>6</v>
      </c>
      <c r="B60" s="575" t="s">
        <v>1156</v>
      </c>
      <c r="C60" s="1896"/>
    </row>
    <row r="61" spans="1:3" ht="9.75" customHeight="1">
      <c r="A61" s="1902"/>
      <c r="B61" s="575"/>
      <c r="C61" s="1896"/>
    </row>
    <row r="62" spans="1:3" ht="10.5" customHeight="1">
      <c r="B62" s="577"/>
      <c r="C62" s="577"/>
    </row>
  </sheetData>
  <mergeCells count="15">
    <mergeCell ref="C23:C24"/>
    <mergeCell ref="C45:C46"/>
    <mergeCell ref="C49:C50"/>
    <mergeCell ref="C53:C54"/>
    <mergeCell ref="B56:B57"/>
    <mergeCell ref="C60:C61"/>
    <mergeCell ref="A44:A45"/>
    <mergeCell ref="A48:A49"/>
    <mergeCell ref="A52:A53"/>
    <mergeCell ref="A56:A57"/>
    <mergeCell ref="C57:C58"/>
    <mergeCell ref="B52:B53"/>
    <mergeCell ref="B48:B49"/>
    <mergeCell ref="B44:B45"/>
    <mergeCell ref="A60:A61"/>
  </mergeCells>
  <phoneticPr fontId="0" type="noConversion"/>
  <pageMargins left="0.70866141732283472" right="0.70866141732283472" top="0.74803149606299213" bottom="0.74803149606299213" header="0.31496062992125984" footer="0.31496062992125984"/>
  <pageSetup scale="7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2:A16"/>
  <sheetViews>
    <sheetView showGridLines="0" zoomScaleNormal="100" zoomScaleSheetLayoutView="70" workbookViewId="0">
      <selection activeCell="A57" sqref="A57"/>
    </sheetView>
  </sheetViews>
  <sheetFormatPr defaultRowHeight="12.75"/>
  <cols>
    <col min="1" max="1" width="95.42578125" customWidth="1"/>
  </cols>
  <sheetData>
    <row r="2" spans="1:1" ht="26.25" customHeight="1"/>
    <row r="3" spans="1:1" ht="26.25" customHeight="1">
      <c r="A3" s="84"/>
    </row>
    <row r="4" spans="1:1" ht="26.25" customHeight="1"/>
    <row r="5" spans="1:1" ht="26.25" customHeight="1"/>
    <row r="6" spans="1:1" ht="26.25" customHeight="1"/>
    <row r="7" spans="1:1" ht="26.25" customHeight="1">
      <c r="A7" s="571" t="s">
        <v>83</v>
      </c>
    </row>
    <row r="8" spans="1:1" ht="26.25" customHeight="1">
      <c r="A8" s="325"/>
    </row>
    <row r="9" spans="1:1" ht="26.25" customHeight="1">
      <c r="A9" s="325"/>
    </row>
    <row r="10" spans="1:1" ht="26.25" customHeight="1">
      <c r="A10" s="84"/>
    </row>
    <row r="12" spans="1:1" ht="48" customHeight="1">
      <c r="A12" s="85" t="s">
        <v>1157</v>
      </c>
    </row>
    <row r="13" spans="1:1" ht="66.75" customHeight="1">
      <c r="A13" s="85" t="s">
        <v>531</v>
      </c>
    </row>
    <row r="14" spans="1:1" ht="99.75" customHeight="1">
      <c r="A14" s="85" t="s">
        <v>1158</v>
      </c>
    </row>
    <row r="15" spans="1:1" ht="9" customHeight="1">
      <c r="A15" s="85"/>
    </row>
    <row r="16" spans="1:1" ht="24" customHeight="1">
      <c r="A16" s="85"/>
    </row>
  </sheetData>
  <phoneticPr fontId="0" type="noConversion"/>
  <pageMargins left="0.82677165354330717" right="0.55118110236220474" top="0.74803149606299213" bottom="0.74803149606299213" header="0.31496062992125984" footer="0.31496062992125984"/>
  <pageSetup scale="8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N36"/>
  <sheetViews>
    <sheetView showGridLines="0" zoomScaleNormal="100" zoomScaleSheetLayoutView="100" workbookViewId="0">
      <selection activeCell="A22" sqref="A22"/>
    </sheetView>
  </sheetViews>
  <sheetFormatPr defaultRowHeight="15"/>
  <cols>
    <col min="1" max="1" width="114" style="73" customWidth="1"/>
    <col min="2" max="2" width="9.140625" style="73"/>
    <col min="3" max="4" width="11.85546875" style="73" bestFit="1" customWidth="1"/>
    <col min="5" max="17" width="9.140625" style="73"/>
    <col min="18" max="18" width="8.7109375" style="73" customWidth="1"/>
    <col min="19" max="29" width="9.140625" style="73" hidden="1" customWidth="1"/>
    <col min="30" max="36" width="9.140625" style="73"/>
    <col min="37" max="37" width="8.42578125" style="73" customWidth="1"/>
    <col min="38" max="40" width="9.140625" style="73" hidden="1" customWidth="1"/>
    <col min="41" max="16384" width="9.140625" style="73"/>
  </cols>
  <sheetData>
    <row r="3" spans="1:6" ht="7.5" customHeight="1"/>
    <row r="4" spans="1:6" ht="12.75" customHeight="1"/>
    <row r="5" spans="1:6">
      <c r="C5" s="1796"/>
      <c r="D5" s="182"/>
    </row>
    <row r="6" spans="1:6">
      <c r="C6" s="182"/>
    </row>
    <row r="7" spans="1:6" ht="15.75">
      <c r="B7" s="44"/>
      <c r="C7" s="922"/>
      <c r="D7" s="43"/>
      <c r="E7" s="43"/>
      <c r="F7" s="1255"/>
    </row>
    <row r="8" spans="1:6" ht="18">
      <c r="A8" s="1795" t="s">
        <v>849</v>
      </c>
      <c r="B8" s="44"/>
      <c r="C8" s="922"/>
      <c r="D8" s="43"/>
      <c r="E8" s="44"/>
      <c r="F8" s="1255"/>
    </row>
    <row r="9" spans="1:6" ht="18">
      <c r="A9" s="1795"/>
      <c r="B9" s="44"/>
      <c r="C9" s="922"/>
      <c r="D9" s="43"/>
      <c r="E9" s="44"/>
      <c r="F9" s="1255"/>
    </row>
    <row r="10" spans="1:6" ht="18">
      <c r="A10" s="1795"/>
      <c r="B10" s="44"/>
      <c r="C10" s="922"/>
      <c r="D10" s="43"/>
      <c r="E10" s="44"/>
      <c r="F10" s="1255"/>
    </row>
    <row r="11" spans="1:6" ht="18">
      <c r="A11" s="1795"/>
      <c r="B11" s="44"/>
      <c r="C11" s="922"/>
      <c r="D11" s="43"/>
      <c r="E11" s="44"/>
      <c r="F11" s="1255"/>
    </row>
    <row r="12" spans="1:6" ht="18">
      <c r="A12" s="704"/>
      <c r="C12" s="182"/>
      <c r="E12" s="527"/>
    </row>
    <row r="13" spans="1:6" ht="93" customHeight="1">
      <c r="A13" s="1202" t="s">
        <v>1897</v>
      </c>
    </row>
    <row r="14" spans="1:6" ht="112.5" customHeight="1">
      <c r="A14" s="1202" t="s">
        <v>1868</v>
      </c>
    </row>
    <row r="15" spans="1:6" s="418" customFormat="1" ht="69.75" customHeight="1">
      <c r="A15" s="1202" t="s">
        <v>1869</v>
      </c>
    </row>
    <row r="16" spans="1:6" ht="111" customHeight="1">
      <c r="A16" s="1808" t="s">
        <v>1870</v>
      </c>
    </row>
    <row r="17" spans="1:1" ht="48.75" customHeight="1">
      <c r="A17" s="1809" t="s">
        <v>1871</v>
      </c>
    </row>
    <row r="18" spans="1:1" ht="16.5" customHeight="1">
      <c r="A18" s="1203"/>
    </row>
    <row r="19" spans="1:1" ht="13.5" customHeight="1">
      <c r="A19" s="1204"/>
    </row>
    <row r="20" spans="1:1">
      <c r="A20" s="1273"/>
    </row>
    <row r="23" spans="1:1" ht="18" customHeight="1">
      <c r="A23" s="1542"/>
    </row>
    <row r="26" spans="1:1">
      <c r="A26" s="1203"/>
    </row>
    <row r="27" spans="1:1">
      <c r="A27" s="1204"/>
    </row>
    <row r="28" spans="1:1">
      <c r="A28" s="1273"/>
    </row>
    <row r="29" spans="1:1">
      <c r="A29" s="1202"/>
    </row>
    <row r="36" ht="14.25" customHeight="1"/>
  </sheetData>
  <phoneticPr fontId="0" type="noConversion"/>
  <pageMargins left="0.7" right="0.7" top="0.75" bottom="0.75" header="0.3" footer="0.3"/>
  <pageSetup scale="9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pageSetUpPr fitToPage="1"/>
  </sheetPr>
  <dimension ref="E21"/>
  <sheetViews>
    <sheetView showGridLines="0" topLeftCell="A7" zoomScale="90" zoomScaleNormal="90" workbookViewId="0">
      <selection activeCell="C61" sqref="C61"/>
    </sheetView>
  </sheetViews>
  <sheetFormatPr defaultRowHeight="15"/>
  <cols>
    <col min="1" max="16384" width="9.140625" style="73"/>
  </cols>
  <sheetData>
    <row r="21" spans="5:5">
      <c r="E21" s="73" t="s">
        <v>662</v>
      </c>
    </row>
  </sheetData>
  <customSheetViews>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10"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4:D65"/>
  <sheetViews>
    <sheetView showGridLines="0" zoomScaleNormal="100" workbookViewId="0">
      <selection activeCell="B61" sqref="B61"/>
    </sheetView>
  </sheetViews>
  <sheetFormatPr defaultRowHeight="12.75"/>
  <cols>
    <col min="1" max="1" width="13.140625" customWidth="1"/>
    <col min="2" max="2" width="98" customWidth="1"/>
    <col min="3" max="3" width="16" customWidth="1"/>
  </cols>
  <sheetData>
    <row r="4" spans="1:3" ht="15">
      <c r="B4" s="575"/>
    </row>
    <row r="5" spans="1:3" ht="9.75" customHeight="1">
      <c r="B5" s="575"/>
    </row>
    <row r="6" spans="1:3" ht="9.75" customHeight="1">
      <c r="B6" s="575"/>
    </row>
    <row r="7" spans="1:3" ht="9.75" customHeight="1">
      <c r="B7" s="575"/>
    </row>
    <row r="8" spans="1:3" ht="9.75" customHeight="1">
      <c r="B8" s="575"/>
    </row>
    <row r="9" spans="1:3" ht="9.75" customHeight="1">
      <c r="B9" s="575"/>
    </row>
    <row r="10" spans="1:3" ht="9.75" customHeight="1">
      <c r="B10" s="575"/>
    </row>
    <row r="11" spans="1:3" ht="9.75" customHeight="1">
      <c r="B11" s="575"/>
    </row>
    <row r="12" spans="1:3" ht="9.75" customHeight="1">
      <c r="B12" s="575"/>
    </row>
    <row r="13" spans="1:3" ht="9.75" customHeight="1">
      <c r="B13" s="575"/>
    </row>
    <row r="14" spans="1:3" s="579" customFormat="1" ht="11.25" customHeight="1">
      <c r="B14" s="578"/>
    </row>
    <row r="15" spans="1:3" ht="15">
      <c r="A15" s="579"/>
      <c r="B15" s="623"/>
      <c r="C15" s="579"/>
    </row>
    <row r="16" spans="1:3" ht="11.25" customHeight="1">
      <c r="A16" s="579"/>
      <c r="B16" s="579"/>
      <c r="C16" s="579"/>
    </row>
    <row r="17" spans="1:3" ht="9.75" customHeight="1">
      <c r="A17" s="579"/>
      <c r="B17" s="579"/>
      <c r="C17" s="579"/>
    </row>
    <row r="18" spans="1:3" s="579" customFormat="1" ht="8.25" customHeight="1"/>
    <row r="19" spans="1:3" ht="16.5" customHeight="1">
      <c r="B19" s="575" t="s">
        <v>246</v>
      </c>
      <c r="C19" s="1907" t="s">
        <v>0</v>
      </c>
    </row>
    <row r="20" spans="1:3" ht="12" customHeight="1">
      <c r="A20" s="390"/>
      <c r="B20" s="628"/>
      <c r="C20" s="1908"/>
    </row>
    <row r="21" spans="1:3" s="579" customFormat="1" ht="9" customHeight="1">
      <c r="A21" s="390"/>
      <c r="B21" s="390"/>
      <c r="C21" s="627"/>
    </row>
    <row r="22" spans="1:3" s="579" customFormat="1" ht="9" customHeight="1">
      <c r="A22" s="390"/>
      <c r="B22" s="390"/>
      <c r="C22" s="627"/>
    </row>
    <row r="23" spans="1:3" s="579" customFormat="1" ht="9" customHeight="1">
      <c r="A23" s="390"/>
      <c r="B23" s="390"/>
      <c r="C23" s="627"/>
    </row>
    <row r="24" spans="1:3" s="579" customFormat="1" ht="9" customHeight="1">
      <c r="A24" s="390"/>
      <c r="B24" s="390"/>
      <c r="C24" s="627"/>
    </row>
    <row r="25" spans="1:3" ht="27" customHeight="1">
      <c r="A25" s="581">
        <v>1.01</v>
      </c>
      <c r="B25" s="1569" t="s">
        <v>1160</v>
      </c>
      <c r="C25" s="1571">
        <v>8</v>
      </c>
    </row>
    <row r="26" spans="1:3" ht="27" customHeight="1">
      <c r="A26" s="581">
        <f>+A25+0.01</f>
        <v>1.02</v>
      </c>
      <c r="B26" s="1569" t="s">
        <v>2065</v>
      </c>
      <c r="C26" s="1571">
        <v>9</v>
      </c>
    </row>
    <row r="27" spans="1:3" ht="27" customHeight="1">
      <c r="A27" s="581">
        <f t="shared" ref="A27:A28" si="0">+A26+0.01</f>
        <v>1.03</v>
      </c>
      <c r="B27" s="1569" t="s">
        <v>2066</v>
      </c>
      <c r="C27" s="1571">
        <v>10</v>
      </c>
    </row>
    <row r="28" spans="1:3" ht="27" customHeight="1">
      <c r="A28" s="581">
        <f t="shared" si="0"/>
        <v>1.04</v>
      </c>
      <c r="B28" s="1569" t="s">
        <v>2067</v>
      </c>
      <c r="C28" s="1571">
        <v>11</v>
      </c>
    </row>
    <row r="29" spans="1:3" ht="27" customHeight="1">
      <c r="A29" s="581">
        <f t="shared" ref="A29:A40" si="1">+A28+0.01</f>
        <v>1.05</v>
      </c>
      <c r="B29" s="1569" t="s">
        <v>2207</v>
      </c>
      <c r="C29" s="1571">
        <v>12</v>
      </c>
    </row>
    <row r="30" spans="1:3" ht="27" customHeight="1">
      <c r="A30" s="581">
        <f t="shared" si="1"/>
        <v>1.06</v>
      </c>
      <c r="B30" s="1569" t="s">
        <v>1942</v>
      </c>
      <c r="C30" s="1571">
        <v>13</v>
      </c>
    </row>
    <row r="31" spans="1:3" ht="27" customHeight="1">
      <c r="A31" s="581">
        <f t="shared" si="1"/>
        <v>1.07</v>
      </c>
      <c r="B31" s="709" t="s">
        <v>1146</v>
      </c>
      <c r="C31" s="1571">
        <v>14</v>
      </c>
    </row>
    <row r="32" spans="1:3" ht="27" customHeight="1">
      <c r="A32" s="581">
        <f t="shared" si="1"/>
        <v>1.08</v>
      </c>
      <c r="B32" s="629" t="s">
        <v>1067</v>
      </c>
      <c r="C32" s="1571">
        <v>15</v>
      </c>
    </row>
    <row r="33" spans="1:4" ht="27" customHeight="1">
      <c r="A33" s="581">
        <f t="shared" si="1"/>
        <v>1.0900000000000001</v>
      </c>
      <c r="B33" s="709" t="s">
        <v>2076</v>
      </c>
      <c r="C33" s="1571">
        <v>16</v>
      </c>
    </row>
    <row r="34" spans="1:4" ht="27" customHeight="1">
      <c r="A34" s="710">
        <f t="shared" si="1"/>
        <v>1.1000000000000001</v>
      </c>
      <c r="B34" s="709" t="s">
        <v>2069</v>
      </c>
      <c r="C34" s="1571">
        <v>17</v>
      </c>
    </row>
    <row r="35" spans="1:4" ht="27" customHeight="1">
      <c r="A35" s="581">
        <f t="shared" si="1"/>
        <v>1.1100000000000001</v>
      </c>
      <c r="B35" s="709" t="s">
        <v>2068</v>
      </c>
      <c r="C35" s="1571">
        <v>18</v>
      </c>
    </row>
    <row r="36" spans="1:4" ht="24.75" customHeight="1">
      <c r="A36" s="581">
        <f t="shared" si="1"/>
        <v>1.1200000000000001</v>
      </c>
      <c r="B36" s="709" t="s">
        <v>2070</v>
      </c>
      <c r="C36" s="1571">
        <v>19</v>
      </c>
    </row>
    <row r="37" spans="1:4" ht="27" customHeight="1">
      <c r="A37" s="581">
        <f t="shared" si="1"/>
        <v>1.1300000000000001</v>
      </c>
      <c r="B37" s="709" t="s">
        <v>2213</v>
      </c>
      <c r="C37" s="1571">
        <v>20</v>
      </c>
    </row>
    <row r="38" spans="1:4" ht="27" customHeight="1">
      <c r="A38" s="581">
        <f t="shared" si="1"/>
        <v>1.1400000000000001</v>
      </c>
      <c r="B38" s="709" t="s">
        <v>2077</v>
      </c>
      <c r="C38" s="1571">
        <v>21</v>
      </c>
    </row>
    <row r="39" spans="1:4" ht="27" customHeight="1">
      <c r="A39" s="581">
        <f t="shared" si="1"/>
        <v>1.1500000000000001</v>
      </c>
      <c r="B39" s="709" t="s">
        <v>2078</v>
      </c>
      <c r="C39" s="1571">
        <v>22</v>
      </c>
    </row>
    <row r="40" spans="1:4" ht="27" customHeight="1">
      <c r="A40" s="581">
        <f t="shared" si="1"/>
        <v>1.1600000000000001</v>
      </c>
      <c r="B40" s="709" t="s">
        <v>1159</v>
      </c>
      <c r="C40" s="1571">
        <v>22</v>
      </c>
    </row>
    <row r="41" spans="1:4" ht="27" customHeight="1">
      <c r="A41" s="581">
        <v>1.17</v>
      </c>
      <c r="B41" s="709" t="s">
        <v>2079</v>
      </c>
      <c r="C41" s="1571">
        <v>23</v>
      </c>
    </row>
    <row r="42" spans="1:4">
      <c r="A42" s="386"/>
      <c r="B42" s="386"/>
      <c r="C42" s="386"/>
    </row>
    <row r="43" spans="1:4">
      <c r="A43" s="390"/>
      <c r="B43" s="390"/>
      <c r="C43" s="1909"/>
      <c r="D43" s="579"/>
    </row>
    <row r="44" spans="1:4" ht="9.75" customHeight="1">
      <c r="A44" s="390"/>
      <c r="B44" s="390"/>
      <c r="C44" s="1909"/>
      <c r="D44" s="579"/>
    </row>
    <row r="45" spans="1:4" ht="19.5" customHeight="1">
      <c r="A45" s="579"/>
      <c r="B45" s="623"/>
      <c r="C45" s="624"/>
      <c r="D45" s="579"/>
    </row>
    <row r="46" spans="1:4" ht="15">
      <c r="A46" s="625"/>
      <c r="B46" s="623"/>
      <c r="C46" s="624"/>
      <c r="D46" s="579"/>
    </row>
    <row r="47" spans="1:4">
      <c r="A47" s="579"/>
      <c r="B47" s="579"/>
      <c r="C47" s="1906"/>
      <c r="D47" s="579"/>
    </row>
    <row r="48" spans="1:4" ht="9" customHeight="1">
      <c r="A48" s="579"/>
      <c r="B48" s="579"/>
      <c r="C48" s="1906"/>
      <c r="D48" s="579"/>
    </row>
    <row r="49" spans="1:4" ht="13.5" customHeight="1">
      <c r="A49" s="579"/>
      <c r="B49" s="579"/>
      <c r="C49" s="579"/>
      <c r="D49" s="579"/>
    </row>
    <row r="50" spans="1:4" ht="21" customHeight="1">
      <c r="A50" s="625"/>
      <c r="B50" s="626"/>
      <c r="C50" s="579"/>
      <c r="D50" s="579"/>
    </row>
    <row r="51" spans="1:4" ht="21" customHeight="1">
      <c r="A51" s="579"/>
      <c r="B51" s="579"/>
      <c r="C51" s="1906"/>
      <c r="D51" s="579"/>
    </row>
    <row r="52" spans="1:4" ht="9.75" customHeight="1">
      <c r="A52" s="579"/>
      <c r="B52" s="579"/>
      <c r="C52" s="1906"/>
      <c r="D52" s="579"/>
    </row>
    <row r="53" spans="1:4">
      <c r="A53" s="579"/>
      <c r="B53" s="579"/>
      <c r="C53" s="579"/>
      <c r="D53" s="579"/>
    </row>
    <row r="54" spans="1:4" ht="21" customHeight="1">
      <c r="A54" s="625"/>
      <c r="B54" s="626"/>
      <c r="C54" s="579"/>
      <c r="D54" s="579"/>
    </row>
    <row r="55" spans="1:4" ht="22.5" customHeight="1">
      <c r="A55" s="579"/>
      <c r="B55" s="579"/>
      <c r="C55" s="1906"/>
      <c r="D55" s="579"/>
    </row>
    <row r="56" spans="1:4" ht="9.75" customHeight="1">
      <c r="A56" s="579"/>
      <c r="B56" s="579"/>
      <c r="C56" s="1906"/>
      <c r="D56" s="579"/>
    </row>
    <row r="57" spans="1:4">
      <c r="A57" s="579"/>
      <c r="B57" s="579"/>
      <c r="C57" s="579"/>
      <c r="D57" s="579"/>
    </row>
    <row r="58" spans="1:4" ht="15">
      <c r="A58" s="625"/>
      <c r="B58" s="626"/>
      <c r="C58" s="579"/>
      <c r="D58" s="579"/>
    </row>
    <row r="59" spans="1:4">
      <c r="A59" s="579"/>
      <c r="B59" s="579"/>
      <c r="C59" s="579"/>
      <c r="D59" s="579"/>
    </row>
    <row r="60" spans="1:4" ht="9.75" customHeight="1">
      <c r="A60" s="579"/>
      <c r="B60" s="579"/>
      <c r="C60" s="579"/>
      <c r="D60" s="579"/>
    </row>
    <row r="61" spans="1:4" ht="15">
      <c r="A61" s="579"/>
      <c r="B61" s="626"/>
      <c r="C61" s="579"/>
      <c r="D61" s="579"/>
    </row>
    <row r="62" spans="1:4">
      <c r="A62" s="579"/>
      <c r="B62" s="579"/>
      <c r="C62" s="579"/>
      <c r="D62" s="579"/>
    </row>
    <row r="63" spans="1:4">
      <c r="A63" s="579"/>
      <c r="B63" s="579"/>
      <c r="C63" s="579"/>
      <c r="D63" s="579"/>
    </row>
    <row r="64" spans="1:4">
      <c r="A64" s="579"/>
      <c r="B64" s="579"/>
      <c r="C64" s="579"/>
      <c r="D64" s="579"/>
    </row>
    <row r="65" spans="1:4">
      <c r="A65" s="579"/>
      <c r="B65" s="579"/>
      <c r="C65" s="579"/>
      <c r="D65" s="579"/>
    </row>
  </sheetData>
  <mergeCells count="5">
    <mergeCell ref="C55:C56"/>
    <mergeCell ref="C19:C20"/>
    <mergeCell ref="C43:C44"/>
    <mergeCell ref="C47:C48"/>
    <mergeCell ref="C51:C52"/>
  </mergeCells>
  <phoneticPr fontId="0" type="noConversion"/>
  <pageMargins left="0.7" right="0.7" top="0.75" bottom="0.75" header="0.3" footer="0.3"/>
  <pageSetup scale="7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50"/>
  <sheetViews>
    <sheetView showGridLines="0" zoomScaleNormal="100" workbookViewId="0">
      <selection activeCell="C50" sqref="C50"/>
    </sheetView>
  </sheetViews>
  <sheetFormatPr defaultRowHeight="15"/>
  <cols>
    <col min="1" max="1" width="8.85546875" style="73" customWidth="1"/>
    <col min="2" max="2" width="6.140625" style="73" customWidth="1"/>
    <col min="3" max="3" width="20" style="73" customWidth="1"/>
    <col min="4" max="4" width="23.42578125" style="73" customWidth="1"/>
    <col min="5" max="5" width="19.28515625" style="73" customWidth="1"/>
    <col min="6" max="6" width="9.140625" style="73"/>
    <col min="7" max="7" width="11.5703125" style="73" customWidth="1"/>
    <col min="8" max="8" width="9.140625" style="73"/>
    <col min="9" max="9" width="13.7109375" style="73" bestFit="1" customWidth="1"/>
    <col min="10" max="16384" width="9.140625" style="73"/>
  </cols>
  <sheetData>
    <row r="1" spans="1:7" ht="18.75" customHeight="1"/>
    <row r="2" spans="1:7" ht="15.75" customHeight="1">
      <c r="A2" s="87" t="s">
        <v>663</v>
      </c>
      <c r="B2" s="87"/>
      <c r="C2" s="87"/>
      <c r="D2" s="7"/>
      <c r="E2" s="7"/>
      <c r="F2" s="486"/>
      <c r="G2" s="696">
        <v>8</v>
      </c>
    </row>
    <row r="13" spans="1:7">
      <c r="C13" s="428" t="s">
        <v>1073</v>
      </c>
    </row>
    <row r="14" spans="1:7">
      <c r="C14" s="181" t="s">
        <v>1160</v>
      </c>
    </row>
    <row r="15" spans="1:7" ht="15" customHeight="1">
      <c r="C15" s="73" t="s">
        <v>637</v>
      </c>
    </row>
    <row r="16" spans="1:7" ht="22.5" customHeight="1">
      <c r="C16" s="427" t="s">
        <v>247</v>
      </c>
      <c r="D16" s="931" t="s">
        <v>251</v>
      </c>
      <c r="E16" s="931" t="s">
        <v>466</v>
      </c>
    </row>
    <row r="17" spans="2:9" ht="16.5" customHeight="1">
      <c r="C17" s="711" t="s">
        <v>248</v>
      </c>
      <c r="D17" s="419">
        <v>313464.79999999993</v>
      </c>
      <c r="E17" s="723">
        <f>+D17/$D$20</f>
        <v>0.7509221688971679</v>
      </c>
    </row>
    <row r="18" spans="2:9" ht="16.5" customHeight="1">
      <c r="C18" s="711" t="s">
        <v>249</v>
      </c>
      <c r="D18" s="419">
        <v>81403.899999999994</v>
      </c>
      <c r="E18" s="723">
        <f>+D18/$D$20</f>
        <v>0.19500751964714436</v>
      </c>
    </row>
    <row r="19" spans="2:9">
      <c r="C19" s="711" t="s">
        <v>250</v>
      </c>
      <c r="D19" s="419">
        <v>22571.1</v>
      </c>
      <c r="E19" s="723">
        <f>+D19/$D$20</f>
        <v>5.4070311455687747E-2</v>
      </c>
    </row>
    <row r="20" spans="2:9">
      <c r="C20" s="80" t="s">
        <v>562</v>
      </c>
      <c r="D20" s="302">
        <v>417439.79999999993</v>
      </c>
      <c r="E20" s="1192">
        <f>SUM(E17:E19)</f>
        <v>1</v>
      </c>
    </row>
    <row r="21" spans="2:9" ht="15.75">
      <c r="C21" s="12" t="s">
        <v>536</v>
      </c>
    </row>
    <row r="22" spans="2:9" ht="15.75">
      <c r="C22" s="12" t="s">
        <v>517</v>
      </c>
    </row>
    <row r="23" spans="2:9" ht="15.75">
      <c r="C23" s="12" t="s">
        <v>518</v>
      </c>
    </row>
    <row r="24" spans="2:9" ht="15.75">
      <c r="C24" s="12" t="s">
        <v>519</v>
      </c>
    </row>
    <row r="25" spans="2:9" ht="15.75">
      <c r="C25" s="12" t="s">
        <v>772</v>
      </c>
    </row>
    <row r="26" spans="2:9" ht="15.75">
      <c r="C26" s="1127"/>
    </row>
    <row r="29" spans="2:9">
      <c r="C29" s="504" t="s">
        <v>1074</v>
      </c>
      <c r="I29" s="182"/>
    </row>
    <row r="30" spans="2:9">
      <c r="B30" s="504"/>
      <c r="C30" s="504" t="s">
        <v>397</v>
      </c>
      <c r="D30" s="504"/>
      <c r="E30" s="504"/>
      <c r="F30" s="504"/>
      <c r="G30" s="504"/>
    </row>
    <row r="31" spans="2:9">
      <c r="B31" s="504"/>
      <c r="C31" s="504" t="s">
        <v>2217</v>
      </c>
      <c r="D31" s="504"/>
      <c r="E31" s="504"/>
      <c r="F31" s="504"/>
      <c r="G31" s="504"/>
    </row>
    <row r="32" spans="2:9" ht="8.25" customHeight="1">
      <c r="B32" s="504"/>
      <c r="C32" s="504"/>
      <c r="D32" s="504"/>
      <c r="E32" s="504"/>
      <c r="F32" s="504"/>
      <c r="G32" s="504"/>
    </row>
    <row r="46" spans="3:3" ht="15.75">
      <c r="C46" s="12"/>
    </row>
    <row r="47" spans="3:3" ht="15.75">
      <c r="C47" s="12"/>
    </row>
    <row r="48" spans="3:3" ht="15.75">
      <c r="C48" s="12"/>
    </row>
    <row r="49" spans="3:3" ht="15.75">
      <c r="C49" s="12"/>
    </row>
    <row r="50" spans="3:3" ht="15.75">
      <c r="C50" s="12"/>
    </row>
  </sheetData>
  <phoneticPr fontId="0" type="noConversion"/>
  <pageMargins left="0.98425196850393704" right="0.98425196850393704" top="1.02" bottom="0.98425196850393704" header="0.51181102362204722" footer="0.51181102362204722"/>
  <pageSetup scale="8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9"/>
  <sheetViews>
    <sheetView zoomScaleNormal="100" workbookViewId="0">
      <selection activeCell="C44" sqref="C44"/>
    </sheetView>
  </sheetViews>
  <sheetFormatPr defaultRowHeight="12.75"/>
  <cols>
    <col min="1" max="1" width="4.140625" style="1364" customWidth="1"/>
    <col min="2" max="2" width="9.7109375" style="1364" customWidth="1"/>
    <col min="3" max="3" width="16.7109375" style="1364" customWidth="1"/>
    <col min="4" max="4" width="20.7109375" style="1364" customWidth="1"/>
    <col min="5" max="5" width="6.5703125" style="1364" customWidth="1"/>
    <col min="6" max="6" width="9.140625" style="1364"/>
    <col min="7" max="7" width="11.28515625" style="1364" bestFit="1" customWidth="1"/>
    <col min="8" max="8" width="9.140625" style="1364"/>
    <col min="9" max="9" width="12.85546875" style="1364" customWidth="1"/>
    <col min="10" max="10" width="14" style="1364" customWidth="1"/>
    <col min="11" max="11" width="8.140625" style="1364" customWidth="1"/>
    <col min="12" max="16384" width="9.140625" style="1364"/>
  </cols>
  <sheetData>
    <row r="2" spans="1:10" ht="15">
      <c r="A2" s="87" t="s">
        <v>663</v>
      </c>
      <c r="B2" s="88"/>
      <c r="C2" s="88"/>
      <c r="D2" s="89"/>
      <c r="E2" s="87"/>
      <c r="F2" s="87"/>
      <c r="G2" s="87"/>
      <c r="H2" s="87"/>
      <c r="I2" s="87"/>
      <c r="J2" s="87">
        <v>9</v>
      </c>
    </row>
    <row r="3" spans="1:10" ht="15">
      <c r="A3" s="1358"/>
      <c r="B3" s="1358"/>
      <c r="C3" s="1358"/>
      <c r="D3" s="1358"/>
      <c r="E3" s="1358"/>
      <c r="F3" s="1358"/>
    </row>
    <row r="4" spans="1:10" ht="15">
      <c r="A4" s="1358"/>
      <c r="B4" s="1358"/>
      <c r="C4" s="1358"/>
      <c r="D4" s="1358"/>
      <c r="E4" s="1358"/>
      <c r="F4" s="1358"/>
    </row>
    <row r="5" spans="1:10" ht="15">
      <c r="A5" s="1358"/>
      <c r="B5" s="1358"/>
      <c r="C5" s="1358"/>
      <c r="D5" s="1358"/>
      <c r="E5" s="1358"/>
      <c r="F5" s="1358"/>
    </row>
    <row r="6" spans="1:10" ht="15">
      <c r="A6" s="1358"/>
      <c r="B6" s="1358"/>
      <c r="C6" s="1358"/>
      <c r="D6" s="1358"/>
      <c r="E6" s="1358"/>
      <c r="F6" s="1358"/>
    </row>
    <row r="7" spans="1:10" ht="15">
      <c r="A7" s="1358"/>
      <c r="B7" s="1358"/>
      <c r="C7" s="1358"/>
      <c r="D7" s="1358"/>
      <c r="E7" s="1358"/>
      <c r="F7" s="1358"/>
    </row>
    <row r="8" spans="1:10" ht="15">
      <c r="A8" s="1358"/>
      <c r="B8" s="1358"/>
      <c r="C8" s="1358"/>
      <c r="D8" s="1358"/>
      <c r="E8" s="1358"/>
      <c r="F8" s="1358"/>
    </row>
    <row r="9" spans="1:10" ht="15">
      <c r="A9" s="1358"/>
      <c r="B9" s="1358"/>
      <c r="C9" s="1358"/>
      <c r="D9" s="1358"/>
      <c r="E9" s="1358"/>
      <c r="F9" s="1358"/>
    </row>
    <row r="10" spans="1:10" ht="15">
      <c r="A10" s="1358"/>
      <c r="B10" s="1358"/>
      <c r="C10" s="1358"/>
      <c r="D10" s="1358"/>
      <c r="E10" s="1358"/>
      <c r="F10" s="1358"/>
    </row>
    <row r="11" spans="1:10" ht="15">
      <c r="A11" s="1358"/>
      <c r="B11" s="1358"/>
      <c r="C11" s="1358"/>
      <c r="D11" s="1358"/>
      <c r="E11" s="1358"/>
      <c r="F11" s="1358"/>
    </row>
    <row r="12" spans="1:10" ht="15">
      <c r="A12" s="1358"/>
      <c r="B12" s="1358"/>
      <c r="C12" s="1358"/>
      <c r="D12" s="1358"/>
      <c r="E12" s="1358"/>
      <c r="F12" s="1358"/>
    </row>
    <row r="13" spans="1:10" ht="15">
      <c r="A13" s="1358"/>
      <c r="B13" s="1358"/>
      <c r="C13" s="1358"/>
      <c r="D13" s="1358"/>
      <c r="E13" s="1358"/>
      <c r="F13" s="1358"/>
    </row>
    <row r="14" spans="1:10" ht="15">
      <c r="A14" s="1358"/>
      <c r="B14" s="1358"/>
      <c r="C14" s="1358"/>
      <c r="D14" s="1358"/>
      <c r="E14" s="1358"/>
      <c r="F14" s="1358"/>
    </row>
    <row r="15" spans="1:10" ht="15">
      <c r="A15" s="1358"/>
      <c r="B15" s="1358"/>
      <c r="C15" s="1358"/>
      <c r="D15" s="1358"/>
      <c r="E15" s="1358"/>
      <c r="F15" s="1358"/>
    </row>
    <row r="16" spans="1:10" ht="15">
      <c r="A16" s="1358"/>
      <c r="B16" s="1358"/>
      <c r="C16" s="1358"/>
      <c r="D16" s="1358"/>
      <c r="E16" s="1358"/>
      <c r="F16" s="1358"/>
    </row>
    <row r="17" spans="1:7" ht="15">
      <c r="A17" s="1358"/>
      <c r="B17" s="1358"/>
      <c r="C17" s="1358"/>
      <c r="D17" s="1358"/>
      <c r="E17" s="1358"/>
      <c r="F17" s="1358"/>
    </row>
    <row r="18" spans="1:7" ht="15.75">
      <c r="A18" s="1358"/>
      <c r="B18" s="1428" t="s">
        <v>1075</v>
      </c>
      <c r="C18" s="1358"/>
      <c r="D18" s="1358"/>
      <c r="E18" s="1358"/>
      <c r="F18" s="1358"/>
    </row>
    <row r="19" spans="1:7" ht="15.75">
      <c r="A19" s="1358"/>
      <c r="B19" s="1428" t="s">
        <v>1013</v>
      </c>
      <c r="C19" s="1358"/>
      <c r="D19" s="1358"/>
      <c r="E19" s="1358"/>
      <c r="F19" s="1358"/>
    </row>
    <row r="20" spans="1:7" ht="15.75">
      <c r="A20" s="1358"/>
      <c r="B20" s="1428" t="s">
        <v>1943</v>
      </c>
      <c r="C20" s="1358"/>
      <c r="D20" s="1358"/>
      <c r="E20" s="1429"/>
      <c r="F20" s="1358"/>
    </row>
    <row r="21" spans="1:7" ht="15.75">
      <c r="A21" s="1358"/>
      <c r="B21" s="1260" t="s">
        <v>637</v>
      </c>
      <c r="C21" s="1358"/>
      <c r="D21" s="1358"/>
      <c r="E21" s="1358"/>
      <c r="F21" s="1358"/>
    </row>
    <row r="22" spans="1:7" ht="33" customHeight="1">
      <c r="A22" s="1358"/>
      <c r="B22" s="1427" t="s">
        <v>1843</v>
      </c>
      <c r="C22" s="1427" t="s">
        <v>404</v>
      </c>
      <c r="D22" s="1426" t="s">
        <v>733</v>
      </c>
      <c r="E22" s="1427" t="s">
        <v>569</v>
      </c>
      <c r="F22" s="1358"/>
    </row>
    <row r="23" spans="1:7" ht="15">
      <c r="A23" s="1358"/>
      <c r="B23" s="1279">
        <v>2005</v>
      </c>
      <c r="C23" s="1433">
        <v>82174.19</v>
      </c>
      <c r="D23" s="1433">
        <v>158539</v>
      </c>
      <c r="E23" s="1433">
        <v>51.832161171699077</v>
      </c>
      <c r="F23" s="1430"/>
    </row>
    <row r="24" spans="1:7" ht="15">
      <c r="A24" s="1358"/>
      <c r="B24" s="1279">
        <v>2006</v>
      </c>
      <c r="C24" s="1433">
        <v>110622.12</v>
      </c>
      <c r="D24" s="1433">
        <v>188931.90000000002</v>
      </c>
      <c r="E24" s="1433">
        <v>58.551319284885182</v>
      </c>
      <c r="F24" s="1430"/>
    </row>
    <row r="25" spans="1:7" ht="15">
      <c r="A25" s="1358"/>
      <c r="B25" s="1279">
        <v>2007</v>
      </c>
      <c r="C25" s="1433">
        <v>147260.79</v>
      </c>
      <c r="D25" s="1433">
        <v>236006.7</v>
      </c>
      <c r="E25" s="1433">
        <v>62.396868393990509</v>
      </c>
      <c r="F25" s="1430"/>
    </row>
    <row r="26" spans="1:7" ht="15">
      <c r="A26" s="1358"/>
      <c r="B26" s="1279">
        <v>2008</v>
      </c>
      <c r="C26" s="1433">
        <v>160284.42000000001</v>
      </c>
      <c r="D26" s="1433">
        <v>246894.80000000002</v>
      </c>
      <c r="E26" s="1433">
        <v>64.920127924929972</v>
      </c>
      <c r="F26" s="1430"/>
    </row>
    <row r="27" spans="1:7" ht="15">
      <c r="A27" s="1358"/>
      <c r="B27" s="1279">
        <v>2009</v>
      </c>
      <c r="C27" s="1433">
        <v>170735.95251281999</v>
      </c>
      <c r="D27" s="1433">
        <v>226213.1</v>
      </c>
      <c r="E27" s="1433">
        <v>75.475714055826117</v>
      </c>
      <c r="F27" s="1431"/>
    </row>
    <row r="28" spans="1:7" ht="15">
      <c r="A28" s="1358"/>
      <c r="B28" s="1279">
        <v>2010</v>
      </c>
      <c r="C28" s="1433">
        <v>183839.94696459998</v>
      </c>
      <c r="D28" s="1433">
        <v>255085.10000000003</v>
      </c>
      <c r="E28" s="1433">
        <v>72.070045237687324</v>
      </c>
      <c r="F28" s="1431"/>
    </row>
    <row r="29" spans="1:7" ht="15.75">
      <c r="A29" s="1358"/>
      <c r="B29" s="1434">
        <v>2011</v>
      </c>
      <c r="C29" s="1435">
        <v>206141.1</v>
      </c>
      <c r="D29" s="1435">
        <v>280457.00000000006</v>
      </c>
      <c r="E29" s="1433">
        <v>73.501855899478343</v>
      </c>
      <c r="F29" s="1432"/>
    </row>
    <row r="30" spans="1:7" ht="15.75">
      <c r="A30" s="1358"/>
      <c r="B30" s="1279">
        <v>2012</v>
      </c>
      <c r="C30" s="1435">
        <v>248751.21348599999</v>
      </c>
      <c r="D30" s="1433">
        <v>318558.73226105998</v>
      </c>
      <c r="E30" s="1433">
        <v>78.086452604961877</v>
      </c>
      <c r="F30" s="1432"/>
      <c r="G30" s="1503"/>
    </row>
    <row r="31" spans="1:7" ht="15.75">
      <c r="A31" s="1358"/>
      <c r="B31" s="1434">
        <v>2013</v>
      </c>
      <c r="C31" s="1435">
        <v>285371.25244162005</v>
      </c>
      <c r="D31" s="1433">
        <v>369413</v>
      </c>
      <c r="E31" s="1433">
        <v>77.24992148127437</v>
      </c>
      <c r="F31" s="1432"/>
    </row>
    <row r="32" spans="1:7" ht="15.75">
      <c r="A32" s="1358"/>
      <c r="B32" s="1279">
        <v>2014</v>
      </c>
      <c r="C32" s="1435">
        <v>313504.65940420999</v>
      </c>
      <c r="D32" s="1433">
        <v>417439.79999999993</v>
      </c>
      <c r="E32" s="1433">
        <v>75.101765429221174</v>
      </c>
      <c r="F32" s="1432"/>
    </row>
    <row r="33" spans="1:6" ht="13.5" customHeight="1" thickBot="1">
      <c r="A33" s="1358"/>
      <c r="B33" s="1017"/>
      <c r="C33" s="1017"/>
      <c r="D33" s="1018"/>
      <c r="E33" s="1017"/>
      <c r="F33" s="1358"/>
    </row>
    <row r="34" spans="1:6" ht="15.75" thickTop="1">
      <c r="A34" s="1358"/>
      <c r="B34" s="1358" t="s">
        <v>1264</v>
      </c>
      <c r="C34" s="1436"/>
      <c r="D34" s="1436"/>
      <c r="E34" s="1358"/>
      <c r="F34" s="1358"/>
    </row>
    <row r="35" spans="1:6" ht="15">
      <c r="A35" s="1358"/>
      <c r="B35" s="1358" t="s">
        <v>2189</v>
      </c>
      <c r="C35" s="1436"/>
      <c r="D35" s="1436"/>
      <c r="E35" s="1358"/>
      <c r="F35" s="1358"/>
    </row>
    <row r="36" spans="1:6" ht="15">
      <c r="A36" s="1358"/>
      <c r="B36" s="1358" t="s">
        <v>1076</v>
      </c>
      <c r="C36" s="1436"/>
      <c r="D36" s="1436"/>
      <c r="E36" s="1358"/>
      <c r="F36" s="1358"/>
    </row>
    <row r="37" spans="1:6" ht="15">
      <c r="A37" s="1358"/>
      <c r="B37" s="1359" t="s">
        <v>682</v>
      </c>
      <c r="C37" s="1358"/>
      <c r="D37" s="1358"/>
      <c r="E37" s="1358"/>
      <c r="F37" s="1358"/>
    </row>
    <row r="38" spans="1:6" ht="15" customHeight="1"/>
    <row r="39" spans="1:6" ht="15" customHeight="1"/>
    <row r="40" spans="1:6" ht="15" customHeight="1"/>
    <row r="41" spans="1:6" ht="15" customHeight="1"/>
    <row r="42" spans="1:6" ht="15" customHeight="1"/>
    <row r="43" spans="1:6" ht="15" customHeight="1"/>
    <row r="44" spans="1:6" ht="15" customHeight="1"/>
    <row r="45" spans="1:6" ht="15" customHeight="1"/>
    <row r="46" spans="1:6" ht="15" customHeight="1"/>
    <row r="47" spans="1:6" ht="15" customHeight="1"/>
    <row r="48" spans="1:6" ht="15" customHeight="1"/>
    <row r="49" ht="15" customHeight="1"/>
  </sheetData>
  <pageMargins left="0.76" right="0.17" top="0.56999999999999995" bottom="0.15748031496062992" header="0.15748031496062992" footer="1.43"/>
  <pageSetup scale="85" fitToWidth="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40"/>
  <sheetViews>
    <sheetView showGridLines="0" zoomScaleNormal="100" zoomScaleSheetLayoutView="90" workbookViewId="0">
      <selection activeCell="A44" sqref="A44"/>
    </sheetView>
  </sheetViews>
  <sheetFormatPr defaultColWidth="11.42578125" defaultRowHeight="15"/>
  <cols>
    <col min="1" max="1" width="13.5703125" style="10" customWidth="1"/>
    <col min="2" max="2" width="21.140625" style="10" customWidth="1"/>
    <col min="3" max="3" width="20.140625" style="10" customWidth="1"/>
    <col min="4" max="4" width="18.28515625" style="10" customWidth="1"/>
    <col min="5" max="5" width="17.42578125" style="10" customWidth="1"/>
    <col min="6" max="6" width="19.7109375" style="10" customWidth="1"/>
    <col min="7" max="16384" width="11.42578125" style="10"/>
  </cols>
  <sheetData>
    <row r="1" spans="1:6" s="12" customFormat="1" ht="15.75">
      <c r="A1" s="87" t="s">
        <v>663</v>
      </c>
      <c r="B1" s="88"/>
      <c r="C1" s="88"/>
      <c r="D1" s="89"/>
      <c r="E1" s="89"/>
      <c r="F1" s="89">
        <v>10</v>
      </c>
    </row>
    <row r="15" spans="1:6" ht="15.75">
      <c r="A15" s="92" t="s">
        <v>1077</v>
      </c>
    </row>
    <row r="16" spans="1:6" ht="15.75">
      <c r="A16" s="92" t="s">
        <v>1883</v>
      </c>
    </row>
    <row r="17" spans="1:6" ht="15.75">
      <c r="A17" s="92" t="s">
        <v>1943</v>
      </c>
    </row>
    <row r="18" spans="1:6" ht="14.25" customHeight="1">
      <c r="A18" s="93" t="s">
        <v>637</v>
      </c>
    </row>
    <row r="19" spans="1:6">
      <c r="A19" s="1910" t="s">
        <v>843</v>
      </c>
      <c r="B19" s="1911" t="s">
        <v>405</v>
      </c>
      <c r="C19" s="1423" t="s">
        <v>913</v>
      </c>
      <c r="D19" s="1911" t="s">
        <v>569</v>
      </c>
    </row>
    <row r="20" spans="1:6" ht="15.75" customHeight="1">
      <c r="A20" s="1910"/>
      <c r="B20" s="1911"/>
      <c r="C20" s="1425" t="s">
        <v>912</v>
      </c>
      <c r="D20" s="1912" t="s">
        <v>569</v>
      </c>
    </row>
    <row r="21" spans="1:6" s="65" customFormat="1" ht="17.25" customHeight="1">
      <c r="A21" s="713">
        <v>2005</v>
      </c>
      <c r="B21" s="714">
        <v>82174.19</v>
      </c>
      <c r="C21" s="714">
        <v>1020002</v>
      </c>
      <c r="D21" s="714">
        <v>8.0562773406326649</v>
      </c>
      <c r="E21" s="1550"/>
      <c r="F21" s="715"/>
    </row>
    <row r="22" spans="1:6" s="65" customFormat="1" ht="17.25" customHeight="1">
      <c r="A22" s="713">
        <v>2006</v>
      </c>
      <c r="B22" s="714">
        <v>110622.12</v>
      </c>
      <c r="C22" s="714">
        <v>1189801.8999999999</v>
      </c>
      <c r="D22" s="714">
        <v>9.2975242349167537</v>
      </c>
      <c r="E22" s="1550"/>
      <c r="F22" s="715"/>
    </row>
    <row r="23" spans="1:6" s="65" customFormat="1" ht="17.25" customHeight="1">
      <c r="A23" s="713">
        <v>2007</v>
      </c>
      <c r="B23" s="714">
        <v>147260.79</v>
      </c>
      <c r="C23" s="714">
        <v>1364210.3</v>
      </c>
      <c r="D23" s="714">
        <v>10.794581304656621</v>
      </c>
      <c r="E23" s="1888"/>
      <c r="F23" s="715"/>
    </row>
    <row r="24" spans="1:6" s="65" customFormat="1" ht="17.25" customHeight="1">
      <c r="A24" s="711">
        <v>2008</v>
      </c>
      <c r="B24" s="714">
        <v>160284.42000000001</v>
      </c>
      <c r="C24" s="714">
        <v>1576162.8</v>
      </c>
      <c r="D24" s="714">
        <v>10.169280736736079</v>
      </c>
      <c r="E24" s="1181"/>
      <c r="F24" s="715"/>
    </row>
    <row r="25" spans="1:6" s="65" customFormat="1" ht="17.25" customHeight="1">
      <c r="A25" s="716">
        <v>2009</v>
      </c>
      <c r="B25" s="714">
        <v>170735.95251281999</v>
      </c>
      <c r="C25" s="714">
        <v>1678762.6</v>
      </c>
      <c r="D25" s="714">
        <v>10.170345259825302</v>
      </c>
      <c r="E25" s="1181"/>
      <c r="F25" s="715"/>
    </row>
    <row r="26" spans="1:6" s="65" customFormat="1" ht="17.25" customHeight="1">
      <c r="A26" s="711">
        <v>2010</v>
      </c>
      <c r="B26" s="714">
        <v>183839.94696459998</v>
      </c>
      <c r="C26" s="714">
        <v>1901896.7</v>
      </c>
      <c r="D26" s="714">
        <v>9.6661373335681162</v>
      </c>
      <c r="E26" s="1181"/>
      <c r="F26" s="715"/>
    </row>
    <row r="27" spans="1:6" s="65" customFormat="1" ht="17.25" customHeight="1">
      <c r="A27" s="711">
        <v>2011</v>
      </c>
      <c r="B27" s="714">
        <v>206141.1</v>
      </c>
      <c r="C27" s="714">
        <v>2119301.7999999998</v>
      </c>
      <c r="D27" s="714">
        <v>9.7268402263424694</v>
      </c>
      <c r="E27" s="1181"/>
      <c r="F27" s="715"/>
    </row>
    <row r="28" spans="1:6" s="65" customFormat="1" ht="17.25" customHeight="1">
      <c r="A28" s="711">
        <v>2012</v>
      </c>
      <c r="B28" s="714">
        <v>248751.21348599999</v>
      </c>
      <c r="C28" s="714">
        <v>2316783.7000000002</v>
      </c>
      <c r="D28" s="714">
        <v>10.736920045060744</v>
      </c>
      <c r="E28" s="1181"/>
      <c r="F28" s="715"/>
    </row>
    <row r="29" spans="1:6" s="65" customFormat="1" ht="17.25" customHeight="1">
      <c r="A29" s="711">
        <v>2013</v>
      </c>
      <c r="B29" s="714">
        <v>285371.25244162005</v>
      </c>
      <c r="C29" s="714">
        <v>2534067.7999999998</v>
      </c>
      <c r="D29" s="714">
        <v>11.261389787661564</v>
      </c>
      <c r="E29" s="1181"/>
      <c r="F29" s="715"/>
    </row>
    <row r="30" spans="1:6" s="65" customFormat="1" ht="17.25" customHeight="1">
      <c r="A30" s="711">
        <v>2014</v>
      </c>
      <c r="B30" s="714">
        <v>313504.65940420999</v>
      </c>
      <c r="C30" s="714">
        <v>2767265.4</v>
      </c>
      <c r="D30" s="714">
        <v>11.329041999520898</v>
      </c>
      <c r="E30" s="1181"/>
    </row>
    <row r="31" spans="1:6" s="22" customFormat="1" ht="14.25" customHeight="1">
      <c r="A31" s="20"/>
      <c r="B31" s="20"/>
      <c r="C31" s="20"/>
      <c r="D31" s="20"/>
    </row>
    <row r="32" spans="1:6">
      <c r="A32" s="1476" t="s">
        <v>1264</v>
      </c>
      <c r="B32" s="1108"/>
      <c r="C32" s="9"/>
      <c r="D32" s="9"/>
    </row>
    <row r="33" spans="1:4">
      <c r="A33" s="10" t="s">
        <v>2189</v>
      </c>
      <c r="B33" s="1108"/>
      <c r="C33" s="9"/>
      <c r="D33" s="9"/>
    </row>
    <row r="34" spans="1:4">
      <c r="A34" s="10" t="s">
        <v>1076</v>
      </c>
      <c r="B34" s="1108"/>
      <c r="C34" s="9"/>
      <c r="D34" s="9"/>
    </row>
    <row r="35" spans="1:4">
      <c r="A35" s="10" t="s">
        <v>2212</v>
      </c>
      <c r="B35" s="1108"/>
      <c r="C35" s="9"/>
      <c r="D35" s="9"/>
    </row>
    <row r="36" spans="1:4">
      <c r="A36" s="42" t="s">
        <v>455</v>
      </c>
      <c r="B36" s="542"/>
    </row>
    <row r="37" spans="1:4">
      <c r="A37" s="37"/>
    </row>
    <row r="38" spans="1:4">
      <c r="A38" s="1218"/>
    </row>
    <row r="39" spans="1:4">
      <c r="A39" s="12"/>
    </row>
    <row r="40" spans="1:4">
      <c r="A40" s="42"/>
    </row>
  </sheetData>
  <customSheetViews>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1"/>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2"/>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3"/>
      <headerFooter alignWithMargins="0"/>
    </customSheetView>
    <customSheetView guid="{51F1D52B-5D55-4FCC-809B-9B4CC86C88B9}" showGridLines="0">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19:A20"/>
    <mergeCell ref="B19:B20"/>
    <mergeCell ref="D19:D20"/>
  </mergeCells>
  <phoneticPr fontId="0" type="noConversion"/>
  <printOptions horizontalCentered="1" verticalCentered="1"/>
  <pageMargins left="0.62992125984251968" right="0.59055118110236227" top="0.15748031496062992" bottom="2.76" header="0" footer="2.88"/>
  <pageSetup scale="85" orientation="portrait" r:id="rId5"/>
  <headerFooter alignWithMargins="0"/>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zoomScaleNormal="100" workbookViewId="0">
      <selection activeCell="B43" sqref="B43"/>
    </sheetView>
  </sheetViews>
  <sheetFormatPr defaultColWidth="11.42578125" defaultRowHeight="15"/>
  <cols>
    <col min="1" max="1" width="13.85546875" style="10" customWidth="1"/>
    <col min="2" max="2" width="24.28515625" style="10" customWidth="1"/>
    <col min="3" max="3" width="12.7109375" style="10" customWidth="1"/>
    <col min="4" max="5" width="11.42578125" style="10"/>
    <col min="6" max="6" width="13" style="10" customWidth="1"/>
    <col min="7" max="16384" width="11.42578125" style="10"/>
  </cols>
  <sheetData>
    <row r="1" spans="1:6" s="1358" customFormat="1" ht="15.75">
      <c r="A1" s="87" t="s">
        <v>663</v>
      </c>
      <c r="B1" s="88"/>
      <c r="C1" s="89"/>
      <c r="D1" s="89"/>
      <c r="E1" s="89"/>
      <c r="F1" s="89">
        <v>11</v>
      </c>
    </row>
    <row r="14" spans="1:6" ht="15.75">
      <c r="A14" s="92" t="s">
        <v>1078</v>
      </c>
    </row>
    <row r="15" spans="1:6" ht="15.75">
      <c r="A15" s="92" t="s">
        <v>832</v>
      </c>
    </row>
    <row r="16" spans="1:6" ht="15.75">
      <c r="A16" s="92" t="s">
        <v>1936</v>
      </c>
    </row>
    <row r="17" spans="1:3" ht="14.25" customHeight="1">
      <c r="A17" s="93" t="s">
        <v>637</v>
      </c>
    </row>
    <row r="18" spans="1:3" ht="15" customHeight="1">
      <c r="A18" s="1910" t="s">
        <v>843</v>
      </c>
      <c r="B18" s="1911" t="s">
        <v>807</v>
      </c>
    </row>
    <row r="19" spans="1:3" ht="13.5" customHeight="1">
      <c r="A19" s="1910"/>
      <c r="B19" s="1911"/>
    </row>
    <row r="20" spans="1:3" s="65" customFormat="1" ht="17.25" customHeight="1">
      <c r="A20" s="1279" t="s">
        <v>833</v>
      </c>
      <c r="B20" s="714">
        <v>8495</v>
      </c>
      <c r="C20" s="715"/>
    </row>
    <row r="21" spans="1:3" s="65" customFormat="1" ht="17.25" customHeight="1">
      <c r="A21" s="1280" t="s">
        <v>835</v>
      </c>
      <c r="B21" s="1811">
        <v>10120</v>
      </c>
      <c r="C21" s="715"/>
    </row>
    <row r="22" spans="1:3" s="65" customFormat="1" ht="17.25" customHeight="1">
      <c r="A22" s="1329" t="s">
        <v>837</v>
      </c>
      <c r="B22" s="1811">
        <v>2244.4</v>
      </c>
      <c r="C22" s="715"/>
    </row>
    <row r="23" spans="1:3" s="65" customFormat="1" ht="17.25" customHeight="1">
      <c r="A23" s="1280" t="s">
        <v>838</v>
      </c>
      <c r="B23" s="1811">
        <v>1849.5</v>
      </c>
      <c r="C23" s="715"/>
    </row>
    <row r="24" spans="1:3" s="65" customFormat="1" ht="17.25" customHeight="1">
      <c r="A24" s="1280" t="s">
        <v>839</v>
      </c>
      <c r="B24" s="1811">
        <v>3399.5</v>
      </c>
      <c r="C24" s="715"/>
    </row>
    <row r="25" spans="1:3" s="65" customFormat="1" ht="17.25" customHeight="1">
      <c r="A25" s="1278" t="s">
        <v>840</v>
      </c>
      <c r="B25" s="1811">
        <v>13446.2</v>
      </c>
    </row>
    <row r="26" spans="1:3" s="65" customFormat="1" ht="21" customHeight="1">
      <c r="A26" s="1280" t="s">
        <v>924</v>
      </c>
      <c r="B26" s="1811">
        <v>4850.5</v>
      </c>
    </row>
    <row r="27" spans="1:3" s="65" customFormat="1" ht="19.5" customHeight="1">
      <c r="A27" s="1280" t="s">
        <v>1265</v>
      </c>
      <c r="B27" s="1811">
        <v>16530.100000000002</v>
      </c>
    </row>
    <row r="28" spans="1:3" s="22" customFormat="1" ht="14.25" customHeight="1">
      <c r="A28" s="20"/>
      <c r="B28" s="20"/>
    </row>
    <row r="29" spans="1:3">
      <c r="A29" s="1358" t="s">
        <v>1264</v>
      </c>
      <c r="B29" s="9"/>
    </row>
    <row r="30" spans="1:3">
      <c r="A30" s="42" t="s">
        <v>834</v>
      </c>
      <c r="B30" s="9"/>
    </row>
    <row r="31" spans="1:3">
      <c r="A31" s="42" t="s">
        <v>836</v>
      </c>
      <c r="B31" s="9"/>
    </row>
    <row r="32" spans="1:3">
      <c r="A32" s="42" t="s">
        <v>842</v>
      </c>
      <c r="B32" s="9"/>
    </row>
    <row r="33" spans="1:2">
      <c r="A33" s="42" t="s">
        <v>841</v>
      </c>
      <c r="B33" s="9"/>
    </row>
    <row r="34" spans="1:2">
      <c r="A34" s="42" t="s">
        <v>883</v>
      </c>
      <c r="B34" s="9"/>
    </row>
    <row r="35" spans="1:2">
      <c r="A35" s="42" t="s">
        <v>884</v>
      </c>
      <c r="B35" s="9"/>
    </row>
    <row r="36" spans="1:2">
      <c r="A36" s="42" t="s">
        <v>1079</v>
      </c>
      <c r="B36" s="9"/>
    </row>
    <row r="37" spans="1:2">
      <c r="A37" s="42" t="s">
        <v>1884</v>
      </c>
      <c r="B37" s="9"/>
    </row>
    <row r="38" spans="1:2">
      <c r="A38" s="42" t="s">
        <v>808</v>
      </c>
      <c r="B38" s="542"/>
    </row>
    <row r="39" spans="1:2">
      <c r="A39" s="1250"/>
    </row>
    <row r="40" spans="1:2">
      <c r="A40" s="1357"/>
    </row>
    <row r="41" spans="1:2">
      <c r="A41" s="1358"/>
    </row>
    <row r="42" spans="1:2">
      <c r="A42" s="1359"/>
    </row>
  </sheetData>
  <mergeCells count="2">
    <mergeCell ref="A18:A19"/>
    <mergeCell ref="B18:B19"/>
  </mergeCells>
  <pageMargins left="0.92" right="0.70866141732283472" top="0.82" bottom="2.6" header="0.31496062992125984" footer="0.31496062992125984"/>
  <pageSetup scale="9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zoomScaleNormal="100" workbookViewId="0">
      <selection activeCell="A51" sqref="A51"/>
    </sheetView>
  </sheetViews>
  <sheetFormatPr defaultColWidth="11.42578125" defaultRowHeight="15"/>
  <cols>
    <col min="1" max="1" width="39.7109375" style="10" customWidth="1"/>
    <col min="2" max="2" width="15.28515625" style="10" customWidth="1"/>
    <col min="3" max="3" width="9.5703125" style="10" customWidth="1"/>
    <col min="4" max="4" width="18" style="10" customWidth="1"/>
    <col min="5" max="5" width="17.42578125" style="10" customWidth="1"/>
    <col min="6" max="6" width="19.7109375" style="10" customWidth="1"/>
    <col min="7" max="16384" width="11.42578125" style="10"/>
  </cols>
  <sheetData>
    <row r="1" spans="1:6" s="12" customFormat="1" ht="15.75">
      <c r="A1" s="87" t="s">
        <v>663</v>
      </c>
      <c r="B1" s="87"/>
      <c r="C1" s="88"/>
      <c r="D1" s="88"/>
      <c r="E1" s="89">
        <v>12</v>
      </c>
      <c r="F1" s="310"/>
    </row>
    <row r="18" spans="1:5" ht="15.75">
      <c r="A18" s="92" t="s">
        <v>1938</v>
      </c>
      <c r="B18" s="92"/>
    </row>
    <row r="19" spans="1:5" ht="15.75">
      <c r="A19" s="92" t="s">
        <v>2208</v>
      </c>
      <c r="B19" s="92"/>
    </row>
    <row r="20" spans="1:5" ht="15.75">
      <c r="A20" s="92" t="s">
        <v>1944</v>
      </c>
      <c r="B20" s="92"/>
    </row>
    <row r="21" spans="1:5" ht="14.25" customHeight="1">
      <c r="A21" s="93" t="s">
        <v>637</v>
      </c>
      <c r="B21" s="93"/>
    </row>
    <row r="22" spans="1:5">
      <c r="A22" s="1910" t="s">
        <v>843</v>
      </c>
      <c r="B22" s="1911">
        <v>2012</v>
      </c>
      <c r="C22" s="1911">
        <v>2013</v>
      </c>
      <c r="D22" s="1911">
        <v>2014</v>
      </c>
      <c r="E22" s="1911" t="s">
        <v>197</v>
      </c>
    </row>
    <row r="23" spans="1:5" ht="15.75" customHeight="1">
      <c r="A23" s="1910"/>
      <c r="B23" s="1911" t="s">
        <v>912</v>
      </c>
      <c r="C23" s="1911"/>
      <c r="D23" s="1911" t="s">
        <v>912</v>
      </c>
      <c r="E23" s="1911" t="s">
        <v>912</v>
      </c>
    </row>
    <row r="24" spans="1:5" s="8" customFormat="1" ht="15.75" customHeight="1">
      <c r="A24" s="785" t="s">
        <v>646</v>
      </c>
      <c r="B24" s="714">
        <v>986.92423889999986</v>
      </c>
      <c r="C24" s="714">
        <v>7423.1</v>
      </c>
      <c r="D24" s="714">
        <v>6676.0999999999995</v>
      </c>
      <c r="E24" s="714">
        <v>15086.1242389</v>
      </c>
    </row>
    <row r="25" spans="1:5" s="8" customFormat="1" ht="15.75" customHeight="1">
      <c r="A25" s="785" t="s">
        <v>2204</v>
      </c>
      <c r="B25" s="1879">
        <v>0.04</v>
      </c>
      <c r="C25" s="714" t="s">
        <v>666</v>
      </c>
      <c r="D25" s="714">
        <v>3097.2</v>
      </c>
      <c r="E25" s="714">
        <v>3097.24</v>
      </c>
    </row>
    <row r="26" spans="1:5" s="65" customFormat="1" ht="17.25" customHeight="1">
      <c r="A26" s="785" t="s">
        <v>2206</v>
      </c>
      <c r="B26" s="713" t="s">
        <v>666</v>
      </c>
      <c r="C26" s="714">
        <v>2639.5206692999996</v>
      </c>
      <c r="D26" s="714">
        <v>873.89379359999998</v>
      </c>
      <c r="E26" s="714">
        <v>3513.4144628999993</v>
      </c>
    </row>
    <row r="27" spans="1:5" s="65" customFormat="1" ht="17.25" customHeight="1">
      <c r="A27" s="785" t="s">
        <v>1937</v>
      </c>
      <c r="B27" s="714" t="s">
        <v>666</v>
      </c>
      <c r="C27" s="714">
        <v>4844.9453905599994</v>
      </c>
      <c r="D27" s="714">
        <v>4801.0868799600003</v>
      </c>
      <c r="E27" s="714">
        <v>9646.0322705199997</v>
      </c>
    </row>
    <row r="28" spans="1:5" s="65" customFormat="1" ht="17.25" customHeight="1">
      <c r="A28" s="785" t="s">
        <v>2205</v>
      </c>
      <c r="B28" s="714">
        <v>10.695641310000001</v>
      </c>
      <c r="C28" s="714">
        <v>1424.8</v>
      </c>
      <c r="D28" s="714">
        <v>2009.3</v>
      </c>
      <c r="E28" s="714">
        <v>3444.7956413100001</v>
      </c>
    </row>
    <row r="29" spans="1:5" s="22" customFormat="1" ht="14.25" customHeight="1">
      <c r="A29" s="20"/>
      <c r="B29" s="20"/>
      <c r="C29" s="20"/>
      <c r="D29" s="20"/>
      <c r="E29" s="20"/>
    </row>
    <row r="30" spans="1:5" s="15" customFormat="1" ht="14.25" customHeight="1">
      <c r="A30" s="1702" t="s">
        <v>2203</v>
      </c>
      <c r="B30" s="1722"/>
      <c r="C30" s="1722"/>
      <c r="D30" s="1722"/>
      <c r="E30" s="1722"/>
    </row>
    <row r="31" spans="1:5" s="15" customFormat="1" ht="14.25" customHeight="1">
      <c r="A31" s="1702" t="s">
        <v>2211</v>
      </c>
      <c r="B31" s="1722"/>
      <c r="C31" s="1880"/>
      <c r="D31" s="1722"/>
      <c r="E31" s="1722"/>
    </row>
    <row r="32" spans="1:5">
      <c r="A32" s="42" t="s">
        <v>808</v>
      </c>
      <c r="B32" s="42"/>
      <c r="C32" s="1880"/>
      <c r="D32" s="1681"/>
      <c r="E32" s="1681"/>
    </row>
    <row r="33" spans="1:5">
      <c r="A33" s="37"/>
      <c r="B33" s="37"/>
      <c r="C33" s="1681"/>
      <c r="D33" s="1681"/>
      <c r="E33" s="1681"/>
    </row>
    <row r="34" spans="1:5">
      <c r="A34" s="1218"/>
      <c r="B34" s="1218"/>
      <c r="C34" s="1681"/>
      <c r="D34" s="1681"/>
      <c r="E34" s="1681"/>
    </row>
    <row r="35" spans="1:5">
      <c r="A35" s="12"/>
      <c r="B35" s="12"/>
      <c r="C35" s="1681"/>
      <c r="D35" s="1681"/>
      <c r="E35" s="1681"/>
    </row>
    <row r="36" spans="1:5">
      <c r="A36" s="42"/>
      <c r="B36" s="42"/>
      <c r="C36" s="1681"/>
      <c r="D36" s="1681"/>
      <c r="E36" s="1681"/>
    </row>
  </sheetData>
  <mergeCells count="5">
    <mergeCell ref="A22:A23"/>
    <mergeCell ref="C22:C23"/>
    <mergeCell ref="D22:D23"/>
    <mergeCell ref="B22:B23"/>
    <mergeCell ref="E22:E23"/>
  </mergeCells>
  <pageMargins left="0.7" right="0.7" top="0.75" bottom="0.75" header="0.3" footer="0.3"/>
  <pageSetup scale="9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showGridLines="0" zoomScaleNormal="100" workbookViewId="0">
      <selection activeCell="A36" sqref="A36:F36"/>
    </sheetView>
  </sheetViews>
  <sheetFormatPr defaultRowHeight="12.75"/>
  <cols>
    <col min="1" max="1" width="51" style="71" customWidth="1"/>
    <col min="2" max="2" width="9.28515625" style="71" bestFit="1" customWidth="1"/>
    <col min="3" max="3" width="10.140625" style="71" customWidth="1"/>
    <col min="4" max="4" width="9.42578125" style="71" customWidth="1"/>
    <col min="5" max="5" width="10" style="71" customWidth="1"/>
    <col min="6" max="6" width="9.42578125" style="71" customWidth="1"/>
    <col min="7" max="7" width="9.28515625" style="71" bestFit="1" customWidth="1"/>
    <col min="8" max="8" width="9.140625" style="71" customWidth="1"/>
    <col min="9" max="9" width="9.5703125" style="71" customWidth="1"/>
    <col min="10" max="10" width="10.7109375" style="71" customWidth="1"/>
    <col min="11" max="11" width="10.28515625" style="71" customWidth="1"/>
    <col min="12" max="12" width="10.42578125" style="71" customWidth="1"/>
    <col min="13" max="13" width="10.5703125" style="71" customWidth="1"/>
    <col min="14" max="14" width="11.140625" style="71" customWidth="1"/>
    <col min="15" max="16384" width="9.140625" style="71"/>
  </cols>
  <sheetData>
    <row r="1" spans="1:14" ht="13.5" customHeight="1"/>
    <row r="2" spans="1:14" ht="15" customHeight="1">
      <c r="A2" s="87" t="s">
        <v>663</v>
      </c>
      <c r="B2" s="7"/>
      <c r="C2" s="7"/>
      <c r="D2" s="7"/>
      <c r="E2" s="87"/>
      <c r="F2" s="87"/>
      <c r="G2" s="87"/>
      <c r="H2" s="87"/>
      <c r="I2" s="87"/>
      <c r="J2" s="87"/>
      <c r="K2" s="87"/>
      <c r="L2" s="87"/>
      <c r="M2" s="87"/>
      <c r="N2" s="87">
        <v>13</v>
      </c>
    </row>
    <row r="3" spans="1:14" ht="18" customHeight="1"/>
    <row r="4" spans="1:14" ht="18.75" customHeight="1"/>
    <row r="5" spans="1:14" ht="18.75" customHeight="1"/>
    <row r="6" spans="1:14" ht="15" customHeight="1"/>
    <row r="7" spans="1:14" ht="15">
      <c r="A7" s="1099" t="s">
        <v>1939</v>
      </c>
    </row>
    <row r="8" spans="1:14" ht="15">
      <c r="A8" s="508" t="s">
        <v>1161</v>
      </c>
      <c r="G8"/>
      <c r="H8"/>
      <c r="I8"/>
      <c r="J8"/>
      <c r="K8" s="1198"/>
      <c r="L8" s="1198"/>
      <c r="M8"/>
      <c r="N8"/>
    </row>
    <row r="9" spans="1:14" ht="15.75" thickBot="1">
      <c r="A9" s="1100" t="s">
        <v>637</v>
      </c>
      <c r="G9"/>
      <c r="H9"/>
      <c r="I9"/>
      <c r="J9"/>
      <c r="K9" s="1198"/>
      <c r="L9" s="1198"/>
      <c r="M9"/>
      <c r="N9"/>
    </row>
    <row r="10" spans="1:14" ht="18.75" thickTop="1" thickBot="1">
      <c r="A10" s="935" t="s">
        <v>559</v>
      </c>
      <c r="B10" s="937" t="s">
        <v>690</v>
      </c>
      <c r="C10" s="937" t="s">
        <v>689</v>
      </c>
      <c r="D10" s="937" t="s">
        <v>691</v>
      </c>
      <c r="E10" s="937" t="s">
        <v>692</v>
      </c>
      <c r="F10" s="937" t="s">
        <v>693</v>
      </c>
      <c r="G10" s="937" t="s">
        <v>694</v>
      </c>
      <c r="H10" s="937" t="s">
        <v>695</v>
      </c>
      <c r="I10" s="937" t="s">
        <v>1080</v>
      </c>
      <c r="J10" s="937" t="s">
        <v>613</v>
      </c>
      <c r="K10" s="937" t="s">
        <v>1081</v>
      </c>
      <c r="L10" s="937" t="s">
        <v>697</v>
      </c>
      <c r="M10" s="937" t="s">
        <v>1082</v>
      </c>
      <c r="N10" s="938" t="s">
        <v>699</v>
      </c>
    </row>
    <row r="11" spans="1:14" ht="26.25" customHeight="1" thickTop="1">
      <c r="A11" s="1546" t="s">
        <v>1267</v>
      </c>
      <c r="B11" s="1662">
        <v>209.78507053000013</v>
      </c>
      <c r="C11" s="1662">
        <v>167.97687636999993</v>
      </c>
      <c r="D11" s="1662">
        <v>233.50223316</v>
      </c>
      <c r="E11" s="1662">
        <v>177.5390140399999</v>
      </c>
      <c r="F11" s="1662">
        <v>170.69331058999998</v>
      </c>
      <c r="G11" s="1662">
        <v>171.68350076000019</v>
      </c>
      <c r="H11" s="1662">
        <v>230.46176076</v>
      </c>
      <c r="I11" s="1662">
        <v>201.1754514699999</v>
      </c>
      <c r="J11" s="1662">
        <v>190.26856334999999</v>
      </c>
      <c r="K11" s="1662">
        <v>189.63322817999995</v>
      </c>
      <c r="L11" s="1662">
        <v>171.87003843999997</v>
      </c>
      <c r="M11" s="1662">
        <v>165.525418413333</v>
      </c>
      <c r="N11" s="1662">
        <v>2280.1144660633327</v>
      </c>
    </row>
    <row r="12" spans="1:14" s="1545" customFormat="1" ht="21.75" customHeight="1">
      <c r="A12" s="1546" t="s">
        <v>1035</v>
      </c>
      <c r="B12" s="1662">
        <v>145.13183351100017</v>
      </c>
      <c r="C12" s="1662">
        <v>93.032800793999996</v>
      </c>
      <c r="D12" s="1662">
        <v>68.828003528999957</v>
      </c>
      <c r="E12" s="1662">
        <v>84.672159192000123</v>
      </c>
      <c r="F12" s="1662">
        <v>76.850285988000039</v>
      </c>
      <c r="G12" s="1662">
        <v>89.50787535000002</v>
      </c>
      <c r="H12" s="1662">
        <v>140.61263304600001</v>
      </c>
      <c r="I12" s="1662">
        <v>96.391315416000069</v>
      </c>
      <c r="J12" s="1662">
        <v>79.046372339999948</v>
      </c>
      <c r="K12" s="1662">
        <v>107.70167988900003</v>
      </c>
      <c r="L12" s="1662">
        <v>88.665981452999915</v>
      </c>
      <c r="M12" s="1662">
        <v>101.424287007</v>
      </c>
      <c r="N12" s="1662">
        <v>1171.8652275150002</v>
      </c>
    </row>
    <row r="13" spans="1:14" ht="19.5" customHeight="1">
      <c r="A13" s="1546" t="s">
        <v>1268</v>
      </c>
      <c r="B13" s="1662">
        <v>12.427782528000002</v>
      </c>
      <c r="C13" s="1662">
        <v>9.9212567119999999</v>
      </c>
      <c r="D13" s="1662">
        <v>3.8620413360000012</v>
      </c>
      <c r="E13" s="1662">
        <v>13.763518984000001</v>
      </c>
      <c r="F13" s="1662">
        <v>5.4062184560000004</v>
      </c>
      <c r="G13" s="1662">
        <v>4.7681007759999989</v>
      </c>
      <c r="H13" s="1662">
        <v>11.458958976</v>
      </c>
      <c r="I13" s="1662">
        <v>6.1391165759999993</v>
      </c>
      <c r="J13" s="1662">
        <v>7.5745243040000014</v>
      </c>
      <c r="K13" s="1662"/>
      <c r="L13" s="1662">
        <v>16.985148812000002</v>
      </c>
      <c r="M13" s="1662">
        <v>20.6004928906667</v>
      </c>
      <c r="N13" s="1662">
        <v>112.90716035066671</v>
      </c>
    </row>
    <row r="14" spans="1:14" s="1545" customFormat="1" ht="17.25" customHeight="1">
      <c r="A14" s="1546" t="s">
        <v>1036</v>
      </c>
      <c r="B14" s="1662">
        <v>1452.86463697</v>
      </c>
      <c r="C14" s="1662">
        <v>106.43665330000002</v>
      </c>
      <c r="D14" s="1662">
        <v>236.06760441</v>
      </c>
      <c r="E14" s="1662">
        <v>556.07897866999974</v>
      </c>
      <c r="F14" s="1662">
        <v>905.8292049600002</v>
      </c>
      <c r="G14" s="1662">
        <v>283.68334021999999</v>
      </c>
      <c r="H14" s="1662">
        <v>530.84065845999987</v>
      </c>
      <c r="I14" s="1662">
        <v>119.37119226000002</v>
      </c>
      <c r="J14" s="1662">
        <v>112.8157798</v>
      </c>
      <c r="K14" s="1662">
        <v>670.99370479999993</v>
      </c>
      <c r="L14" s="1662">
        <v>259.26206439000003</v>
      </c>
      <c r="M14" s="1662">
        <v>494.13680091999998</v>
      </c>
      <c r="N14" s="1662">
        <v>5728.3806191599997</v>
      </c>
    </row>
    <row r="15" spans="1:14" ht="32.25" customHeight="1">
      <c r="A15" s="1546" t="s">
        <v>1037</v>
      </c>
      <c r="B15" s="1662">
        <v>99.269013200000003</v>
      </c>
      <c r="C15" s="1662">
        <v>81.779796000000005</v>
      </c>
      <c r="D15" s="1662">
        <v>79.755939999999995</v>
      </c>
      <c r="E15" s="1662">
        <v>84.999043999999998</v>
      </c>
      <c r="F15" s="1662">
        <v>102.913642</v>
      </c>
      <c r="G15" s="1662">
        <v>84.052216000000001</v>
      </c>
      <c r="H15" s="1662">
        <v>97.800259999999994</v>
      </c>
      <c r="I15" s="1662">
        <v>83.054456000000002</v>
      </c>
      <c r="J15" s="1662">
        <v>77.24343854</v>
      </c>
      <c r="K15" s="1662">
        <v>102.38506906000001</v>
      </c>
      <c r="L15" s="1662">
        <v>87.718416000000005</v>
      </c>
      <c r="M15" s="1662">
        <v>99.590618660000004</v>
      </c>
      <c r="N15" s="1662">
        <v>1080.5619094599999</v>
      </c>
    </row>
    <row r="16" spans="1:14" s="1545" customFormat="1" ht="32.25" customHeight="1">
      <c r="A16" s="1546" t="s">
        <v>1038</v>
      </c>
      <c r="B16" s="1662">
        <v>-132.30000000000001</v>
      </c>
      <c r="C16" s="1662">
        <v>-182.20095333999998</v>
      </c>
      <c r="D16" s="1662">
        <v>-149.90171302764003</v>
      </c>
      <c r="E16" s="1662">
        <v>-195.86534442864999</v>
      </c>
      <c r="F16" s="1662">
        <v>-92.466192573599997</v>
      </c>
      <c r="G16" s="1662">
        <v>-105.6602954808</v>
      </c>
      <c r="H16" s="1662">
        <v>-220.456628018</v>
      </c>
      <c r="I16" s="1662">
        <v>-146.442696513675</v>
      </c>
      <c r="J16" s="1662">
        <v>-92.3</v>
      </c>
      <c r="K16" s="1662">
        <v>-84.435579742419989</v>
      </c>
      <c r="L16" s="1662">
        <v>-108.20211051115299</v>
      </c>
      <c r="M16" s="1662">
        <v>-103.795028165364</v>
      </c>
      <c r="N16" s="1662">
        <v>-1614.0265418013021</v>
      </c>
    </row>
    <row r="17" spans="1:14" ht="17.25" customHeight="1">
      <c r="A17" s="1546" t="s">
        <v>1269</v>
      </c>
      <c r="B17" s="1662">
        <v>38.572231868758031</v>
      </c>
      <c r="C17" s="1662">
        <v>41.848889213157932</v>
      </c>
      <c r="D17" s="1662">
        <v>39.764195831761967</v>
      </c>
      <c r="E17" s="1662">
        <v>37.035017475001105</v>
      </c>
      <c r="F17" s="1662">
        <v>38.568926797889532</v>
      </c>
      <c r="G17" s="1662">
        <v>36.768110950843422</v>
      </c>
      <c r="H17" s="1662">
        <v>38.219464054285879</v>
      </c>
      <c r="I17" s="1662">
        <v>36.939639392842665</v>
      </c>
      <c r="J17" s="1662">
        <v>37.796974902440247</v>
      </c>
      <c r="K17" s="1662">
        <v>25.021720515974621</v>
      </c>
      <c r="L17" s="1662">
        <v>35.771131647987538</v>
      </c>
      <c r="M17" s="1662">
        <v>11.5890694284329</v>
      </c>
      <c r="N17" s="1662">
        <v>417.89537207937582</v>
      </c>
    </row>
    <row r="18" spans="1:14" s="1545" customFormat="1" ht="20.25" customHeight="1">
      <c r="A18" s="1546" t="s">
        <v>1270</v>
      </c>
      <c r="B18" s="1662">
        <v>6.4</v>
      </c>
      <c r="C18" s="1662">
        <v>6.6805830000000004</v>
      </c>
      <c r="D18" s="1662">
        <v>13.1</v>
      </c>
      <c r="E18" s="1662">
        <v>6.2</v>
      </c>
      <c r="F18" s="1662">
        <v>6.21</v>
      </c>
      <c r="G18" s="1662">
        <v>6.298</v>
      </c>
      <c r="H18" s="1662">
        <v>6.2009999999999996</v>
      </c>
      <c r="I18" s="1662">
        <v>6.1210000000000004</v>
      </c>
      <c r="J18" s="1662">
        <v>5.9981460000000002</v>
      </c>
      <c r="K18" s="1662">
        <v>6.0473699999999999</v>
      </c>
      <c r="L18" s="1662">
        <v>6.0964349999999996</v>
      </c>
      <c r="M18" s="1662">
        <v>5.9928597777777703</v>
      </c>
      <c r="N18" s="1662">
        <v>81.345393777777772</v>
      </c>
    </row>
    <row r="19" spans="1:14" ht="17.25" customHeight="1">
      <c r="A19" s="1546" t="s">
        <v>1872</v>
      </c>
      <c r="B19" s="1662">
        <v>7.0909313802500105</v>
      </c>
      <c r="C19" s="1662">
        <v>6.4773040710000078</v>
      </c>
      <c r="D19" s="1662">
        <v>6.0172502810000017</v>
      </c>
      <c r="E19" s="1662">
        <v>7.056139482999999</v>
      </c>
      <c r="F19" s="1662">
        <v>6.570148503749996</v>
      </c>
      <c r="G19" s="1662">
        <v>7.2118332714999918</v>
      </c>
      <c r="H19" s="1662">
        <v>6.2649230950000003</v>
      </c>
      <c r="I19" s="1662">
        <v>7.6380590739999938</v>
      </c>
      <c r="J19" s="1662">
        <v>7.8303894465000221</v>
      </c>
      <c r="K19" s="1662">
        <v>5.6174872040000112</v>
      </c>
      <c r="L19" s="1662">
        <v>7.602762957499996</v>
      </c>
      <c r="M19" s="1662">
        <v>6.7892533803333199</v>
      </c>
      <c r="N19" s="1662">
        <v>82.166482147833349</v>
      </c>
    </row>
    <row r="20" spans="1:14" s="1545" customFormat="1" ht="18.75" customHeight="1">
      <c r="A20" s="1546" t="s">
        <v>1873</v>
      </c>
      <c r="B20" s="1662">
        <v>32.242833210000008</v>
      </c>
      <c r="C20" s="1662">
        <v>35.615141080000001</v>
      </c>
      <c r="D20" s="1662">
        <v>29.811937710000002</v>
      </c>
      <c r="E20" s="1662">
        <v>34.237045610000003</v>
      </c>
      <c r="F20" s="1662">
        <v>32.441755789999995</v>
      </c>
      <c r="G20" s="1662">
        <v>29.912692610000001</v>
      </c>
      <c r="H20" s="1662">
        <v>26.213094479999995</v>
      </c>
      <c r="I20" s="1662">
        <v>30.738967989999999</v>
      </c>
      <c r="J20" s="1662">
        <v>32.256828879999993</v>
      </c>
      <c r="K20" s="1662">
        <v>23.895249180000004</v>
      </c>
      <c r="L20" s="1662">
        <v>25.702310439999998</v>
      </c>
      <c r="M20" s="1662">
        <v>20.730277726666699</v>
      </c>
      <c r="N20" s="1662">
        <v>353.7981347066667</v>
      </c>
    </row>
    <row r="21" spans="1:14" ht="17.25" customHeight="1">
      <c r="A21" s="1546" t="s">
        <v>1039</v>
      </c>
      <c r="B21" s="1662">
        <v>20</v>
      </c>
      <c r="C21" s="1662">
        <v>24</v>
      </c>
      <c r="D21" s="1662">
        <v>20</v>
      </c>
      <c r="E21" s="1662">
        <v>25</v>
      </c>
      <c r="F21" s="1662">
        <v>19</v>
      </c>
      <c r="G21" s="1662">
        <v>23</v>
      </c>
      <c r="H21" s="1662">
        <v>16</v>
      </c>
      <c r="I21" s="1662">
        <v>17</v>
      </c>
      <c r="J21" s="1662">
        <v>17.03</v>
      </c>
      <c r="K21" s="1662">
        <v>14.38</v>
      </c>
      <c r="L21" s="1662">
        <v>18.132744604999999</v>
      </c>
      <c r="M21" s="1662">
        <v>11.4622222222223</v>
      </c>
      <c r="N21" s="1662">
        <v>225.00496682722229</v>
      </c>
    </row>
    <row r="22" spans="1:14" s="1545" customFormat="1" ht="17.25" customHeight="1">
      <c r="A22" s="1546" t="s">
        <v>1040</v>
      </c>
      <c r="B22" s="1662">
        <v>37.68106951</v>
      </c>
      <c r="C22" s="1662">
        <v>34.318210020000002</v>
      </c>
      <c r="D22" s="1662">
        <v>33.077451859999996</v>
      </c>
      <c r="E22" s="1662">
        <v>28.762934820000002</v>
      </c>
      <c r="F22" s="1662">
        <v>27.656932649999998</v>
      </c>
      <c r="G22" s="1662">
        <v>32.496415620000001</v>
      </c>
      <c r="H22" s="1662">
        <v>34.391400709999999</v>
      </c>
      <c r="I22" s="1662">
        <v>31.87459789</v>
      </c>
      <c r="J22" s="1662">
        <v>32.524720989999999</v>
      </c>
      <c r="K22" s="1662">
        <v>40.121015979999996</v>
      </c>
      <c r="L22" s="1662">
        <v>34.459638869999999</v>
      </c>
      <c r="M22" s="1662">
        <v>37.636709826666703</v>
      </c>
      <c r="N22" s="1662">
        <v>405.00109874666668</v>
      </c>
    </row>
    <row r="23" spans="1:14" ht="17.25" customHeight="1">
      <c r="A23" s="1546" t="s">
        <v>1271</v>
      </c>
      <c r="B23" s="1663">
        <v>1204.5165892837786</v>
      </c>
      <c r="C23" s="1663">
        <v>979.05924009911087</v>
      </c>
      <c r="D23" s="1662">
        <v>950.52949858688862</v>
      </c>
      <c r="E23" s="1662">
        <v>1024.0425124688891</v>
      </c>
      <c r="F23" s="1662">
        <v>959.13520388622237</v>
      </c>
      <c r="G23" s="1662">
        <v>947.0320331406665</v>
      </c>
      <c r="H23" s="1662">
        <v>917.0316491980002</v>
      </c>
      <c r="I23" s="1662">
        <v>1024.201888982222</v>
      </c>
      <c r="J23" s="1662">
        <v>978.94150890977744</v>
      </c>
      <c r="K23" s="1662">
        <v>944.7661891671105</v>
      </c>
      <c r="L23" s="1662">
        <v>1009.1953938500001</v>
      </c>
      <c r="M23" s="1662">
        <v>1052.4214977266665</v>
      </c>
      <c r="N23" s="1662">
        <v>11990.873205299333</v>
      </c>
    </row>
    <row r="24" spans="1:14" s="1545" customFormat="1" ht="17.25" customHeight="1">
      <c r="A24" s="1546" t="s">
        <v>1272</v>
      </c>
      <c r="B24" s="1663">
        <v>91.6</v>
      </c>
      <c r="C24" s="1663">
        <v>104.9</v>
      </c>
      <c r="D24" s="1662">
        <v>125.3</v>
      </c>
      <c r="E24" s="1662">
        <v>168.6</v>
      </c>
      <c r="F24" s="1662">
        <v>171.39980219689662</v>
      </c>
      <c r="G24" s="1662">
        <v>151.38</v>
      </c>
      <c r="H24" s="1662">
        <v>147.15227692920899</v>
      </c>
      <c r="I24" s="1662">
        <v>182.7155907636714</v>
      </c>
      <c r="J24" s="1662">
        <v>179.38</v>
      </c>
      <c r="K24" s="1662">
        <v>120.94171056250569</v>
      </c>
      <c r="L24" s="1662">
        <v>233.00443829633696</v>
      </c>
      <c r="M24" s="1662">
        <v>181.60530238500274</v>
      </c>
      <c r="N24" s="1662">
        <v>1857.9791211336224</v>
      </c>
    </row>
    <row r="25" spans="1:14" ht="17.25" customHeight="1">
      <c r="A25" s="1546" t="s">
        <v>1041</v>
      </c>
      <c r="B25" s="1663">
        <v>8.5</v>
      </c>
      <c r="C25" s="1889" t="s">
        <v>1275</v>
      </c>
      <c r="D25" s="1889" t="s">
        <v>1275</v>
      </c>
      <c r="E25" s="1889" t="s">
        <v>1275</v>
      </c>
      <c r="F25" s="1889" t="s">
        <v>1275</v>
      </c>
      <c r="G25" s="1889" t="s">
        <v>1275</v>
      </c>
      <c r="H25" s="1889" t="s">
        <v>1275</v>
      </c>
      <c r="I25" s="1889" t="s">
        <v>1275</v>
      </c>
      <c r="J25" s="1889" t="s">
        <v>1275</v>
      </c>
      <c r="K25" s="1889" t="s">
        <v>1275</v>
      </c>
      <c r="L25" s="1889" t="s">
        <v>1275</v>
      </c>
      <c r="M25" s="1889" t="s">
        <v>1275</v>
      </c>
      <c r="N25" s="1889">
        <v>8.5</v>
      </c>
    </row>
    <row r="26" spans="1:14" s="1545" customFormat="1" ht="21" customHeight="1">
      <c r="A26" s="1546" t="s">
        <v>1273</v>
      </c>
      <c r="B26" s="1663" t="s">
        <v>1275</v>
      </c>
      <c r="C26" s="1663">
        <v>-3.5547303343999834</v>
      </c>
      <c r="D26" s="1662">
        <v>-2.691332893599987</v>
      </c>
      <c r="E26" s="1662">
        <v>-2.8891407700999827</v>
      </c>
      <c r="F26" s="1663">
        <v>-4.1452997084999827</v>
      </c>
      <c r="G26" s="1663">
        <v>-2.9801889979999809</v>
      </c>
      <c r="H26" s="1663">
        <v>-3.2164607806999834</v>
      </c>
      <c r="I26" s="1663">
        <v>-2.9172107102999836</v>
      </c>
      <c r="J26" s="1663">
        <v>-2.6</v>
      </c>
      <c r="K26" s="1663">
        <v>-2.9020369377999904</v>
      </c>
      <c r="L26" s="1663">
        <v>-3.0091373292999863</v>
      </c>
      <c r="M26" s="1663">
        <v>-2.8821125596999826</v>
      </c>
      <c r="N26" s="1662">
        <v>-33.787651022399842</v>
      </c>
    </row>
    <row r="27" spans="1:14" ht="21" customHeight="1">
      <c r="A27" s="1546" t="s">
        <v>1274</v>
      </c>
      <c r="B27" s="1663" t="s">
        <v>1275</v>
      </c>
      <c r="C27" s="1663">
        <v>-22.628254846999884</v>
      </c>
      <c r="D27" s="1662">
        <v>-18.055757006999912</v>
      </c>
      <c r="E27" s="1662">
        <v>-20.513931030199885</v>
      </c>
      <c r="F27" s="1662">
        <v>-22.316441979199887</v>
      </c>
      <c r="G27" s="1662">
        <v>-21.625919222599983</v>
      </c>
      <c r="H27" s="1662">
        <v>-21.625919222599983</v>
      </c>
      <c r="I27" s="1662">
        <v>-23.673794107699869</v>
      </c>
      <c r="J27" s="1662">
        <v>-21.4</v>
      </c>
      <c r="K27" s="1662">
        <v>-27.961466472499847</v>
      </c>
      <c r="L27" s="1662">
        <v>-20.636314314699888</v>
      </c>
      <c r="M27" s="1662">
        <v>-30.821004333699822</v>
      </c>
      <c r="N27" s="1662">
        <v>-251.25880253719893</v>
      </c>
    </row>
    <row r="28" spans="1:14" ht="21" customHeight="1">
      <c r="A28" s="1546" t="s">
        <v>1886</v>
      </c>
      <c r="B28" s="1663" t="s">
        <v>1275</v>
      </c>
      <c r="C28" s="1663">
        <v>-0.6</v>
      </c>
      <c r="D28" s="1662">
        <v>-0.7</v>
      </c>
      <c r="E28" s="1662">
        <v>-1.1000000000000001</v>
      </c>
      <c r="F28" s="1662">
        <v>-0.71206369321428298</v>
      </c>
      <c r="G28" s="1662">
        <v>-0.74722203785713859</v>
      </c>
      <c r="H28" s="1662">
        <v>-1.0160714285714256</v>
      </c>
      <c r="I28" s="1662">
        <v>-0.94999770107142467</v>
      </c>
      <c r="J28" s="1662">
        <v>-0.89</v>
      </c>
      <c r="K28" s="1662">
        <v>-0.87796406321428222</v>
      </c>
      <c r="L28" s="1662">
        <v>-0.72491903821428139</v>
      </c>
      <c r="M28" s="1662">
        <v>-0.8974919038214253</v>
      </c>
      <c r="N28" s="1662">
        <v>-9.2157298659642599</v>
      </c>
    </row>
    <row r="29" spans="1:14" ht="21" customHeight="1" thickBot="1">
      <c r="A29" s="1546" t="s">
        <v>1042</v>
      </c>
      <c r="B29" s="1663">
        <v>61.1</v>
      </c>
      <c r="C29" s="1663">
        <v>53.5</v>
      </c>
      <c r="D29" s="1662">
        <v>52.6</v>
      </c>
      <c r="E29" s="1662">
        <v>57.7</v>
      </c>
      <c r="F29" s="1662">
        <v>63.811787933626199</v>
      </c>
      <c r="G29" s="1662">
        <v>54.5096084636345</v>
      </c>
      <c r="H29" s="1662">
        <v>55.4</v>
      </c>
      <c r="I29" s="1662">
        <v>56.571385633133396</v>
      </c>
      <c r="J29" s="1662">
        <v>54.7</v>
      </c>
      <c r="K29" s="1662">
        <v>53.81</v>
      </c>
      <c r="L29" s="1662">
        <v>58.328410085299303</v>
      </c>
      <c r="M29" s="1662">
        <v>56.26</v>
      </c>
      <c r="N29" s="1662">
        <v>678.29119211569332</v>
      </c>
    </row>
    <row r="30" spans="1:14" ht="16.5" customHeight="1" thickTop="1" thickBot="1">
      <c r="A30" s="935" t="s">
        <v>1043</v>
      </c>
      <c r="B30" s="1882">
        <v>3294.8819919917869</v>
      </c>
      <c r="C30" s="1882">
        <v>1536.5628121378693</v>
      </c>
      <c r="D30" s="1882">
        <v>1720.8673537764105</v>
      </c>
      <c r="E30" s="1882">
        <v>2085.3179485139403</v>
      </c>
      <c r="F30" s="1882">
        <v>2466.8472217978715</v>
      </c>
      <c r="G30" s="1882">
        <v>1791.2901014233876</v>
      </c>
      <c r="H30" s="1882">
        <v>2011.7330002586236</v>
      </c>
      <c r="I30" s="1882">
        <v>1725.9489624151231</v>
      </c>
      <c r="J30" s="1882">
        <v>1696.2172474627178</v>
      </c>
      <c r="K30" s="1882">
        <v>2189.1373773226564</v>
      </c>
      <c r="L30" s="1882">
        <v>1920.2224336537568</v>
      </c>
      <c r="M30" s="1882">
        <v>2127.3691734021836</v>
      </c>
      <c r="N30" s="1882">
        <v>24566.395624156321</v>
      </c>
    </row>
    <row r="31" spans="1:14" ht="15" customHeight="1" thickTop="1">
      <c r="A31" s="1547" t="s">
        <v>1321</v>
      </c>
      <c r="B31" s="630"/>
      <c r="C31"/>
      <c r="D31"/>
      <c r="E31"/>
      <c r="F31"/>
      <c r="G31"/>
      <c r="H31"/>
      <c r="I31"/>
      <c r="J31"/>
      <c r="K31" s="1198"/>
      <c r="L31" s="1198"/>
      <c r="M31"/>
      <c r="N31" s="1543"/>
    </row>
    <row r="32" spans="1:14" ht="14.25" customHeight="1">
      <c r="A32" s="1547" t="s">
        <v>1276</v>
      </c>
      <c r="B32"/>
      <c r="C32" s="1182"/>
      <c r="D32" s="1182"/>
      <c r="E32" s="1182"/>
      <c r="F32" s="1182"/>
      <c r="G32"/>
      <c r="H32"/>
      <c r="I32"/>
      <c r="J32"/>
      <c r="K32" s="1463"/>
      <c r="L32" s="1544"/>
      <c r="M32"/>
      <c r="N32"/>
    </row>
    <row r="33" spans="1:14" ht="20.25" customHeight="1">
      <c r="A33" s="1547" t="s">
        <v>11</v>
      </c>
      <c r="B33"/>
      <c r="C33"/>
      <c r="D33"/>
      <c r="E33"/>
      <c r="F33"/>
      <c r="G33"/>
      <c r="H33"/>
      <c r="I33"/>
      <c r="J33"/>
      <c r="K33" s="1198"/>
      <c r="L33" s="1198"/>
      <c r="M33"/>
      <c r="N33"/>
    </row>
    <row r="36" spans="1:14" ht="14.25">
      <c r="A36" s="1913"/>
      <c r="B36" s="1913"/>
      <c r="C36" s="1913"/>
      <c r="D36" s="1913"/>
      <c r="E36" s="1913"/>
      <c r="F36" s="1913"/>
    </row>
    <row r="37" spans="1:14" ht="14.25">
      <c r="A37" s="1914"/>
      <c r="B37" s="1914"/>
      <c r="C37" s="1914"/>
      <c r="D37" s="1914"/>
      <c r="E37" s="1914"/>
      <c r="F37" s="1914"/>
    </row>
  </sheetData>
  <mergeCells count="2">
    <mergeCell ref="A36:F36"/>
    <mergeCell ref="A37:F37"/>
  </mergeCells>
  <pageMargins left="0.39" right="0.15748031496062992" top="0.74803149606299213" bottom="0.74803149606299213" header="0.31496062992125984" footer="0.31496062992125984"/>
  <pageSetup scale="7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4"/>
  <sheetViews>
    <sheetView showGridLines="0" zoomScaleNormal="100" workbookViewId="0">
      <selection activeCell="A79" sqref="A79"/>
    </sheetView>
  </sheetViews>
  <sheetFormatPr defaultRowHeight="12.75"/>
  <cols>
    <col min="1" max="1" width="61.7109375" customWidth="1"/>
    <col min="2" max="2" width="15.7109375" customWidth="1"/>
    <col min="3" max="3" width="17.140625" style="1545" customWidth="1"/>
    <col min="5" max="5" width="14" bestFit="1" customWidth="1"/>
  </cols>
  <sheetData>
    <row r="2" spans="1:6" ht="14.25" customHeight="1">
      <c r="A2" s="87" t="s">
        <v>663</v>
      </c>
      <c r="B2" s="87"/>
      <c r="C2" s="87"/>
      <c r="D2" s="87"/>
      <c r="E2" s="87"/>
      <c r="F2" s="87">
        <v>14</v>
      </c>
    </row>
    <row r="11" spans="1:6" ht="15">
      <c r="A11" s="1099" t="s">
        <v>1086</v>
      </c>
    </row>
    <row r="12" spans="1:6" ht="15">
      <c r="A12" s="1794" t="s">
        <v>2075</v>
      </c>
    </row>
    <row r="13" spans="1:6" ht="15">
      <c r="A13" s="1794" t="s">
        <v>1947</v>
      </c>
    </row>
    <row r="14" spans="1:6" ht="15.75" thickBot="1">
      <c r="A14" s="1100" t="s">
        <v>637</v>
      </c>
    </row>
    <row r="15" spans="1:6" ht="16.5" thickTop="1" thickBot="1">
      <c r="A15" s="935" t="s">
        <v>559</v>
      </c>
      <c r="B15" s="938">
        <v>2013</v>
      </c>
      <c r="C15" s="938">
        <v>2014</v>
      </c>
    </row>
    <row r="16" spans="1:6" ht="15.75" thickTop="1">
      <c r="A16" s="523" t="s">
        <v>641</v>
      </c>
      <c r="B16" s="1572">
        <v>3232169919.329999</v>
      </c>
      <c r="C16" s="1572">
        <v>238967793.73999998</v>
      </c>
    </row>
    <row r="17" spans="1:3" ht="15">
      <c r="A17" s="565" t="s">
        <v>252</v>
      </c>
      <c r="B17" s="1573">
        <v>331332135.47000015</v>
      </c>
      <c r="C17" s="1573">
        <v>20779515.210000001</v>
      </c>
    </row>
    <row r="18" spans="1:3" ht="15">
      <c r="A18" s="724" t="s">
        <v>879</v>
      </c>
      <c r="B18" s="489">
        <v>327369727.06999999</v>
      </c>
      <c r="C18" s="489">
        <v>20698344.330000002</v>
      </c>
    </row>
    <row r="19" spans="1:3" ht="15">
      <c r="A19" s="566" t="s">
        <v>880</v>
      </c>
      <c r="B19" s="489">
        <v>2480009.75</v>
      </c>
      <c r="C19" s="489">
        <v>0</v>
      </c>
    </row>
    <row r="20" spans="1:3" ht="15">
      <c r="A20" s="566" t="s">
        <v>255</v>
      </c>
      <c r="B20" s="489">
        <v>347113.99</v>
      </c>
      <c r="C20" s="489">
        <v>31801.309999999998</v>
      </c>
    </row>
    <row r="21" spans="1:3" ht="15">
      <c r="A21" s="566" t="s">
        <v>955</v>
      </c>
      <c r="B21" s="1574">
        <v>775964.31000016397</v>
      </c>
      <c r="C21" s="489">
        <v>42147.35</v>
      </c>
    </row>
    <row r="22" spans="1:3" ht="15">
      <c r="A22" s="566" t="s">
        <v>256</v>
      </c>
      <c r="B22" s="1574">
        <v>355335.18</v>
      </c>
      <c r="C22" s="489">
        <v>7222.2199999999993</v>
      </c>
    </row>
    <row r="23" spans="1:3" ht="15">
      <c r="A23" s="566" t="s">
        <v>257</v>
      </c>
      <c r="B23" s="1574">
        <v>3985.17</v>
      </c>
      <c r="C23" s="489">
        <v>0</v>
      </c>
    </row>
    <row r="24" spans="1:3" ht="15">
      <c r="A24" s="523" t="s">
        <v>380</v>
      </c>
      <c r="B24" s="1572">
        <v>2772080997.059999</v>
      </c>
      <c r="C24" s="488">
        <v>192568377.22</v>
      </c>
    </row>
    <row r="25" spans="1:3" ht="15">
      <c r="A25" s="662" t="s">
        <v>1055</v>
      </c>
      <c r="B25" s="1575">
        <v>2772080997.059999</v>
      </c>
      <c r="C25" s="489">
        <v>192568377.22</v>
      </c>
    </row>
    <row r="26" spans="1:3" ht="15">
      <c r="A26" s="662" t="s">
        <v>259</v>
      </c>
      <c r="B26" s="1575">
        <v>0</v>
      </c>
      <c r="C26" s="489">
        <v>0</v>
      </c>
    </row>
    <row r="27" spans="1:3" ht="15">
      <c r="A27" s="523" t="s">
        <v>301</v>
      </c>
      <c r="B27" s="1572">
        <v>128756786.7999998</v>
      </c>
      <c r="C27" s="488">
        <v>25619901.309999999</v>
      </c>
    </row>
    <row r="28" spans="1:3" ht="15">
      <c r="A28" s="1310" t="s">
        <v>281</v>
      </c>
      <c r="B28" s="1574">
        <v>16464800.98</v>
      </c>
      <c r="C28" s="489">
        <v>0</v>
      </c>
    </row>
    <row r="29" spans="1:3" ht="15">
      <c r="A29" s="1310" t="s">
        <v>261</v>
      </c>
      <c r="B29" s="1574">
        <v>16064.09</v>
      </c>
      <c r="C29" s="489">
        <v>0</v>
      </c>
    </row>
    <row r="30" spans="1:3" ht="15">
      <c r="A30" s="1310" t="s">
        <v>396</v>
      </c>
      <c r="B30" s="1574">
        <v>117978.57000000002</v>
      </c>
      <c r="C30" s="489">
        <v>9.0375999999999998E-4</v>
      </c>
    </row>
    <row r="31" spans="1:3" ht="15">
      <c r="A31" s="1310" t="s">
        <v>1084</v>
      </c>
      <c r="B31" s="1574">
        <v>45671078.859999992</v>
      </c>
      <c r="C31" s="489">
        <v>737487.49</v>
      </c>
    </row>
    <row r="32" spans="1:3" ht="15">
      <c r="A32" s="1310" t="s">
        <v>268</v>
      </c>
      <c r="B32" s="1574">
        <v>402909.46999999991</v>
      </c>
      <c r="C32" s="489">
        <v>45648.22</v>
      </c>
    </row>
    <row r="33" spans="1:5" ht="15">
      <c r="A33" s="1310" t="s">
        <v>1083</v>
      </c>
      <c r="B33" s="1574">
        <v>1140513.2899999998</v>
      </c>
      <c r="C33" s="489">
        <v>2940.9</v>
      </c>
    </row>
    <row r="34" spans="1:5" ht="15">
      <c r="A34" s="1442" t="s">
        <v>956</v>
      </c>
      <c r="B34" s="1574">
        <v>81143.919999999984</v>
      </c>
      <c r="C34" s="489">
        <v>0</v>
      </c>
    </row>
    <row r="35" spans="1:5" ht="15">
      <c r="A35" s="1310" t="s">
        <v>267</v>
      </c>
      <c r="B35" s="1574">
        <v>0</v>
      </c>
      <c r="C35" s="489">
        <v>24832920.900000002</v>
      </c>
    </row>
    <row r="36" spans="1:5" ht="15">
      <c r="A36" s="523" t="s">
        <v>648</v>
      </c>
      <c r="B36" s="1572">
        <v>1263917146.6699996</v>
      </c>
      <c r="C36" s="488">
        <v>425425055.41999996</v>
      </c>
    </row>
    <row r="37" spans="1:5" ht="15">
      <c r="A37" s="566" t="s">
        <v>271</v>
      </c>
      <c r="B37" s="1574">
        <v>928028587.16999984</v>
      </c>
      <c r="C37" s="489">
        <v>388590663.43000001</v>
      </c>
    </row>
    <row r="38" spans="1:5" ht="15">
      <c r="A38" s="566" t="s">
        <v>264</v>
      </c>
      <c r="B38" s="1574">
        <v>26238587.419999998</v>
      </c>
      <c r="C38" s="489">
        <v>1826912.42</v>
      </c>
    </row>
    <row r="39" spans="1:5" ht="15">
      <c r="A39" s="566" t="s">
        <v>265</v>
      </c>
      <c r="B39" s="1574">
        <v>89509683.510000005</v>
      </c>
      <c r="C39" s="489">
        <v>16411744.02</v>
      </c>
    </row>
    <row r="40" spans="1:5" ht="15">
      <c r="A40" s="566" t="s">
        <v>877</v>
      </c>
      <c r="B40" s="1574">
        <v>87578018.639999956</v>
      </c>
      <c r="C40" s="489">
        <v>1121229.8</v>
      </c>
    </row>
    <row r="41" spans="1:5" ht="15">
      <c r="A41" s="566" t="s">
        <v>875</v>
      </c>
      <c r="B41" s="1574">
        <v>0</v>
      </c>
      <c r="C41" s="489">
        <v>0</v>
      </c>
    </row>
    <row r="42" spans="1:5" ht="15">
      <c r="A42" s="566" t="s">
        <v>266</v>
      </c>
      <c r="B42" s="1574">
        <v>0</v>
      </c>
      <c r="C42" s="489">
        <v>0</v>
      </c>
    </row>
    <row r="43" spans="1:5" ht="15">
      <c r="A43" s="1109" t="s">
        <v>735</v>
      </c>
      <c r="B43" s="1574">
        <v>3978.2999999999993</v>
      </c>
      <c r="C43" s="489">
        <v>0</v>
      </c>
    </row>
    <row r="44" spans="1:5" ht="15">
      <c r="A44" s="1457" t="s">
        <v>1874</v>
      </c>
      <c r="B44" s="1574">
        <v>0</v>
      </c>
      <c r="C44" s="489">
        <v>0</v>
      </c>
    </row>
    <row r="45" spans="1:5" ht="15">
      <c r="A45" s="1457" t="s">
        <v>1085</v>
      </c>
      <c r="B45" s="1574">
        <v>0</v>
      </c>
      <c r="C45" s="489">
        <v>0</v>
      </c>
    </row>
    <row r="46" spans="1:5" ht="15">
      <c r="A46" s="566" t="s">
        <v>267</v>
      </c>
      <c r="B46" s="1574">
        <v>132558291.62999973</v>
      </c>
      <c r="C46" s="489">
        <v>17.97056018</v>
      </c>
    </row>
    <row r="47" spans="1:5" ht="15">
      <c r="A47" s="523" t="s">
        <v>282</v>
      </c>
      <c r="B47" s="1572">
        <v>346065917.77000135</v>
      </c>
      <c r="C47" s="488">
        <v>21064109.210000001</v>
      </c>
    </row>
    <row r="48" spans="1:5" ht="15">
      <c r="A48" s="523" t="s">
        <v>406</v>
      </c>
      <c r="B48" s="1572">
        <v>338999885.69000143</v>
      </c>
      <c r="C48" s="488">
        <v>19554980.379999999</v>
      </c>
      <c r="E48" s="1543"/>
    </row>
    <row r="49" spans="1:3" ht="15">
      <c r="A49" s="566" t="s">
        <v>270</v>
      </c>
      <c r="B49" s="1574">
        <v>321918902.77000153</v>
      </c>
      <c r="C49" s="489">
        <v>17640376.210000001</v>
      </c>
    </row>
    <row r="50" spans="1:3" ht="15">
      <c r="A50" s="566" t="s">
        <v>267</v>
      </c>
      <c r="B50" s="1574">
        <v>17080982.919999998</v>
      </c>
      <c r="C50" s="489">
        <v>1914604.1700000002</v>
      </c>
    </row>
    <row r="51" spans="1:3" ht="15">
      <c r="A51" s="523" t="s">
        <v>537</v>
      </c>
      <c r="B51" s="1572">
        <v>1467.48</v>
      </c>
      <c r="C51" s="488">
        <v>1475775.8800000001</v>
      </c>
    </row>
    <row r="52" spans="1:3" ht="15" hidden="1">
      <c r="A52" s="566" t="s">
        <v>723</v>
      </c>
      <c r="B52" s="1572">
        <v>1467.48</v>
      </c>
      <c r="C52" s="489">
        <v>0</v>
      </c>
    </row>
    <row r="53" spans="1:3" ht="15" hidden="1">
      <c r="A53" s="566" t="s">
        <v>273</v>
      </c>
      <c r="B53" s="1572">
        <v>1467.48</v>
      </c>
      <c r="C53" s="489">
        <v>0</v>
      </c>
    </row>
    <row r="54" spans="1:3" ht="15" hidden="1">
      <c r="A54" s="566" t="s">
        <v>274</v>
      </c>
      <c r="B54" s="1572">
        <v>1467.48</v>
      </c>
      <c r="C54" s="489">
        <v>0</v>
      </c>
    </row>
    <row r="55" spans="1:3" ht="15" hidden="1">
      <c r="A55" s="566" t="s">
        <v>275</v>
      </c>
      <c r="B55" s="1572">
        <v>1467.48</v>
      </c>
      <c r="C55" s="489">
        <v>0</v>
      </c>
    </row>
    <row r="56" spans="1:3" ht="15" hidden="1">
      <c r="A56" s="566" t="s">
        <v>543</v>
      </c>
      <c r="B56" s="1572">
        <v>1467.48</v>
      </c>
      <c r="C56" s="489">
        <v>0</v>
      </c>
    </row>
    <row r="57" spans="1:3" ht="15" hidden="1">
      <c r="A57" s="566" t="s">
        <v>267</v>
      </c>
      <c r="B57" s="1572">
        <v>1467.48</v>
      </c>
      <c r="C57" s="489">
        <v>0</v>
      </c>
    </row>
    <row r="58" spans="1:3" ht="15">
      <c r="A58" s="566" t="s">
        <v>267</v>
      </c>
      <c r="B58" s="1572">
        <v>1467.48</v>
      </c>
      <c r="C58" s="489">
        <v>1475775.8800000001</v>
      </c>
    </row>
    <row r="59" spans="1:3" ht="15">
      <c r="A59" s="523" t="s">
        <v>304</v>
      </c>
      <c r="B59" s="1572">
        <v>0</v>
      </c>
      <c r="C59" s="488">
        <v>0</v>
      </c>
    </row>
    <row r="60" spans="1:3" ht="15">
      <c r="A60" s="566" t="s">
        <v>277</v>
      </c>
      <c r="B60" s="1574">
        <v>0</v>
      </c>
      <c r="C60" s="489">
        <v>0</v>
      </c>
    </row>
    <row r="61" spans="1:3" ht="15">
      <c r="A61" s="733" t="s">
        <v>297</v>
      </c>
      <c r="B61" s="1574">
        <v>0</v>
      </c>
      <c r="C61" s="489">
        <v>0</v>
      </c>
    </row>
    <row r="62" spans="1:3" ht="15">
      <c r="A62" s="566" t="s">
        <v>287</v>
      </c>
      <c r="B62" s="1574">
        <v>0</v>
      </c>
      <c r="C62" s="489">
        <v>0</v>
      </c>
    </row>
    <row r="63" spans="1:3" ht="15">
      <c r="A63" s="566" t="s">
        <v>267</v>
      </c>
      <c r="B63" s="1574">
        <v>0</v>
      </c>
      <c r="C63" s="489">
        <v>0</v>
      </c>
    </row>
    <row r="64" spans="1:3" ht="15">
      <c r="A64" s="523" t="s">
        <v>288</v>
      </c>
      <c r="B64" s="1572">
        <v>7064564.6000000006</v>
      </c>
      <c r="C64" s="488">
        <v>33352.949999999997</v>
      </c>
    </row>
    <row r="65" spans="1:3" ht="15">
      <c r="A65" s="566" t="s">
        <v>279</v>
      </c>
      <c r="B65" s="489">
        <v>0</v>
      </c>
      <c r="C65" s="489">
        <v>0</v>
      </c>
    </row>
    <row r="66" spans="1:3" ht="15">
      <c r="A66" s="566" t="s">
        <v>315</v>
      </c>
      <c r="B66" s="489">
        <v>123589.18</v>
      </c>
      <c r="C66" s="489">
        <v>0</v>
      </c>
    </row>
    <row r="67" spans="1:3" ht="15">
      <c r="A67" s="566" t="s">
        <v>874</v>
      </c>
      <c r="B67" s="489">
        <v>6391308.8199999994</v>
      </c>
      <c r="C67" s="489">
        <v>33352.949999999997</v>
      </c>
    </row>
    <row r="68" spans="1:3" ht="15">
      <c r="A68" s="566" t="s">
        <v>267</v>
      </c>
      <c r="B68" s="489">
        <v>549666.6</v>
      </c>
      <c r="C68" s="489">
        <v>0</v>
      </c>
    </row>
    <row r="69" spans="1:3" ht="15">
      <c r="A69" s="523" t="s">
        <v>654</v>
      </c>
      <c r="B69" s="1573" t="s">
        <v>666</v>
      </c>
      <c r="C69" s="489">
        <v>0</v>
      </c>
    </row>
    <row r="70" spans="1:3" ht="15">
      <c r="A70" s="523" t="s">
        <v>226</v>
      </c>
      <c r="B70" s="1573">
        <v>8348268.5500000007</v>
      </c>
      <c r="C70" s="488">
        <v>193940</v>
      </c>
    </row>
    <row r="71" spans="1:3" ht="15">
      <c r="A71" s="566" t="s">
        <v>267</v>
      </c>
      <c r="B71" s="1577" t="s">
        <v>666</v>
      </c>
      <c r="C71" s="489">
        <v>193940</v>
      </c>
    </row>
    <row r="72" spans="1:3" ht="15">
      <c r="A72" s="1168" t="s">
        <v>686</v>
      </c>
      <c r="B72" s="1576">
        <v>4850501252.3199997</v>
      </c>
      <c r="C72" s="1576">
        <v>685650898.36999989</v>
      </c>
    </row>
    <row r="73" spans="1:3" ht="15" customHeight="1">
      <c r="A73" s="1664" t="s">
        <v>1832</v>
      </c>
    </row>
    <row r="74" spans="1:3" ht="15">
      <c r="A74" s="64" t="s">
        <v>1044</v>
      </c>
    </row>
  </sheetData>
  <pageMargins left="0.70866141732283472" right="0.70866141732283472" top="0.39370078740157483" bottom="0.39370078740157483" header="0.31496062992125984" footer="0.31496062992125984"/>
  <pageSetup scale="7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77"/>
  <sheetViews>
    <sheetView showGridLines="0" zoomScaleNormal="100" workbookViewId="0">
      <selection activeCell="A78" sqref="A78"/>
    </sheetView>
  </sheetViews>
  <sheetFormatPr defaultRowHeight="12.75"/>
  <cols>
    <col min="1" max="1" width="56.28515625" customWidth="1"/>
    <col min="2" max="2" width="11.28515625" customWidth="1"/>
    <col min="3" max="3" width="10.140625" customWidth="1"/>
    <col min="5" max="5" width="10.28515625" customWidth="1"/>
    <col min="6" max="6" width="11.140625" customWidth="1"/>
    <col min="7" max="7" width="10.7109375" customWidth="1"/>
    <col min="8" max="8" width="10.140625" customWidth="1"/>
    <col min="9" max="9" width="11.42578125" customWidth="1"/>
    <col min="12" max="14" width="9.140625" style="579"/>
  </cols>
  <sheetData>
    <row r="2" spans="1:14" ht="15.75">
      <c r="A2" s="87" t="s">
        <v>663</v>
      </c>
      <c r="B2" s="7"/>
      <c r="C2" s="7"/>
      <c r="D2" s="7"/>
      <c r="E2" s="87"/>
      <c r="F2" s="87"/>
      <c r="G2" s="87"/>
      <c r="H2" s="87"/>
      <c r="I2" s="87"/>
      <c r="J2" s="87"/>
      <c r="K2" s="87">
        <v>15</v>
      </c>
      <c r="L2" s="416"/>
      <c r="M2" s="416"/>
      <c r="N2" s="416"/>
    </row>
    <row r="10" spans="1:14" ht="15">
      <c r="B10" s="1553"/>
      <c r="C10" s="1553"/>
    </row>
    <row r="11" spans="1:14">
      <c r="B11" s="579"/>
      <c r="C11" s="579"/>
    </row>
    <row r="13" spans="1:14" ht="15">
      <c r="A13" s="181" t="s">
        <v>1087</v>
      </c>
      <c r="B13" s="73"/>
      <c r="C13" s="73"/>
      <c r="D13" s="73"/>
      <c r="E13" s="73"/>
      <c r="F13" s="73"/>
      <c r="G13" s="73"/>
      <c r="H13" s="73"/>
      <c r="I13" s="73"/>
    </row>
    <row r="14" spans="1:14" ht="15">
      <c r="A14" s="107" t="s">
        <v>1063</v>
      </c>
      <c r="B14" s="73"/>
      <c r="C14" s="73"/>
      <c r="D14" s="73"/>
      <c r="E14" s="73"/>
      <c r="F14" s="73"/>
      <c r="G14" s="73"/>
      <c r="H14" s="73"/>
      <c r="I14" s="73"/>
    </row>
    <row r="15" spans="1:14" ht="15">
      <c r="A15" s="107" t="s">
        <v>1945</v>
      </c>
      <c r="B15" s="73"/>
      <c r="C15" s="73"/>
      <c r="D15" s="73"/>
      <c r="E15" s="73"/>
      <c r="F15" s="73"/>
      <c r="G15" s="73"/>
      <c r="H15" s="73"/>
      <c r="I15" s="73"/>
    </row>
    <row r="16" spans="1:14" ht="15.75" thickBot="1">
      <c r="A16" s="73" t="s">
        <v>726</v>
      </c>
      <c r="B16" s="73"/>
      <c r="C16" s="73"/>
      <c r="D16" s="73"/>
      <c r="E16" s="73"/>
      <c r="F16" s="73"/>
      <c r="G16" s="73"/>
      <c r="H16" s="73"/>
      <c r="I16" s="73"/>
    </row>
    <row r="17" spans="1:11" ht="23.25" customHeight="1" thickTop="1" thickBot="1">
      <c r="A17" s="935" t="s">
        <v>1060</v>
      </c>
      <c r="B17" s="937">
        <v>2005</v>
      </c>
      <c r="C17" s="937">
        <v>2006</v>
      </c>
      <c r="D17" s="937">
        <v>2007</v>
      </c>
      <c r="E17" s="937">
        <v>2008</v>
      </c>
      <c r="F17" s="937">
        <v>2009</v>
      </c>
      <c r="G17" s="937">
        <v>2010</v>
      </c>
      <c r="H17" s="937">
        <v>2011</v>
      </c>
      <c r="I17" s="937">
        <v>2012</v>
      </c>
      <c r="J17" s="937">
        <v>2013</v>
      </c>
    </row>
    <row r="18" spans="1:11" ht="15.75" thickTop="1">
      <c r="A18" s="1583" t="s">
        <v>155</v>
      </c>
      <c r="B18" s="1579">
        <v>4.8341532973524013E-3</v>
      </c>
      <c r="C18" s="1579">
        <v>4.3316439190163028E-3</v>
      </c>
      <c r="D18" s="1579">
        <v>4.7463689999196019E-3</v>
      </c>
      <c r="E18" s="1579">
        <v>3.9292100855756878E-3</v>
      </c>
      <c r="F18" s="1579">
        <v>3.1837350428560005E-3</v>
      </c>
      <c r="G18" s="1579">
        <v>3.7638826627133283E-3</v>
      </c>
      <c r="H18" s="1579">
        <v>5.509556044609995E-3</v>
      </c>
      <c r="I18" s="1579">
        <v>3.2746651111549611E-3</v>
      </c>
      <c r="J18" s="1793">
        <v>3.4360015419329722E-3</v>
      </c>
      <c r="K18" s="1869"/>
    </row>
    <row r="19" spans="1:11" ht="15">
      <c r="A19" s="1584" t="s">
        <v>156</v>
      </c>
      <c r="B19" s="1580">
        <v>7.0080754179470872E-4</v>
      </c>
      <c r="C19" s="1580">
        <v>6.5212081534044692E-4</v>
      </c>
      <c r="D19" s="1580">
        <v>7.6168244480593001E-4</v>
      </c>
      <c r="E19" s="1580">
        <v>6.1543358503014518E-4</v>
      </c>
      <c r="F19" s="1580">
        <v>7.3262688521579813E-4</v>
      </c>
      <c r="G19" s="1580">
        <v>6.2463321180240795E-4</v>
      </c>
      <c r="H19" s="1580">
        <v>3.772093579279325E-4</v>
      </c>
      <c r="I19" s="1580">
        <v>3.6304924352544536E-4</v>
      </c>
      <c r="J19" s="1580">
        <v>3.2959283207368949E-4</v>
      </c>
    </row>
    <row r="20" spans="1:11" ht="15">
      <c r="A20" s="1584" t="s">
        <v>157</v>
      </c>
      <c r="B20" s="1580">
        <v>1.6474292167881852E-3</v>
      </c>
      <c r="C20" s="1580">
        <v>1.2269332078216162E-3</v>
      </c>
      <c r="D20" s="1580">
        <v>1.4650340561308281E-3</v>
      </c>
      <c r="E20" s="1580">
        <v>8.5525736327185466E-4</v>
      </c>
      <c r="F20" s="1580">
        <v>6.9442487983077238E-4</v>
      </c>
      <c r="G20" s="1580">
        <v>9.41917232774576E-4</v>
      </c>
      <c r="H20" s="1580">
        <v>1.137510572655602E-3</v>
      </c>
      <c r="I20" s="1580">
        <v>9.9923978852958415E-4</v>
      </c>
      <c r="J20" s="1580">
        <v>1.1895166946501847E-3</v>
      </c>
    </row>
    <row r="21" spans="1:11" ht="15">
      <c r="A21" s="1584" t="s">
        <v>158</v>
      </c>
      <c r="B21" s="1580">
        <v>1.613576397950345E-3</v>
      </c>
      <c r="C21" s="1580">
        <v>1.7822362086795606E-3</v>
      </c>
      <c r="D21" s="1580">
        <v>1.8597317803923429E-3</v>
      </c>
      <c r="E21" s="1580">
        <v>1.7852621884088928E-3</v>
      </c>
      <c r="F21" s="1580">
        <v>1.0785127840229236E-3</v>
      </c>
      <c r="G21" s="1580">
        <v>1.5146164896931427E-3</v>
      </c>
      <c r="H21" s="1580">
        <v>1.089269503566057E-3</v>
      </c>
      <c r="I21" s="1580">
        <v>1.1828180325996189E-3</v>
      </c>
      <c r="J21" s="1580">
        <v>1.1727200977116557E-3</v>
      </c>
    </row>
    <row r="22" spans="1:11" ht="15">
      <c r="A22" s="1584" t="s">
        <v>159</v>
      </c>
      <c r="B22" s="1580">
        <v>6.5855541116276476E-4</v>
      </c>
      <c r="C22" s="1580">
        <v>6.0754723001570695E-4</v>
      </c>
      <c r="D22" s="1580">
        <v>5.8972371885885081E-4</v>
      </c>
      <c r="E22" s="1580">
        <v>6.1823445409134217E-4</v>
      </c>
      <c r="F22" s="1580">
        <v>6.1320243812349178E-4</v>
      </c>
      <c r="G22" s="1580">
        <v>6.3132164496311374E-4</v>
      </c>
      <c r="H22" s="1580">
        <v>2.9055666104604023E-3</v>
      </c>
      <c r="I22" s="1580">
        <v>6.5866860942206896E-4</v>
      </c>
      <c r="J22" s="1580">
        <v>7.4417191749744235E-4</v>
      </c>
    </row>
    <row r="23" spans="1:11" ht="15">
      <c r="A23" s="1584" t="s">
        <v>1061</v>
      </c>
      <c r="B23" s="1580">
        <v>2.1378472965639768E-4</v>
      </c>
      <c r="C23" s="1580">
        <v>6.2806457158972077E-5</v>
      </c>
      <c r="D23" s="1580">
        <v>7.01969997316504E-5</v>
      </c>
      <c r="E23" s="1580">
        <v>5.5022494773453066E-5</v>
      </c>
      <c r="F23" s="1580">
        <v>6.4968055663014757E-5</v>
      </c>
      <c r="G23" s="1580">
        <v>5.1394083480087985E-5</v>
      </c>
      <c r="H23" s="1580">
        <f>+G23</f>
        <v>5.1394083480087985E-5</v>
      </c>
      <c r="I23" s="1580">
        <v>7.088943707824414E-5</v>
      </c>
      <c r="J23" s="1580">
        <v>7.088943707824414E-5</v>
      </c>
    </row>
    <row r="24" spans="1:11" ht="15">
      <c r="A24" s="1585" t="s">
        <v>160</v>
      </c>
      <c r="B24" s="1581">
        <v>0.30652977430034406</v>
      </c>
      <c r="C24" s="1581">
        <v>0.3289346698191975</v>
      </c>
      <c r="D24" s="1581">
        <v>0.32723911759230617</v>
      </c>
      <c r="E24" s="1581">
        <v>0.34431439961052385</v>
      </c>
      <c r="F24" s="1581">
        <v>0.3393610209186087</v>
      </c>
      <c r="G24" s="1581">
        <v>0.4175470711594827</v>
      </c>
      <c r="H24" s="1581">
        <f>+H25+H26+H27+H51</f>
        <v>0.36202281641617373</v>
      </c>
      <c r="I24" s="1581">
        <v>0.33133704931739477</v>
      </c>
      <c r="J24" s="1581">
        <v>0.34467847208814745</v>
      </c>
      <c r="K24" s="1868"/>
    </row>
    <row r="25" spans="1:11" ht="15">
      <c r="A25" s="1586" t="s">
        <v>161</v>
      </c>
      <c r="B25" s="1582">
        <v>1.4284409890384623E-2</v>
      </c>
      <c r="C25" s="1582">
        <v>1.2833653306882787E-2</v>
      </c>
      <c r="D25" s="1582">
        <v>1.605121266984489E-2</v>
      </c>
      <c r="E25" s="1582">
        <v>1.9515435303843854E-2</v>
      </c>
      <c r="F25" s="1582">
        <v>2.0746813517422778E-2</v>
      </c>
      <c r="G25" s="1582">
        <v>2.0018850630934018E-2</v>
      </c>
      <c r="H25" s="1582">
        <v>1.6289478820992402E-2</v>
      </c>
      <c r="I25" s="1582">
        <v>1.6348470912546351E-2</v>
      </c>
      <c r="J25" s="1810">
        <v>1.890365732241768E-2</v>
      </c>
    </row>
    <row r="26" spans="1:11" ht="15">
      <c r="A26" s="1584" t="s">
        <v>162</v>
      </c>
      <c r="B26" s="1582">
        <v>1.6531120670227361E-3</v>
      </c>
      <c r="C26" s="1582">
        <v>1.8225413877526186E-3</v>
      </c>
      <c r="D26" s="1582">
        <v>2.8778999580070818E-3</v>
      </c>
      <c r="E26" s="1582">
        <v>2.3845379866131687E-3</v>
      </c>
      <c r="F26" s="1582">
        <v>2.536319989852852E-3</v>
      </c>
      <c r="G26" s="1582">
        <v>5.6862310072231127E-3</v>
      </c>
      <c r="H26" s="1582">
        <v>4.6668884323752078E-3</v>
      </c>
      <c r="I26" s="1582">
        <v>8.0881518695034103E-3</v>
      </c>
      <c r="J26" s="1810">
        <v>4.0925228982004722E-2</v>
      </c>
    </row>
    <row r="27" spans="1:11" ht="15">
      <c r="A27" s="1584" t="s">
        <v>163</v>
      </c>
      <c r="B27" s="1582">
        <v>0.28221599689253579</v>
      </c>
      <c r="C27" s="1582">
        <v>0.30683053122254028</v>
      </c>
      <c r="D27" s="1582">
        <v>0.30272779339451733</v>
      </c>
      <c r="E27" s="1582">
        <v>0.3171581977143651</v>
      </c>
      <c r="F27" s="1582">
        <v>0.31117881904603129</v>
      </c>
      <c r="G27" s="1582">
        <v>0.3876072373913253</v>
      </c>
      <c r="H27" s="1582">
        <f>+SUM(H28:H50)</f>
        <v>0.33706644916280615</v>
      </c>
      <c r="I27" s="1582">
        <v>0.30413485142619295</v>
      </c>
      <c r="J27" s="1810">
        <v>0.2848495857837251</v>
      </c>
    </row>
    <row r="28" spans="1:11" ht="15">
      <c r="A28" s="1578" t="s">
        <v>164</v>
      </c>
      <c r="B28" s="1580">
        <v>1.6869094784848267E-3</v>
      </c>
      <c r="C28" s="1580">
        <v>2.4519814020029823E-3</v>
      </c>
      <c r="D28" s="1580">
        <v>2.0149776489534216E-3</v>
      </c>
      <c r="E28" s="1580">
        <v>1.6710061413687625E-3</v>
      </c>
      <c r="F28" s="1580">
        <v>1.6935625254565941E-3</v>
      </c>
      <c r="G28" s="1580">
        <v>1.7229739897386305E-3</v>
      </c>
      <c r="H28" s="1580">
        <v>2.9846089341607181E-3</v>
      </c>
      <c r="I28" s="1580">
        <v>2.9954370015026792E-3</v>
      </c>
      <c r="J28" s="527">
        <v>2.4358650922552067E-3</v>
      </c>
    </row>
    <row r="29" spans="1:11" ht="15">
      <c r="A29" s="1578" t="s">
        <v>165</v>
      </c>
      <c r="B29" s="1580">
        <v>6.4978116571848587E-3</v>
      </c>
      <c r="C29" s="1580">
        <v>7.0843207917470211E-3</v>
      </c>
      <c r="D29" s="1580">
        <v>6.8051526673071497E-3</v>
      </c>
      <c r="E29" s="1580">
        <v>7.6280139845186232E-3</v>
      </c>
      <c r="F29" s="1580">
        <v>7.6928864487976504E-3</v>
      </c>
      <c r="G29" s="1580">
        <v>6.7921596524722731E-3</v>
      </c>
      <c r="H29" s="1580">
        <v>5.1854484046631932E-3</v>
      </c>
      <c r="I29" s="1580">
        <v>4.9875868480699654E-3</v>
      </c>
      <c r="J29" s="527">
        <v>5.1211550793712401E-3</v>
      </c>
    </row>
    <row r="30" spans="1:11" ht="15">
      <c r="A30" s="1578" t="s">
        <v>449</v>
      </c>
      <c r="B30" s="1580">
        <v>2.9096024256592672E-3</v>
      </c>
      <c r="C30" s="1580">
        <v>1.6007259587873586E-3</v>
      </c>
      <c r="D30" s="1580">
        <v>8.0950223613853898E-4</v>
      </c>
      <c r="E30" s="1580">
        <v>1.3678158885696646E-3</v>
      </c>
      <c r="F30" s="1580">
        <v>1.9143376390884769E-3</v>
      </c>
      <c r="G30" s="1580">
        <v>1.5106962437492534E-3</v>
      </c>
      <c r="H30" s="1580">
        <v>2.2171510322514403E-3</v>
      </c>
      <c r="I30" s="1580">
        <v>2.4554823208985193E-3</v>
      </c>
      <c r="J30" s="527">
        <v>3.8509464525597311E-3</v>
      </c>
    </row>
    <row r="31" spans="1:11" ht="15">
      <c r="A31" s="1578" t="s">
        <v>166</v>
      </c>
      <c r="B31" s="1580">
        <v>3.8520213328645668E-3</v>
      </c>
      <c r="C31" s="1580">
        <v>3.0442597652693107E-3</v>
      </c>
      <c r="D31" s="1580">
        <v>3.0999004138293727E-3</v>
      </c>
      <c r="E31" s="1580">
        <v>1.2498397253639633E-3</v>
      </c>
      <c r="F31" s="1580">
        <v>1.4231723602281655E-3</v>
      </c>
      <c r="G31" s="1580">
        <v>4.4760194177109938E-3</v>
      </c>
      <c r="H31" s="1580">
        <v>4.3449944062061187E-3</v>
      </c>
      <c r="I31" s="1580">
        <v>4.1409520962751101E-3</v>
      </c>
      <c r="J31" s="527">
        <v>3.9779092183040883E-3</v>
      </c>
    </row>
    <row r="32" spans="1:11" ht="15">
      <c r="A32" s="1578" t="s">
        <v>167</v>
      </c>
      <c r="B32" s="1580">
        <v>0.14426782555118292</v>
      </c>
      <c r="C32" s="1580">
        <v>0.11865955357219234</v>
      </c>
      <c r="D32" s="1580">
        <v>0.1273121496112633</v>
      </c>
      <c r="E32" s="1580">
        <v>0.11108816667298854</v>
      </c>
      <c r="F32" s="1580">
        <v>0.12148767709736943</v>
      </c>
      <c r="G32" s="1580">
        <v>0.11064788611630695</v>
      </c>
      <c r="H32" s="1580">
        <v>7.869223560180634E-2</v>
      </c>
      <c r="I32" s="1580">
        <v>7.6923022348784148E-2</v>
      </c>
      <c r="J32" s="527">
        <v>7.3301275100793886E-2</v>
      </c>
    </row>
    <row r="33" spans="1:10" ht="15">
      <c r="A33" s="1578" t="s">
        <v>168</v>
      </c>
      <c r="B33" s="1580">
        <v>8.000207553665134E-4</v>
      </c>
      <c r="C33" s="1580">
        <v>6.190756042144149E-4</v>
      </c>
      <c r="D33" s="1580">
        <v>2.9683809049379009E-4</v>
      </c>
      <c r="E33" s="1580">
        <v>2.686627466376049E-4</v>
      </c>
      <c r="F33" s="1580">
        <v>4.0829641844312465E-4</v>
      </c>
      <c r="G33" s="1580">
        <v>3.6844353746754989E-4</v>
      </c>
      <c r="H33" s="1580">
        <v>6.9206529791950163E-4</v>
      </c>
      <c r="I33" s="1580">
        <v>6.0685178727847347E-4</v>
      </c>
      <c r="J33" s="527">
        <v>7.2095487046663215E-4</v>
      </c>
    </row>
    <row r="34" spans="1:10" ht="15">
      <c r="A34" s="1578" t="s">
        <v>169</v>
      </c>
      <c r="B34" s="1580">
        <v>7.8258590444021704E-3</v>
      </c>
      <c r="C34" s="1580">
        <v>5.4108220289402383E-3</v>
      </c>
      <c r="D34" s="1580">
        <v>3.6313230093704021E-3</v>
      </c>
      <c r="E34" s="1580">
        <v>5.0661244573158076E-3</v>
      </c>
      <c r="F34" s="1580">
        <v>6.884242047339539E-3</v>
      </c>
      <c r="G34" s="1580">
        <v>5.5108545080169748E-3</v>
      </c>
      <c r="H34" s="1580">
        <v>8.0575036445414486E-3</v>
      </c>
      <c r="I34" s="1580">
        <v>5.8964859315995708E-3</v>
      </c>
      <c r="J34" s="527">
        <v>6.4904130198507916E-3</v>
      </c>
    </row>
    <row r="35" spans="1:10" ht="15">
      <c r="A35" s="1578" t="s">
        <v>170</v>
      </c>
      <c r="B35" s="1580">
        <v>2.1692024051625908E-3</v>
      </c>
      <c r="C35" s="1580">
        <v>1.4603060543388422E-3</v>
      </c>
      <c r="D35" s="1580">
        <v>7.9066042590162408E-4</v>
      </c>
      <c r="E35" s="1580">
        <v>8.6041480772254607E-4</v>
      </c>
      <c r="F35" s="1580">
        <v>9.9452219890225455E-4</v>
      </c>
      <c r="G35" s="1580">
        <v>9.4831045587032137E-4</v>
      </c>
      <c r="H35" s="1580">
        <v>1.3151340981069227E-3</v>
      </c>
      <c r="I35" s="1580">
        <v>8.8653281973296921E-4</v>
      </c>
      <c r="J35" s="527">
        <v>7.6433199932252765E-4</v>
      </c>
    </row>
    <row r="36" spans="1:10" ht="15">
      <c r="A36" s="1578" t="s">
        <v>171</v>
      </c>
      <c r="B36" s="1580">
        <v>6.6157321121280044E-4</v>
      </c>
      <c r="C36" s="1580">
        <v>4.5386066868561382E-4</v>
      </c>
      <c r="D36" s="1580">
        <v>4.8264658476103049E-4</v>
      </c>
      <c r="E36" s="1580">
        <v>5.0443666488074685E-4</v>
      </c>
      <c r="F36" s="1580">
        <v>7.2263466521852934E-4</v>
      </c>
      <c r="G36" s="1580">
        <v>6.7429009716160452E-4</v>
      </c>
      <c r="H36" s="1580">
        <v>9.9149336674150303E-4</v>
      </c>
      <c r="I36" s="1580">
        <v>1.1546629085349394E-3</v>
      </c>
      <c r="J36" s="527">
        <v>1.5355667900975485E-3</v>
      </c>
    </row>
    <row r="37" spans="1:10" ht="15">
      <c r="A37" s="1578" t="s">
        <v>172</v>
      </c>
      <c r="B37" s="1580">
        <v>2.9399008487902483E-2</v>
      </c>
      <c r="C37" s="1580">
        <v>2.8864797773693676E-2</v>
      </c>
      <c r="D37" s="1580">
        <v>3.0086446634573043E-2</v>
      </c>
      <c r="E37" s="1580">
        <v>3.1944480909126133E-2</v>
      </c>
      <c r="F37" s="1580">
        <v>3.2459022609202401E-2</v>
      </c>
      <c r="G37" s="1580">
        <v>2.7042744109178653E-2</v>
      </c>
      <c r="H37" s="1580">
        <v>2.0906755042371748E-2</v>
      </c>
      <c r="I37" s="1580">
        <v>1.7703761352481712E-2</v>
      </c>
      <c r="J37" s="527">
        <v>1.5637568847789825E-2</v>
      </c>
    </row>
    <row r="38" spans="1:10" ht="15">
      <c r="A38" s="1578" t="s">
        <v>173</v>
      </c>
      <c r="B38" s="1580">
        <v>3.6091168765459256E-3</v>
      </c>
      <c r="C38" s="1580">
        <v>2.9550849863660888E-3</v>
      </c>
      <c r="D38" s="1580">
        <v>2.7045368399971196E-3</v>
      </c>
      <c r="E38" s="1580">
        <v>2.2437990527372762E-3</v>
      </c>
      <c r="F38" s="1580">
        <v>3.0034684519993759E-3</v>
      </c>
      <c r="G38" s="1580">
        <v>2.6598773442041601E-3</v>
      </c>
      <c r="H38" s="1580">
        <v>3.8443383580635277E-3</v>
      </c>
      <c r="I38" s="1580">
        <v>3.2424104745794402E-3</v>
      </c>
      <c r="J38" s="527">
        <v>2.9732886328803433E-3</v>
      </c>
    </row>
    <row r="39" spans="1:10" ht="15">
      <c r="A39" s="1578" t="s">
        <v>174</v>
      </c>
      <c r="B39" s="1580">
        <v>9.270459548983612E-3</v>
      </c>
      <c r="C39" s="1580">
        <v>6.6221724102646165E-3</v>
      </c>
      <c r="D39" s="1580">
        <v>1.1656268042685769E-2</v>
      </c>
      <c r="E39" s="1580">
        <v>1.4545631403638374E-2</v>
      </c>
      <c r="F39" s="1580">
        <v>1.5533272671583824E-2</v>
      </c>
      <c r="G39" s="1580">
        <v>1.3607541945136947E-2</v>
      </c>
      <c r="H39" s="1580">
        <v>1.276082621469668E-2</v>
      </c>
      <c r="I39" s="1580">
        <v>1.1617942025296304E-2</v>
      </c>
      <c r="J39" s="527">
        <v>1.1065126622734879E-2</v>
      </c>
    </row>
    <row r="40" spans="1:10" ht="15">
      <c r="A40" s="1578" t="s">
        <v>175</v>
      </c>
      <c r="B40" s="1580">
        <v>7.5488680720276835E-3</v>
      </c>
      <c r="C40" s="1580">
        <v>8.0695210431403572E-3</v>
      </c>
      <c r="D40" s="1580">
        <v>8.2391351417813695E-3</v>
      </c>
      <c r="E40" s="1580">
        <v>6.2717296256957836E-3</v>
      </c>
      <c r="F40" s="1580">
        <v>8.0649151336910415E-3</v>
      </c>
      <c r="G40" s="1580">
        <v>6.9354780688489189E-3</v>
      </c>
      <c r="H40" s="1580">
        <v>7.1212827668547252E-3</v>
      </c>
      <c r="I40" s="1580">
        <v>6.5273477269208388E-3</v>
      </c>
      <c r="J40" s="527">
        <v>7.172989416065814E-3</v>
      </c>
    </row>
    <row r="41" spans="1:10" ht="15">
      <c r="A41" s="1578" t="s">
        <v>176</v>
      </c>
      <c r="B41" s="1580">
        <v>1.9192137449315228E-3</v>
      </c>
      <c r="C41" s="1580">
        <v>1.649241697049817E-3</v>
      </c>
      <c r="D41" s="1580">
        <v>1.646003364643633E-3</v>
      </c>
      <c r="E41" s="1580">
        <v>1.7330334909788597E-3</v>
      </c>
      <c r="F41" s="1580">
        <v>1.8957549437437894E-3</v>
      </c>
      <c r="G41" s="1580">
        <v>1.5357599598887122E-3</v>
      </c>
      <c r="H41" s="1580">
        <v>2.0154234911359883E-3</v>
      </c>
      <c r="I41" s="1580">
        <v>1.8978570857840747E-3</v>
      </c>
      <c r="J41" s="527">
        <v>1.8226011154880268E-3</v>
      </c>
    </row>
    <row r="42" spans="1:10" ht="15">
      <c r="A42" s="1578" t="s">
        <v>177</v>
      </c>
      <c r="B42" s="1580">
        <v>1.9155030898242347E-3</v>
      </c>
      <c r="C42" s="1580">
        <v>1.2400130099253605E-3</v>
      </c>
      <c r="D42" s="1580">
        <v>5.9460131626379667E-4</v>
      </c>
      <c r="E42" s="1580">
        <v>6.1864818708276211E-4</v>
      </c>
      <c r="F42" s="1580">
        <v>6.5236184099046017E-4</v>
      </c>
      <c r="G42" s="1580">
        <v>4.1236825527529779E-4</v>
      </c>
      <c r="H42" s="1580">
        <v>4.684876510337071E-4</v>
      </c>
      <c r="I42" s="1580">
        <v>4.8684037711197039E-4</v>
      </c>
      <c r="J42" s="527">
        <v>5.2804888365144849E-4</v>
      </c>
    </row>
    <row r="43" spans="1:10" ht="15">
      <c r="A43" s="1578" t="s">
        <v>450</v>
      </c>
      <c r="B43" s="1580">
        <v>5.7840446783238263E-3</v>
      </c>
      <c r="C43" s="1580">
        <v>7.3724674091646833E-2</v>
      </c>
      <c r="D43" s="1580">
        <v>6.1643719440228346E-2</v>
      </c>
      <c r="E43" s="1580">
        <v>8.5661660661344993E-2</v>
      </c>
      <c r="F43" s="1580">
        <v>5.6434106748200652E-2</v>
      </c>
      <c r="G43" s="1580">
        <v>0.16055725368063992</v>
      </c>
      <c r="H43" s="1580">
        <v>0.126628393331877</v>
      </c>
      <c r="I43" s="1580">
        <v>0.11908772751701642</v>
      </c>
      <c r="J43" s="527">
        <v>0.10285736869963291</v>
      </c>
    </row>
    <row r="44" spans="1:10" ht="15">
      <c r="A44" s="1578" t="s">
        <v>551</v>
      </c>
      <c r="B44" s="1580">
        <v>4.8455112329500926E-3</v>
      </c>
      <c r="C44" s="1580">
        <v>2.2560966309704612E-3</v>
      </c>
      <c r="D44" s="1580">
        <v>1.796732772937298E-3</v>
      </c>
      <c r="E44" s="1580">
        <v>2.0601043394070646E-3</v>
      </c>
      <c r="F44" s="1580">
        <v>3.3848294967652572E-3</v>
      </c>
      <c r="G44" s="1580">
        <v>2.8777056250948777E-3</v>
      </c>
      <c r="H44" s="1580">
        <v>3.9366465554566922E-3</v>
      </c>
      <c r="I44" s="1580">
        <v>2.0946947137096645E-3</v>
      </c>
      <c r="J44" s="527">
        <v>2.6854271277073297E-3</v>
      </c>
    </row>
    <row r="45" spans="1:10" ht="15">
      <c r="A45" s="1578" t="s">
        <v>178</v>
      </c>
      <c r="B45" s="1580">
        <v>1.0904362606756817E-4</v>
      </c>
      <c r="C45" s="1580">
        <v>9.7867969991014258E-5</v>
      </c>
      <c r="D45" s="1580">
        <v>9.1599528030878138E-5</v>
      </c>
      <c r="E45" s="1580">
        <v>1.0578283269363407E-4</v>
      </c>
      <c r="F45" s="1580">
        <v>1.1909524925165086E-4</v>
      </c>
      <c r="G45" s="1580">
        <v>9.3264004517203269E-5</v>
      </c>
      <c r="H45" s="1580">
        <v>1.8375644495603955E-4</v>
      </c>
      <c r="I45" s="1580">
        <v>1.0130985823721176E-4</v>
      </c>
      <c r="J45" s="527">
        <v>9.3968408634765205E-5</v>
      </c>
    </row>
    <row r="46" spans="1:10" ht="15">
      <c r="A46" s="1578" t="s">
        <v>235</v>
      </c>
      <c r="B46" s="1580">
        <v>4.2217665064502525E-3</v>
      </c>
      <c r="C46" s="1580">
        <v>3.8206534048571259E-3</v>
      </c>
      <c r="D46" s="1580">
        <v>3.9188203327582098E-3</v>
      </c>
      <c r="E46" s="1580">
        <v>3.0539649832013425E-3</v>
      </c>
      <c r="F46" s="1580">
        <v>3.3605516986383449E-3</v>
      </c>
      <c r="G46" s="1580">
        <v>3.1300742439081086E-3</v>
      </c>
      <c r="H46" s="1580">
        <v>5.1087809050364263E-3</v>
      </c>
      <c r="I46" s="1580">
        <v>5.1736654495529808E-3</v>
      </c>
      <c r="J46" s="527">
        <v>4.2644835495578189E-3</v>
      </c>
    </row>
    <row r="47" spans="1:10" ht="15">
      <c r="A47" s="1578" t="s">
        <v>179</v>
      </c>
      <c r="B47" s="1580">
        <v>1.280858842618303E-3</v>
      </c>
      <c r="C47" s="1580">
        <v>1.010635888444502E-3</v>
      </c>
      <c r="D47" s="1580">
        <v>1.0692681265276767E-3</v>
      </c>
      <c r="E47" s="1580">
        <v>1.1783797266571253E-3</v>
      </c>
      <c r="F47" s="1580">
        <v>1.2562680217978388E-3</v>
      </c>
      <c r="G47" s="1580">
        <v>1.209242489683994E-3</v>
      </c>
      <c r="H47" s="1580">
        <v>2.8365675431677962E-3</v>
      </c>
      <c r="I47" s="1580">
        <v>2.1811922319273183E-3</v>
      </c>
      <c r="J47" s="527">
        <v>1.6855149021218602E-3</v>
      </c>
    </row>
    <row r="48" spans="1:10" ht="15">
      <c r="A48" s="1578" t="s">
        <v>180</v>
      </c>
      <c r="B48" s="1580">
        <v>5.4367380712936854E-3</v>
      </c>
      <c r="C48" s="1580">
        <v>5.7666958872943245E-3</v>
      </c>
      <c r="D48" s="1580">
        <v>5.0215972438513532E-3</v>
      </c>
      <c r="E48" s="1580">
        <v>5.7163969945855653E-3</v>
      </c>
      <c r="F48" s="1580">
        <v>7.5025593290501992E-3</v>
      </c>
      <c r="G48" s="1580">
        <v>5.8646370478676324E-3</v>
      </c>
      <c r="H48" s="1580">
        <v>7.2649954996784824E-3</v>
      </c>
      <c r="I48" s="1580">
        <v>4.9113133799186318E-3</v>
      </c>
      <c r="J48" s="527">
        <v>5.3380075473752932E-3</v>
      </c>
    </row>
    <row r="49" spans="1:13" ht="15">
      <c r="A49" s="1578" t="s">
        <v>1062</v>
      </c>
      <c r="B49" s="1580">
        <v>1.0678622931009256E-2</v>
      </c>
      <c r="C49" s="1580">
        <v>5.5947533120281187E-3</v>
      </c>
      <c r="D49" s="1580">
        <v>5.850503540790886E-3</v>
      </c>
      <c r="E49" s="1580">
        <v>1.0602178107226242E-2</v>
      </c>
      <c r="F49" s="1580">
        <v>1.2617745957178718E-2</v>
      </c>
      <c r="G49" s="1580">
        <v>1.0541117620714727E-2</v>
      </c>
      <c r="H49" s="1580">
        <v>1.3706409079237583E-2</v>
      </c>
      <c r="I49" s="1580">
        <v>5.4311228056791935E-3</v>
      </c>
      <c r="J49" s="527">
        <v>8.1000785343318237E-3</v>
      </c>
    </row>
    <row r="50" spans="1:13" ht="15">
      <c r="A50" s="1578" t="s">
        <v>181</v>
      </c>
      <c r="B50" s="1580">
        <v>2.5526415322086844E-2</v>
      </c>
      <c r="C50" s="1580">
        <v>2.437341727068984E-2</v>
      </c>
      <c r="D50" s="1580">
        <v>2.3165410381429351E-2</v>
      </c>
      <c r="E50" s="1580">
        <v>2.1717926310623782E-2</v>
      </c>
      <c r="F50" s="1580">
        <v>2.1673535493093952E-2</v>
      </c>
      <c r="G50" s="1580">
        <v>1.8488538977871626E-2</v>
      </c>
      <c r="H50" s="1580">
        <v>2.5803151492842551E-2</v>
      </c>
      <c r="I50" s="1580">
        <v>2.3630652365300816E-2</v>
      </c>
      <c r="J50" s="527">
        <v>2.2426695872731228E-2</v>
      </c>
    </row>
    <row r="51" spans="1:13" ht="15">
      <c r="A51" s="1584" t="s">
        <v>1061</v>
      </c>
      <c r="B51" s="1582">
        <v>8.3762554504009188E-3</v>
      </c>
      <c r="C51" s="1582">
        <v>7.4479439020217926E-3</v>
      </c>
      <c r="D51" s="1582">
        <v>5.5822115699368626E-3</v>
      </c>
      <c r="E51" s="1582">
        <v>5.2562286057017101E-3</v>
      </c>
      <c r="F51" s="1582">
        <v>4.8990683653017501E-3</v>
      </c>
      <c r="G51" s="1582">
        <v>4.2347521300002914E-3</v>
      </c>
      <c r="H51" s="1582">
        <v>4.0000000000000001E-3</v>
      </c>
      <c r="I51" s="1582">
        <v>2.7655751091520664E-3</v>
      </c>
      <c r="J51" s="1797">
        <v>2.7655751091520664E-3</v>
      </c>
    </row>
    <row r="52" spans="1:13" ht="15">
      <c r="A52" s="1585" t="s">
        <v>182</v>
      </c>
      <c r="B52" s="1581">
        <v>0.68863607240230362</v>
      </c>
      <c r="C52" s="1581">
        <v>0.6667336862617862</v>
      </c>
      <c r="D52" s="1581">
        <v>0.66801451340777429</v>
      </c>
      <c r="E52" s="1581">
        <v>0.65175639030390053</v>
      </c>
      <c r="F52" s="1581">
        <v>0.65745524403853528</v>
      </c>
      <c r="G52" s="1581">
        <v>0.57868904617780392</v>
      </c>
      <c r="H52" s="1581">
        <v>0.63794783346080819</v>
      </c>
      <c r="I52" s="1581">
        <v>0.66538828557145024</v>
      </c>
      <c r="J52" s="1581">
        <v>0.65188552636991948</v>
      </c>
      <c r="K52" s="1868"/>
      <c r="L52" s="1868"/>
      <c r="M52" s="1868"/>
    </row>
    <row r="53" spans="1:13" ht="15">
      <c r="A53" s="1586" t="s">
        <v>183</v>
      </c>
      <c r="B53" s="1582">
        <v>1.7096808919961664E-2</v>
      </c>
      <c r="C53" s="1582">
        <v>2.937027432055575E-2</v>
      </c>
      <c r="D53" s="1582">
        <v>2.6424589904892486E-2</v>
      </c>
      <c r="E53" s="1582">
        <v>2.9551806228723495E-2</v>
      </c>
      <c r="F53" s="1582">
        <v>2.3118370384264782E-2</v>
      </c>
      <c r="G53" s="1582">
        <v>1.1769986530292017E-2</v>
      </c>
      <c r="H53" s="1582">
        <v>3.2891590236846201E-2</v>
      </c>
      <c r="I53" s="1582">
        <v>3.3017381565066208E-2</v>
      </c>
      <c r="J53" s="1810">
        <v>2.4000050535228572E-2</v>
      </c>
    </row>
    <row r="54" spans="1:13" ht="15">
      <c r="A54" s="1584" t="s">
        <v>184</v>
      </c>
      <c r="B54" s="1582">
        <v>1.8753375172831072E-2</v>
      </c>
      <c r="C54" s="1582">
        <v>1.5896524130525572E-2</v>
      </c>
      <c r="D54" s="1582">
        <v>1.6459877647556718E-2</v>
      </c>
      <c r="E54" s="1582">
        <v>2.101007077271971E-2</v>
      </c>
      <c r="F54" s="1582">
        <v>1.7477351745540149E-2</v>
      </c>
      <c r="G54" s="1582">
        <v>1.5954641507982887E-2</v>
      </c>
      <c r="H54" s="1582">
        <v>1.3797890496882884E-2</v>
      </c>
      <c r="I54" s="1582">
        <v>1.3025978404542494E-2</v>
      </c>
      <c r="J54" s="1810">
        <v>1.4154639724993858E-2</v>
      </c>
    </row>
    <row r="55" spans="1:13" ht="15">
      <c r="A55" s="1584" t="s">
        <v>185</v>
      </c>
      <c r="B55" s="1582">
        <v>0.15128993119179807</v>
      </c>
      <c r="C55" s="1582">
        <v>0.15637589845721261</v>
      </c>
      <c r="D55" s="1582">
        <v>0.16709578146517765</v>
      </c>
      <c r="E55" s="1582">
        <v>0.16173051938595087</v>
      </c>
      <c r="F55" s="1582">
        <v>0.15572544039234537</v>
      </c>
      <c r="G55" s="1582">
        <v>0.14990095857467853</v>
      </c>
      <c r="H55" s="1582">
        <v>0.25863391291180438</v>
      </c>
      <c r="I55" s="1582">
        <v>0.23321940147685544</v>
      </c>
      <c r="J55" s="1810">
        <v>0.23133133816016629</v>
      </c>
    </row>
    <row r="56" spans="1:13" ht="15">
      <c r="A56" s="1578" t="s">
        <v>187</v>
      </c>
      <c r="B56" s="1580">
        <v>1.0215946413232249E-2</v>
      </c>
      <c r="C56" s="1580">
        <v>2.1371990300142679E-2</v>
      </c>
      <c r="D56" s="1580">
        <v>2.9092501971991272E-2</v>
      </c>
      <c r="E56" s="1580">
        <v>2.5471478929889373E-2</v>
      </c>
      <c r="F56" s="1580">
        <v>2.4053224331208791E-2</v>
      </c>
      <c r="G56" s="1580">
        <v>3.2733462391451564E-2</v>
      </c>
      <c r="H56" s="1580">
        <v>2.3318999743072982E-2</v>
      </c>
      <c r="I56" s="1580">
        <v>2.3348476601430742E-2</v>
      </c>
      <c r="J56" s="527">
        <v>0.15463358391075488</v>
      </c>
    </row>
    <row r="57" spans="1:13" ht="15">
      <c r="A57" s="1578" t="s">
        <v>188</v>
      </c>
      <c r="B57" s="1580">
        <v>3.3977451495778549E-2</v>
      </c>
      <c r="C57" s="1580">
        <v>4.5062769876817822E-2</v>
      </c>
      <c r="D57" s="1580">
        <v>4.5262559386901227E-2</v>
      </c>
      <c r="E57" s="1580">
        <v>4.1512194824531432E-2</v>
      </c>
      <c r="F57" s="1580">
        <v>3.157320219500527E-2</v>
      </c>
      <c r="G57" s="1580">
        <v>3.0189485158059828E-2</v>
      </c>
      <c r="H57" s="1580">
        <v>5.4428395376045886E-2</v>
      </c>
      <c r="I57" s="1580">
        <v>5.3013181782000006E-2</v>
      </c>
      <c r="J57" s="527">
        <v>2.5297795351513955E-2</v>
      </c>
    </row>
    <row r="58" spans="1:13" ht="15">
      <c r="A58" s="1578" t="s">
        <v>186</v>
      </c>
      <c r="B58" s="1580">
        <v>0.10709653328278727</v>
      </c>
      <c r="C58" s="1580">
        <v>8.9949923462309081E-2</v>
      </c>
      <c r="D58" s="1580">
        <v>9.2433352435494026E-2</v>
      </c>
      <c r="E58" s="1580">
        <v>9.4746845631530088E-2</v>
      </c>
      <c r="F58" s="1580">
        <v>0.10009901386613132</v>
      </c>
      <c r="G58" s="1580">
        <v>8.6978011025167112E-2</v>
      </c>
      <c r="H58" s="1580">
        <v>0.18088651779268555</v>
      </c>
      <c r="I58" s="1580">
        <v>0.15685774309342468</v>
      </c>
      <c r="J58" s="527">
        <v>5.1399958897897453E-2</v>
      </c>
    </row>
    <row r="59" spans="1:13" ht="15">
      <c r="A59" s="1584" t="s">
        <v>189</v>
      </c>
      <c r="B59" s="1582">
        <v>0.11021168548983587</v>
      </c>
      <c r="C59" s="1582">
        <v>9.9460559895090561E-2</v>
      </c>
      <c r="D59" s="1582">
        <v>9.9395892539948669E-2</v>
      </c>
      <c r="E59" s="1582">
        <v>9.7756962575194339E-2</v>
      </c>
      <c r="F59" s="1582">
        <v>0.10401136760557692</v>
      </c>
      <c r="G59" s="1582">
        <v>8.4377477210867552E-2</v>
      </c>
      <c r="H59" s="1582">
        <v>7.3017372483060589E-2</v>
      </c>
      <c r="I59" s="1582">
        <v>5.9113010771807487E-2</v>
      </c>
      <c r="J59" s="1810">
        <v>7.1323608906929417E-2</v>
      </c>
    </row>
    <row r="60" spans="1:13" ht="15">
      <c r="A60" s="1584" t="s">
        <v>190</v>
      </c>
      <c r="B60" s="1582">
        <v>1.5856113803821282E-2</v>
      </c>
      <c r="C60" s="1582">
        <v>2.6024665850008497E-2</v>
      </c>
      <c r="D60" s="1582">
        <v>2.4968830371617554E-2</v>
      </c>
      <c r="E60" s="1582">
        <v>1.6943221545653812E-2</v>
      </c>
      <c r="F60" s="1582">
        <v>2.2216170292076017E-2</v>
      </c>
      <c r="G60" s="1582">
        <v>1.8305454432008799E-2</v>
      </c>
      <c r="H60" s="1582">
        <v>1.7825427410863591E-2</v>
      </c>
      <c r="I60" s="1582">
        <v>2.8590645170110996E-2</v>
      </c>
      <c r="J60" s="1810">
        <v>3.111984774887545E-2</v>
      </c>
    </row>
    <row r="61" spans="1:13" ht="15">
      <c r="A61" s="1584" t="s">
        <v>191</v>
      </c>
      <c r="B61" s="1582">
        <v>5.7443595930467967E-2</v>
      </c>
      <c r="C61" s="1582">
        <v>4.6281738031474513E-2</v>
      </c>
      <c r="D61" s="1582">
        <v>4.0226627782311189E-2</v>
      </c>
      <c r="E61" s="1582">
        <v>4.3320675589459096E-2</v>
      </c>
      <c r="F61" s="1582">
        <v>4.0396445212193592E-2</v>
      </c>
      <c r="G61" s="1582">
        <v>3.6520009517715703E-2</v>
      </c>
      <c r="H61" s="1582">
        <v>3.4742319726347302E-2</v>
      </c>
      <c r="I61" s="1582">
        <v>3.5698229148018859E-2</v>
      </c>
      <c r="J61" s="1810">
        <v>3.5787625090186043E-2</v>
      </c>
    </row>
    <row r="62" spans="1:13" ht="15">
      <c r="A62" s="1584" t="s">
        <v>192</v>
      </c>
      <c r="B62" s="1582">
        <v>0.14834926488381164</v>
      </c>
      <c r="C62" s="1582">
        <v>0.13302253293275892</v>
      </c>
      <c r="D62" s="1582">
        <v>0.14376942116264052</v>
      </c>
      <c r="E62" s="1582">
        <v>0.12205868106243538</v>
      </c>
      <c r="F62" s="1582">
        <v>0.13667513439170442</v>
      </c>
      <c r="G62" s="1582">
        <v>0.11491586031587246</v>
      </c>
      <c r="H62" s="1582">
        <v>9.7515952536454772E-2</v>
      </c>
      <c r="I62" s="1582">
        <v>0.11764515801198994</v>
      </c>
      <c r="J62" s="1810">
        <v>0.12605520333440276</v>
      </c>
    </row>
    <row r="63" spans="1:13" ht="15">
      <c r="A63" s="1584" t="s">
        <v>194</v>
      </c>
      <c r="B63" s="1582">
        <v>1.8841601714435199E-3</v>
      </c>
      <c r="C63" s="1582">
        <v>2.0858681772287606E-3</v>
      </c>
      <c r="D63" s="1582">
        <v>1.9199198271553535E-3</v>
      </c>
      <c r="E63" s="1582">
        <v>2.0486194149801763E-3</v>
      </c>
      <c r="F63" s="1582">
        <v>2.4694094630645508E-3</v>
      </c>
      <c r="G63" s="1582">
        <v>2.4524733891079491E-3</v>
      </c>
      <c r="H63" s="1582">
        <v>2.072510845937538E-3</v>
      </c>
      <c r="I63" s="1582">
        <v>2.000148293210091E-3</v>
      </c>
      <c r="J63" s="1810">
        <v>7.012273974172796E-2</v>
      </c>
    </row>
    <row r="64" spans="1:13" ht="15">
      <c r="A64" s="1584" t="s">
        <v>195</v>
      </c>
      <c r="B64" s="1582">
        <v>3.9047747125710093E-3</v>
      </c>
      <c r="C64" s="1582">
        <v>3.8631558387971802E-3</v>
      </c>
      <c r="D64" s="1582">
        <v>4.1813077790072099E-3</v>
      </c>
      <c r="E64" s="1582">
        <v>4.772549564718143E-3</v>
      </c>
      <c r="F64" s="1582">
        <v>6.3649363412343046E-3</v>
      </c>
      <c r="G64" s="1582">
        <v>6.6891703822644123E-3</v>
      </c>
      <c r="H64" s="1582">
        <v>5.4428935693975784E-3</v>
      </c>
      <c r="I64" s="1582">
        <v>5.232482610692305E-3</v>
      </c>
      <c r="J64" s="1810">
        <v>2.0694413907860164E-3</v>
      </c>
    </row>
    <row r="65" spans="1:10" ht="15">
      <c r="A65" s="1584" t="s">
        <v>196</v>
      </c>
      <c r="B65" s="1582">
        <v>7.0043512193847093E-2</v>
      </c>
      <c r="C65" s="1582">
        <v>6.0995358426475639E-2</v>
      </c>
      <c r="D65" s="1582">
        <v>5.1783527090881777E-2</v>
      </c>
      <c r="E65" s="1582">
        <v>5.3187686916026593E-2</v>
      </c>
      <c r="F65" s="1582">
        <v>5.6066001851503483E-2</v>
      </c>
      <c r="G65" s="1582">
        <v>5.1836803202810477E-2</v>
      </c>
      <c r="H65" s="1582">
        <v>3.9453994742767437E-2</v>
      </c>
      <c r="I65" s="1582">
        <v>4.2094671400348255E-2</v>
      </c>
      <c r="J65" s="1810">
        <v>5.1606981371053072E-3</v>
      </c>
    </row>
    <row r="66" spans="1:10" ht="15">
      <c r="A66" s="1584" t="s">
        <v>193</v>
      </c>
      <c r="B66" s="1582">
        <v>9.1479265898882681E-2</v>
      </c>
      <c r="C66" s="1582">
        <v>9.1551597382372216E-2</v>
      </c>
      <c r="D66" s="1582">
        <v>9.0166537278561193E-2</v>
      </c>
      <c r="E66" s="1582">
        <v>9.7787550400973006E-2</v>
      </c>
      <c r="F66" s="1582">
        <v>9.1092887313974372E-2</v>
      </c>
      <c r="G66" s="1582">
        <v>8.4252218827388842E-2</v>
      </c>
      <c r="H66" s="1582">
        <v>6.0899849535375736E-2</v>
      </c>
      <c r="I66" s="1582">
        <v>9.4156933075482105E-2</v>
      </c>
      <c r="J66" s="1810">
        <v>3.4502798714723379E-2</v>
      </c>
    </row>
    <row r="67" spans="1:10" ht="15.75" thickBot="1">
      <c r="A67" s="1584" t="s">
        <v>1061</v>
      </c>
      <c r="B67" s="1582">
        <v>2.3235840330318763E-3</v>
      </c>
      <c r="C67" s="1582">
        <v>1.8055128192859958E-3</v>
      </c>
      <c r="D67" s="1582">
        <v>1.622200558024186E-3</v>
      </c>
      <c r="E67" s="1582">
        <v>1.5880468470660615E-3</v>
      </c>
      <c r="F67" s="1582">
        <v>1.8417290450572926E-3</v>
      </c>
      <c r="G67" s="1582">
        <v>1.7139922868143246E-3</v>
      </c>
      <c r="H67" s="1582">
        <v>1.6541189650702099E-3</v>
      </c>
      <c r="I67" s="1582">
        <v>1.5942456433260968E-3</v>
      </c>
      <c r="J67" s="1810">
        <v>6.2575348847944577E-3</v>
      </c>
    </row>
    <row r="68" spans="1:10" ht="15.75" thickTop="1">
      <c r="A68" s="1552" t="s">
        <v>197</v>
      </c>
      <c r="B68" s="1890">
        <v>1</v>
      </c>
      <c r="C68" s="1890">
        <v>1</v>
      </c>
      <c r="D68" s="1890">
        <v>1</v>
      </c>
      <c r="E68" s="1890">
        <v>1</v>
      </c>
      <c r="F68" s="1890">
        <v>1</v>
      </c>
      <c r="G68" s="1890">
        <v>1</v>
      </c>
      <c r="H68" s="1890">
        <v>1</v>
      </c>
      <c r="I68" s="1890">
        <v>1</v>
      </c>
      <c r="J68" s="1890">
        <v>1</v>
      </c>
    </row>
    <row r="69" spans="1:10" ht="2.25" customHeight="1">
      <c r="A69" s="1915" t="s">
        <v>1893</v>
      </c>
      <c r="B69" s="1915"/>
      <c r="C69" s="1915"/>
      <c r="D69" s="1915"/>
      <c r="E69" s="1915"/>
      <c r="F69" s="1915"/>
      <c r="G69" s="1915"/>
      <c r="H69" s="1915"/>
      <c r="I69" s="1915"/>
    </row>
    <row r="70" spans="1:10" ht="16.5" customHeight="1">
      <c r="A70" s="1916"/>
      <c r="B70" s="1916"/>
      <c r="C70" s="1916"/>
      <c r="D70" s="1916"/>
      <c r="E70" s="1916"/>
      <c r="F70" s="1916"/>
      <c r="G70" s="1916"/>
      <c r="H70" s="1916"/>
      <c r="I70" s="1916"/>
    </row>
    <row r="71" spans="1:10" ht="16.5" customHeight="1">
      <c r="A71" s="12" t="s">
        <v>517</v>
      </c>
      <c r="B71" s="1816"/>
      <c r="C71" s="1816"/>
      <c r="D71" s="1816"/>
      <c r="E71" s="1816"/>
      <c r="F71" s="1816"/>
      <c r="G71" s="1816"/>
      <c r="H71" s="1816"/>
      <c r="I71" s="1816"/>
    </row>
    <row r="72" spans="1:10" ht="16.5" customHeight="1">
      <c r="A72" s="12" t="s">
        <v>518</v>
      </c>
      <c r="B72" s="1816"/>
      <c r="C72" s="1816"/>
      <c r="D72" s="1816"/>
      <c r="E72" s="1816"/>
      <c r="F72" s="1816"/>
      <c r="G72" s="1816"/>
      <c r="H72" s="1816"/>
      <c r="I72" s="1816"/>
    </row>
    <row r="73" spans="1:10" ht="16.5" customHeight="1">
      <c r="A73" s="12" t="s">
        <v>519</v>
      </c>
      <c r="B73" s="1816"/>
      <c r="C73" s="1816"/>
      <c r="D73" s="1816"/>
      <c r="E73" s="1816"/>
      <c r="F73" s="1816"/>
      <c r="G73" s="1816"/>
      <c r="H73" s="1816"/>
      <c r="I73" s="1816"/>
    </row>
    <row r="74" spans="1:10" ht="16.5" customHeight="1">
      <c r="A74" s="1216"/>
      <c r="B74" s="12"/>
      <c r="C74" s="12"/>
      <c r="D74" s="12"/>
      <c r="E74" s="12"/>
      <c r="F74" s="12"/>
      <c r="G74" s="12"/>
      <c r="H74" s="12"/>
      <c r="I74" s="12"/>
    </row>
    <row r="75" spans="1:10" ht="16.5" customHeight="1">
      <c r="A75" s="1815"/>
      <c r="B75" s="1868"/>
      <c r="C75" s="1868"/>
      <c r="D75" s="1868"/>
      <c r="E75" s="1868"/>
      <c r="F75" s="1868"/>
      <c r="G75" s="1868"/>
      <c r="H75" s="1868"/>
      <c r="I75" s="1868"/>
      <c r="J75" s="1868"/>
    </row>
    <row r="76" spans="1:10">
      <c r="A76" s="1815"/>
    </row>
    <row r="77" spans="1:10">
      <c r="A77" s="1815"/>
    </row>
  </sheetData>
  <mergeCells count="1">
    <mergeCell ref="A69:I70"/>
  </mergeCells>
  <pageMargins left="0.59" right="0.17" top="0.54" bottom="0.74803149606299213" header="0.31496062992125984" footer="0.31496062992125984"/>
  <pageSetup scale="63" orientation="portrait" r:id="rId1"/>
  <ignoredErrors>
    <ignoredError sqref="H27"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H107"/>
  <sheetViews>
    <sheetView showGridLines="0" zoomScaleNormal="100" workbookViewId="0">
      <selection activeCell="A90" sqref="A90"/>
    </sheetView>
  </sheetViews>
  <sheetFormatPr defaultColWidth="11.42578125" defaultRowHeight="15"/>
  <cols>
    <col min="1" max="1" width="61.140625" style="12" customWidth="1"/>
    <col min="2" max="2" width="14.28515625" style="12" customWidth="1"/>
    <col min="3" max="3" width="17.28515625" style="12" customWidth="1"/>
    <col min="4" max="4" width="14.85546875" style="12" customWidth="1"/>
    <col min="5" max="5" width="12" style="12" customWidth="1"/>
    <col min="6" max="6" width="17" style="1255" customWidth="1"/>
    <col min="7" max="7" width="11.42578125" style="12"/>
    <col min="8" max="8" width="19.85546875" style="12" customWidth="1"/>
    <col min="9" max="16384" width="11.42578125" style="12"/>
  </cols>
  <sheetData>
    <row r="1" spans="1:8" ht="17.25" customHeight="1">
      <c r="A1" s="87" t="s">
        <v>663</v>
      </c>
      <c r="B1" s="7"/>
      <c r="C1" s="7"/>
      <c r="D1" s="7"/>
      <c r="E1" s="87"/>
      <c r="F1" s="87">
        <v>16</v>
      </c>
      <c r="G1" s="487"/>
    </row>
    <row r="7" spans="1:8" ht="14.25" customHeight="1">
      <c r="A7" s="1099" t="s">
        <v>1940</v>
      </c>
    </row>
    <row r="8" spans="1:8" ht="14.25" customHeight="1">
      <c r="A8" s="508" t="s">
        <v>1951</v>
      </c>
      <c r="C8" s="39"/>
    </row>
    <row r="9" spans="1:8" ht="14.25" customHeight="1">
      <c r="A9" s="508" t="s">
        <v>1947</v>
      </c>
      <c r="C9" s="39"/>
    </row>
    <row r="10" spans="1:8" ht="14.25" customHeight="1">
      <c r="A10" s="1100" t="s">
        <v>637</v>
      </c>
    </row>
    <row r="11" spans="1:8" ht="14.25" customHeight="1">
      <c r="A11" s="1917" t="s">
        <v>559</v>
      </c>
      <c r="B11" s="1918" t="s">
        <v>736</v>
      </c>
      <c r="C11" s="1918"/>
      <c r="D11" s="1919" t="s">
        <v>688</v>
      </c>
      <c r="E11" s="1919"/>
    </row>
    <row r="12" spans="1:8" ht="14.25" customHeight="1">
      <c r="A12" s="1917"/>
      <c r="B12" s="1360" t="s">
        <v>929</v>
      </c>
      <c r="C12" s="1360" t="s">
        <v>1379</v>
      </c>
      <c r="D12" s="932" t="s">
        <v>639</v>
      </c>
      <c r="E12" s="932" t="s">
        <v>640</v>
      </c>
      <c r="G12" s="32"/>
    </row>
    <row r="13" spans="1:8" ht="15.75" customHeight="1">
      <c r="A13" s="523" t="s">
        <v>641</v>
      </c>
      <c r="B13" s="719">
        <v>108284.16416071002</v>
      </c>
      <c r="C13" s="719">
        <v>124561.99723005999</v>
      </c>
      <c r="D13" s="720">
        <v>16277.833069349974</v>
      </c>
      <c r="E13" s="721">
        <v>0.15032514860798307</v>
      </c>
      <c r="F13" s="1256"/>
      <c r="G13" s="32"/>
    </row>
    <row r="14" spans="1:8" ht="15.75" customHeight="1">
      <c r="A14" s="565" t="s">
        <v>252</v>
      </c>
      <c r="B14" s="719">
        <v>24851.310667110003</v>
      </c>
      <c r="C14" s="719">
        <v>28791.786391800004</v>
      </c>
      <c r="D14" s="722">
        <v>3940.4757246900008</v>
      </c>
      <c r="E14" s="721">
        <v>0.15856208863483023</v>
      </c>
      <c r="F14" s="1256"/>
      <c r="H14" s="32"/>
    </row>
    <row r="15" spans="1:8" ht="15.75" customHeight="1">
      <c r="A15" s="724" t="s">
        <v>879</v>
      </c>
      <c r="B15" s="725">
        <v>2186.1162107100004</v>
      </c>
      <c r="C15" s="725">
        <v>1623.1287770700001</v>
      </c>
      <c r="D15" s="718">
        <v>-562.98743364000029</v>
      </c>
      <c r="E15" s="723">
        <v>-0.25752859380570392</v>
      </c>
      <c r="F15" s="1257"/>
    </row>
    <row r="16" spans="1:8" ht="15.75" customHeight="1">
      <c r="A16" s="566" t="s">
        <v>880</v>
      </c>
      <c r="B16" s="725">
        <v>18095.423522630001</v>
      </c>
      <c r="C16" s="725">
        <v>22084.872535980005</v>
      </c>
      <c r="D16" s="718">
        <v>3989.449013350004</v>
      </c>
      <c r="E16" s="723">
        <v>0.22046729154257316</v>
      </c>
      <c r="F16" s="1258"/>
    </row>
    <row r="17" spans="1:8" ht="15.75" customHeight="1">
      <c r="A17" s="566" t="s">
        <v>255</v>
      </c>
      <c r="B17" s="725">
        <v>2543.9900268699998</v>
      </c>
      <c r="C17" s="725">
        <v>2911.2896381199998</v>
      </c>
      <c r="D17" s="718">
        <v>367.29961125</v>
      </c>
      <c r="E17" s="723">
        <v>0.14437934401099328</v>
      </c>
      <c r="F17" s="1257"/>
      <c r="G17" s="32"/>
    </row>
    <row r="18" spans="1:8" ht="15.75" customHeight="1">
      <c r="A18" s="566" t="s">
        <v>955</v>
      </c>
      <c r="B18" s="725">
        <v>410.91300064000001</v>
      </c>
      <c r="C18" s="725">
        <v>396.95582676999999</v>
      </c>
      <c r="D18" s="718">
        <v>-13.95717387000002</v>
      </c>
      <c r="E18" s="723">
        <v>-3.3966250394272368E-2</v>
      </c>
      <c r="F18" s="1257"/>
    </row>
    <row r="19" spans="1:8" ht="15.75" customHeight="1">
      <c r="A19" s="566" t="s">
        <v>885</v>
      </c>
      <c r="B19" s="725">
        <v>9.5233606799999997</v>
      </c>
      <c r="C19" s="725">
        <v>6.1561640000000004</v>
      </c>
      <c r="D19" s="718">
        <v>-3.3671966799999993</v>
      </c>
      <c r="E19" s="723">
        <v>-0.35357231476819373</v>
      </c>
      <c r="F19" s="1257"/>
      <c r="G19" s="33"/>
    </row>
    <row r="20" spans="1:8" ht="15.75" customHeight="1">
      <c r="A20" s="566" t="s">
        <v>256</v>
      </c>
      <c r="B20" s="725">
        <v>536.15404954999985</v>
      </c>
      <c r="C20" s="725">
        <v>596.17919869000002</v>
      </c>
      <c r="D20" s="718">
        <v>60.025149140000167</v>
      </c>
      <c r="E20" s="723">
        <v>0.11195504200775863</v>
      </c>
      <c r="F20" s="1257"/>
      <c r="G20" s="32"/>
      <c r="H20" s="40"/>
    </row>
    <row r="21" spans="1:8" ht="15.75" customHeight="1">
      <c r="A21" s="566" t="s">
        <v>257</v>
      </c>
      <c r="B21" s="725">
        <v>1069.1904960300001</v>
      </c>
      <c r="C21" s="725">
        <v>1173.2042511699999</v>
      </c>
      <c r="D21" s="718">
        <v>104.01375513999983</v>
      </c>
      <c r="E21" s="723">
        <v>9.7282715780033779E-2</v>
      </c>
      <c r="F21" s="1256"/>
      <c r="H21" s="40"/>
    </row>
    <row r="22" spans="1:8" ht="15.75" customHeight="1">
      <c r="A22" s="523" t="s">
        <v>380</v>
      </c>
      <c r="B22" s="719">
        <v>58365.181417390013</v>
      </c>
      <c r="C22" s="719">
        <v>72751.90018941999</v>
      </c>
      <c r="D22" s="720">
        <v>14386.718772029977</v>
      </c>
      <c r="E22" s="721">
        <v>0.24649488655137519</v>
      </c>
      <c r="F22" s="1257"/>
      <c r="H22" s="40"/>
    </row>
    <row r="23" spans="1:8" ht="15.75" customHeight="1">
      <c r="A23" s="662" t="s">
        <v>1055</v>
      </c>
      <c r="B23" s="725">
        <v>50694.029100660009</v>
      </c>
      <c r="C23" s="725">
        <v>66903.640887999994</v>
      </c>
      <c r="D23" s="718">
        <v>16209.611787339985</v>
      </c>
      <c r="E23" s="723">
        <v>0.31975386598594402</v>
      </c>
      <c r="F23" s="1257"/>
      <c r="H23" s="40"/>
    </row>
    <row r="24" spans="1:8" ht="18" customHeight="1">
      <c r="A24" s="662" t="s">
        <v>1279</v>
      </c>
      <c r="B24" s="725">
        <v>2639.5206692999996</v>
      </c>
      <c r="C24" s="725">
        <v>873.89379359999998</v>
      </c>
      <c r="D24" s="718">
        <v>-1765.6268756999996</v>
      </c>
      <c r="E24" s="723">
        <v>-0.66891951112026848</v>
      </c>
      <c r="F24" s="1257"/>
      <c r="H24" s="40"/>
    </row>
    <row r="25" spans="1:8" ht="15.75" customHeight="1">
      <c r="A25" s="662" t="s">
        <v>1046</v>
      </c>
      <c r="B25" s="725">
        <v>4844.9453905599994</v>
      </c>
      <c r="C25" s="725">
        <v>4801.0868799600003</v>
      </c>
      <c r="D25" s="718">
        <v>-43.858510599999136</v>
      </c>
      <c r="E25" s="723">
        <v>-9.0524262018419899E-3</v>
      </c>
      <c r="F25" s="1257"/>
      <c r="H25" s="40"/>
    </row>
    <row r="26" spans="1:8" ht="15.75" customHeight="1">
      <c r="A26" s="662" t="s">
        <v>259</v>
      </c>
      <c r="B26" s="725">
        <v>186.68625686999999</v>
      </c>
      <c r="C26" s="725">
        <v>173.27862786000003</v>
      </c>
      <c r="D26" s="718">
        <v>-13.407629009999965</v>
      </c>
      <c r="E26" s="723">
        <v>-7.1819046751451232E-2</v>
      </c>
      <c r="F26" s="1256"/>
      <c r="H26" s="40"/>
    </row>
    <row r="27" spans="1:8" ht="15.75" customHeight="1">
      <c r="A27" s="523" t="s">
        <v>301</v>
      </c>
      <c r="B27" s="719">
        <v>25067.672076210001</v>
      </c>
      <c r="C27" s="719">
        <v>23018.310648839997</v>
      </c>
      <c r="D27" s="722">
        <v>-2049.3614273700041</v>
      </c>
      <c r="E27" s="721">
        <v>-8.1753160849543427E-2</v>
      </c>
      <c r="F27" s="1257"/>
      <c r="H27" s="40"/>
    </row>
    <row r="28" spans="1:8" ht="15.75" customHeight="1">
      <c r="A28" s="1310" t="s">
        <v>281</v>
      </c>
      <c r="B28" s="718">
        <v>6178.6346950300003</v>
      </c>
      <c r="C28" s="725">
        <v>4415.9283513200007</v>
      </c>
      <c r="D28" s="718">
        <v>-1762.7063437099996</v>
      </c>
      <c r="E28" s="723">
        <v>-0.2852905909986706</v>
      </c>
      <c r="F28" s="1257"/>
      <c r="H28" s="40"/>
    </row>
    <row r="29" spans="1:8" ht="15.75" customHeight="1">
      <c r="A29" s="1310" t="s">
        <v>261</v>
      </c>
      <c r="B29" s="718">
        <v>1289.4844977800001</v>
      </c>
      <c r="C29" s="725">
        <v>1021.73330728</v>
      </c>
      <c r="D29" s="718">
        <v>-267.75119050000012</v>
      </c>
      <c r="E29" s="723">
        <v>-0.20764203909466572</v>
      </c>
      <c r="F29" s="1257"/>
      <c r="H29" s="40"/>
    </row>
    <row r="30" spans="1:8" ht="15.75" customHeight="1">
      <c r="A30" s="1310" t="s">
        <v>396</v>
      </c>
      <c r="B30" s="718">
        <v>4279.6930193199996</v>
      </c>
      <c r="C30" s="725">
        <v>4430.2889628199991</v>
      </c>
      <c r="D30" s="718">
        <v>150.59594349999952</v>
      </c>
      <c r="E30" s="723">
        <v>3.51884919829899E-2</v>
      </c>
      <c r="F30" s="1257"/>
      <c r="H30" s="40"/>
    </row>
    <row r="31" spans="1:8" ht="15.75" customHeight="1">
      <c r="A31" s="1310" t="s">
        <v>1084</v>
      </c>
      <c r="B31" s="298">
        <v>2215.5938807800003</v>
      </c>
      <c r="C31" s="725">
        <v>2526.5638593699996</v>
      </c>
      <c r="D31" s="718">
        <v>310.9699785899993</v>
      </c>
      <c r="E31" s="723">
        <v>0.14035513515704534</v>
      </c>
      <c r="F31" s="1257"/>
      <c r="H31" s="40"/>
    </row>
    <row r="32" spans="1:8" ht="15.75" customHeight="1">
      <c r="A32" s="1310" t="s">
        <v>268</v>
      </c>
      <c r="B32" s="718">
        <v>8007.6535329599992</v>
      </c>
      <c r="C32" s="725">
        <v>7918.5574350399993</v>
      </c>
      <c r="D32" s="718">
        <v>-89.09609791999992</v>
      </c>
      <c r="E32" s="723">
        <v>3.7004591417225914</v>
      </c>
      <c r="F32" s="1257"/>
      <c r="H32" s="40"/>
    </row>
    <row r="33" spans="1:8" ht="15.75" customHeight="1">
      <c r="A33" s="1310" t="s">
        <v>876</v>
      </c>
      <c r="B33" s="726">
        <v>284.79237515</v>
      </c>
      <c r="C33" s="725">
        <v>254.34632504999996</v>
      </c>
      <c r="D33" s="718">
        <v>-30.446050100000036</v>
      </c>
      <c r="E33" s="723">
        <v>-0.9682370966721906</v>
      </c>
      <c r="F33" s="1220"/>
      <c r="G33" s="30"/>
      <c r="H33" s="40"/>
    </row>
    <row r="34" spans="1:8" ht="15.75" customHeight="1">
      <c r="A34" s="1442" t="s">
        <v>1056</v>
      </c>
      <c r="B34" s="718">
        <v>1684.63488274</v>
      </c>
      <c r="C34" s="725">
        <v>1536.12283843</v>
      </c>
      <c r="D34" s="718">
        <v>-148.51204430999996</v>
      </c>
      <c r="E34" s="723">
        <v>4.3938341488985611</v>
      </c>
      <c r="F34" s="1220"/>
      <c r="G34" s="30"/>
      <c r="H34" s="40"/>
    </row>
    <row r="35" spans="1:8" ht="15.75" customHeight="1">
      <c r="A35" s="1310" t="s">
        <v>267</v>
      </c>
      <c r="B35" s="725">
        <v>1127.1851924499999</v>
      </c>
      <c r="C35" s="725">
        <v>914.76956953000013</v>
      </c>
      <c r="D35" s="718">
        <v>-212.41562291999981</v>
      </c>
      <c r="E35" s="723">
        <v>-0.18844784720628083</v>
      </c>
      <c r="F35" s="1220"/>
      <c r="G35" s="30"/>
      <c r="H35" s="40"/>
    </row>
    <row r="36" spans="1:8" ht="15.75" customHeight="1">
      <c r="A36" s="523" t="s">
        <v>648</v>
      </c>
      <c r="B36" s="719">
        <v>22550.639794499999</v>
      </c>
      <c r="C36" s="719">
        <v>18594.920167200002</v>
      </c>
      <c r="D36" s="722">
        <v>-3955.7196272999972</v>
      </c>
      <c r="E36" s="721">
        <v>-0.17541496220718222</v>
      </c>
      <c r="F36" s="1257"/>
      <c r="H36" s="30"/>
    </row>
    <row r="37" spans="1:8" ht="15.75" customHeight="1">
      <c r="A37" s="566" t="s">
        <v>271</v>
      </c>
      <c r="B37" s="718">
        <v>5236.0108709499991</v>
      </c>
      <c r="C37" s="725">
        <v>4875.8162687000004</v>
      </c>
      <c r="D37" s="718">
        <v>-360.19460224999875</v>
      </c>
      <c r="E37" s="723">
        <v>-6.8791798017150962E-2</v>
      </c>
      <c r="F37" s="1257"/>
      <c r="H37" s="32"/>
    </row>
    <row r="38" spans="1:8" ht="15.75" customHeight="1">
      <c r="A38" s="566" t="s">
        <v>264</v>
      </c>
      <c r="B38" s="718">
        <v>1513.9263124100003</v>
      </c>
      <c r="C38" s="725">
        <v>1570.8707251800001</v>
      </c>
      <c r="D38" s="718">
        <v>56.944412769999872</v>
      </c>
      <c r="E38" s="723">
        <v>3.7613728160488025E-2</v>
      </c>
      <c r="F38" s="1257"/>
    </row>
    <row r="39" spans="1:8" ht="15.75" customHeight="1">
      <c r="A39" s="566" t="s">
        <v>265</v>
      </c>
      <c r="B39" s="718">
        <v>315.34996659999996</v>
      </c>
      <c r="C39" s="725">
        <v>324.81679993999995</v>
      </c>
      <c r="D39" s="718">
        <v>9.4668333399999938</v>
      </c>
      <c r="E39" s="723">
        <v>3.0020086705790039E-2</v>
      </c>
      <c r="F39" s="1257"/>
    </row>
    <row r="40" spans="1:8" ht="15.75" customHeight="1">
      <c r="A40" s="566" t="s">
        <v>877</v>
      </c>
      <c r="B40" s="718">
        <v>3313.991460709999</v>
      </c>
      <c r="C40" s="725">
        <v>3453.6720502600001</v>
      </c>
      <c r="D40" s="718">
        <v>139.68058955000106</v>
      </c>
      <c r="E40" s="723">
        <v>4.2148747577060997E-2</v>
      </c>
      <c r="F40" s="1257"/>
    </row>
    <row r="41" spans="1:8" ht="15.75" customHeight="1">
      <c r="A41" s="566" t="s">
        <v>2193</v>
      </c>
      <c r="B41" s="764">
        <v>5330.8485050000008</v>
      </c>
      <c r="C41" s="725">
        <v>4.2784135000000001</v>
      </c>
      <c r="D41" s="718">
        <v>-5326.5700915000007</v>
      </c>
      <c r="E41" s="723">
        <v>-0.99919742354411556</v>
      </c>
      <c r="F41" s="1257"/>
    </row>
    <row r="42" spans="1:8" ht="15.75" customHeight="1">
      <c r="A42" s="566" t="s">
        <v>266</v>
      </c>
      <c r="B42" s="718">
        <v>4576.3057219200009</v>
      </c>
      <c r="C42" s="725">
        <v>5691.3321439800002</v>
      </c>
      <c r="D42" s="718">
        <v>1115.0264220599993</v>
      </c>
      <c r="E42" s="723">
        <v>0.2436520831025657</v>
      </c>
      <c r="F42" s="1257"/>
      <c r="H42" s="30"/>
    </row>
    <row r="43" spans="1:8" ht="15.75" customHeight="1">
      <c r="A43" s="1109" t="s">
        <v>735</v>
      </c>
      <c r="B43" s="718">
        <v>802.46593088999998</v>
      </c>
      <c r="C43" s="725">
        <v>896.89020624000011</v>
      </c>
      <c r="D43" s="718">
        <v>94.42427535000013</v>
      </c>
      <c r="E43" s="723">
        <v>0.11766764384037587</v>
      </c>
      <c r="F43" s="1256"/>
    </row>
    <row r="44" spans="1:8" ht="15.75" customHeight="1">
      <c r="A44" s="1457" t="s">
        <v>2195</v>
      </c>
      <c r="B44" s="718">
        <v>411.59493588999999</v>
      </c>
      <c r="C44" s="725">
        <v>676.43068538999989</v>
      </c>
      <c r="D44" s="718">
        <v>264.83574949999991</v>
      </c>
      <c r="E44" s="723">
        <v>0.64343782298326935</v>
      </c>
      <c r="F44" s="1256"/>
    </row>
    <row r="45" spans="1:8" ht="15.75" customHeight="1">
      <c r="A45" s="1457" t="s">
        <v>2197</v>
      </c>
      <c r="B45" s="718">
        <v>302.98339754</v>
      </c>
      <c r="C45" s="725">
        <v>416.65410166999993</v>
      </c>
      <c r="D45" s="718">
        <v>113.67070412999993</v>
      </c>
      <c r="E45" s="723">
        <v>0.37517139570326807</v>
      </c>
      <c r="F45" s="1256"/>
    </row>
    <row r="46" spans="1:8" ht="15.75" customHeight="1">
      <c r="A46" s="566" t="s">
        <v>267</v>
      </c>
      <c r="B46" s="718">
        <v>747.16269258999989</v>
      </c>
      <c r="C46" s="725">
        <v>684.15877233999993</v>
      </c>
      <c r="D46" s="718">
        <v>-63.003920249999965</v>
      </c>
      <c r="E46" s="723">
        <v>-8.4324232024487467E-2</v>
      </c>
      <c r="F46" s="1256"/>
      <c r="H46" s="32"/>
    </row>
    <row r="47" spans="1:8" ht="15.75" customHeight="1">
      <c r="A47" s="523" t="s">
        <v>282</v>
      </c>
      <c r="B47" s="719">
        <v>147008.87796268001</v>
      </c>
      <c r="C47" s="719">
        <v>161449.89367572</v>
      </c>
      <c r="D47" s="722">
        <v>14441.015713039989</v>
      </c>
      <c r="E47" s="721">
        <v>9.8232269459984645E-2</v>
      </c>
      <c r="F47" s="1257"/>
      <c r="G47" s="32"/>
    </row>
    <row r="48" spans="1:8" ht="15.75" customHeight="1">
      <c r="A48" s="523" t="s">
        <v>406</v>
      </c>
      <c r="B48" s="719">
        <v>67573.196817890013</v>
      </c>
      <c r="C48" s="719">
        <v>77654.726752190007</v>
      </c>
      <c r="D48" s="722">
        <v>10081.529934299993</v>
      </c>
      <c r="E48" s="721">
        <v>0.14919421322436088</v>
      </c>
      <c r="F48" s="1257"/>
    </row>
    <row r="49" spans="1:6" ht="15.75" customHeight="1">
      <c r="A49" s="566" t="s">
        <v>1280</v>
      </c>
      <c r="B49" s="718">
        <v>66949.216459550007</v>
      </c>
      <c r="C49" s="725">
        <v>77084.187366120008</v>
      </c>
      <c r="D49" s="718">
        <v>10134.970906570001</v>
      </c>
      <c r="E49" s="723">
        <v>0.15138296521653016</v>
      </c>
      <c r="F49" s="1256"/>
    </row>
    <row r="50" spans="1:6" ht="15.75" customHeight="1">
      <c r="A50" s="566" t="s">
        <v>267</v>
      </c>
      <c r="B50" s="718">
        <v>623.98035834000007</v>
      </c>
      <c r="C50" s="725">
        <v>570.53938606999998</v>
      </c>
      <c r="D50" s="718">
        <v>-53.440972270000088</v>
      </c>
      <c r="E50" s="723">
        <v>-8.5645279624139481E-2</v>
      </c>
      <c r="F50" s="1257"/>
    </row>
    <row r="51" spans="1:6" ht="15.75" customHeight="1">
      <c r="A51" s="523" t="s">
        <v>537</v>
      </c>
      <c r="B51" s="719">
        <v>61680.900299659996</v>
      </c>
      <c r="C51" s="719">
        <v>64873.699348549999</v>
      </c>
      <c r="D51" s="722">
        <v>3192.7990488900032</v>
      </c>
      <c r="E51" s="721">
        <v>5.1763171960504062E-2</v>
      </c>
      <c r="F51" s="1257"/>
    </row>
    <row r="52" spans="1:6" ht="15.75" customHeight="1">
      <c r="A52" s="566" t="s">
        <v>723</v>
      </c>
      <c r="B52" s="725">
        <v>5117.5492928700005</v>
      </c>
      <c r="C52" s="725">
        <v>4922.8416548200003</v>
      </c>
      <c r="D52" s="718">
        <v>-194.70763805000024</v>
      </c>
      <c r="E52" s="723">
        <v>-3.8047046917804139E-2</v>
      </c>
      <c r="F52" s="1257"/>
    </row>
    <row r="53" spans="1:6" ht="15.75" customHeight="1">
      <c r="A53" s="566" t="s">
        <v>273</v>
      </c>
      <c r="B53" s="725">
        <v>9330.36192992</v>
      </c>
      <c r="C53" s="725">
        <v>10508.376429240001</v>
      </c>
      <c r="D53" s="718">
        <v>1178.0144993200011</v>
      </c>
      <c r="E53" s="723">
        <v>0.12625603467132618</v>
      </c>
      <c r="F53" s="1257"/>
    </row>
    <row r="54" spans="1:6" ht="15.75" customHeight="1">
      <c r="A54" s="566" t="s">
        <v>274</v>
      </c>
      <c r="B54" s="725">
        <v>3919.1538488100005</v>
      </c>
      <c r="C54" s="725">
        <v>3918.3402783000001</v>
      </c>
      <c r="D54" s="718">
        <v>-0.81357051000031788</v>
      </c>
      <c r="E54" s="723">
        <v>-2.075883064012185E-4</v>
      </c>
      <c r="F54" s="1257"/>
    </row>
    <row r="55" spans="1:6" ht="15.75" customHeight="1">
      <c r="A55" s="566" t="s">
        <v>275</v>
      </c>
      <c r="B55" s="725">
        <v>17900.98779816</v>
      </c>
      <c r="C55" s="725">
        <v>18861.347837949997</v>
      </c>
      <c r="D55" s="718">
        <v>960.36003978999724</v>
      </c>
      <c r="E55" s="723">
        <v>5.364843832186228E-2</v>
      </c>
      <c r="F55" s="1257"/>
    </row>
    <row r="56" spans="1:6" ht="15.75" customHeight="1">
      <c r="A56" s="566" t="s">
        <v>543</v>
      </c>
      <c r="B56" s="725">
        <v>25377.9724369</v>
      </c>
      <c r="C56" s="725">
        <v>26529.546601129998</v>
      </c>
      <c r="D56" s="718">
        <v>1151.5741642299981</v>
      </c>
      <c r="E56" s="723">
        <v>4.5376917604165623E-2</v>
      </c>
      <c r="F56" s="1256"/>
    </row>
    <row r="57" spans="1:6" ht="15.75" customHeight="1">
      <c r="A57" s="566" t="s">
        <v>267</v>
      </c>
      <c r="B57" s="725">
        <v>34.874992999999996</v>
      </c>
      <c r="C57" s="725">
        <v>133.24654710999999</v>
      </c>
      <c r="D57" s="718">
        <v>98.371554110000005</v>
      </c>
      <c r="E57" s="723">
        <v>2.8206902897442876</v>
      </c>
      <c r="F57" s="1257"/>
    </row>
    <row r="58" spans="1:6" ht="15.75" customHeight="1">
      <c r="A58" s="523" t="s">
        <v>304</v>
      </c>
      <c r="B58" s="719">
        <v>14756.327524119999</v>
      </c>
      <c r="C58" s="719">
        <v>15738.5628763</v>
      </c>
      <c r="D58" s="722">
        <v>982.23535218000143</v>
      </c>
      <c r="E58" s="721">
        <v>6.6563672470300261E-2</v>
      </c>
      <c r="F58" s="1257"/>
    </row>
    <row r="59" spans="1:6" ht="15.75" customHeight="1">
      <c r="A59" s="566" t="s">
        <v>277</v>
      </c>
      <c r="B59" s="718">
        <v>5176.5479030299994</v>
      </c>
      <c r="C59" s="725">
        <v>5619.8642321400002</v>
      </c>
      <c r="D59" s="718">
        <v>443.31632911000088</v>
      </c>
      <c r="E59" s="723">
        <v>8.5639375393496087E-2</v>
      </c>
      <c r="F59" s="1257"/>
    </row>
    <row r="60" spans="1:6" ht="15.75" customHeight="1">
      <c r="A60" s="733" t="s">
        <v>297</v>
      </c>
      <c r="B60" s="718">
        <v>5897.1184869199997</v>
      </c>
      <c r="C60" s="725">
        <v>6129.3436353699999</v>
      </c>
      <c r="D60" s="718">
        <v>232.22514845000023</v>
      </c>
      <c r="E60" s="723">
        <v>3.9379427251645449E-2</v>
      </c>
      <c r="F60" s="1257"/>
    </row>
    <row r="61" spans="1:6" ht="15.75" customHeight="1">
      <c r="A61" s="566" t="s">
        <v>287</v>
      </c>
      <c r="B61" s="718">
        <v>3673.9001843700003</v>
      </c>
      <c r="C61" s="725">
        <v>3965.3375389999997</v>
      </c>
      <c r="D61" s="718">
        <v>291.43735462999939</v>
      </c>
      <c r="E61" s="723">
        <v>7.9326421515170997E-2</v>
      </c>
      <c r="F61" s="1256"/>
    </row>
    <row r="62" spans="1:6" ht="15.75" customHeight="1">
      <c r="A62" s="566" t="s">
        <v>267</v>
      </c>
      <c r="B62" s="718">
        <v>8.7609498000000006</v>
      </c>
      <c r="C62" s="725">
        <v>24.017469790000003</v>
      </c>
      <c r="D62" s="718">
        <v>15.256519990000003</v>
      </c>
      <c r="E62" s="723">
        <v>1.7414230578059016</v>
      </c>
      <c r="F62" s="1257"/>
    </row>
    <row r="63" spans="1:6" ht="15.75" customHeight="1">
      <c r="A63" s="523" t="s">
        <v>288</v>
      </c>
      <c r="B63" s="719">
        <v>2998.4533210100003</v>
      </c>
      <c r="C63" s="719">
        <v>3182.9046986799999</v>
      </c>
      <c r="D63" s="722">
        <v>184.4513776699996</v>
      </c>
      <c r="E63" s="721">
        <v>6.1515507470988107E-2</v>
      </c>
      <c r="F63" s="1257"/>
    </row>
    <row r="64" spans="1:6" ht="15.75" customHeight="1">
      <c r="A64" s="566" t="s">
        <v>279</v>
      </c>
      <c r="B64" s="725">
        <v>1116.3754000000001</v>
      </c>
      <c r="C64" s="725">
        <v>1332.3807859999999</v>
      </c>
      <c r="D64" s="718">
        <v>216.00538599999982</v>
      </c>
      <c r="E64" s="723">
        <v>0.19348812773910984</v>
      </c>
      <c r="F64" s="1257"/>
    </row>
    <row r="65" spans="1:8" ht="15.75" customHeight="1">
      <c r="A65" s="566" t="s">
        <v>315</v>
      </c>
      <c r="B65" s="725">
        <v>597.61260544999982</v>
      </c>
      <c r="C65" s="725">
        <v>576.42776222999998</v>
      </c>
      <c r="D65" s="718">
        <v>-21.184843219999834</v>
      </c>
      <c r="E65" s="723">
        <v>-3.5449123774836888E-2</v>
      </c>
      <c r="F65" s="1257"/>
    </row>
    <row r="66" spans="1:8" ht="15.75" customHeight="1">
      <c r="A66" s="566" t="s">
        <v>1889</v>
      </c>
      <c r="B66" s="725">
        <v>1227.4566360100002</v>
      </c>
      <c r="C66" s="725">
        <v>1220.6444264300001</v>
      </c>
      <c r="D66" s="718">
        <v>-6.8122095800001716</v>
      </c>
      <c r="E66" s="723">
        <v>-5.5498576325629934E-3</v>
      </c>
      <c r="F66" s="1256"/>
    </row>
    <row r="67" spans="1:8" ht="15.75" customHeight="1">
      <c r="A67" s="566" t="s">
        <v>267</v>
      </c>
      <c r="B67" s="725">
        <v>57.008679549999997</v>
      </c>
      <c r="C67" s="725">
        <v>53.451724020000007</v>
      </c>
      <c r="D67" s="718">
        <v>-3.5569555299999891</v>
      </c>
      <c r="E67" s="723">
        <v>-6.2393227804554363E-2</v>
      </c>
      <c r="F67" s="1257"/>
    </row>
    <row r="68" spans="1:8" ht="15.75" customHeight="1">
      <c r="A68" s="523" t="s">
        <v>654</v>
      </c>
      <c r="B68" s="719">
        <v>4326.7350245799998</v>
      </c>
      <c r="C68" s="719">
        <v>4865.0818397900002</v>
      </c>
      <c r="D68" s="722">
        <v>538.34681521000039</v>
      </c>
      <c r="E68" s="721">
        <v>0.12442333818726481</v>
      </c>
      <c r="F68" s="1257"/>
      <c r="H68" s="64"/>
    </row>
    <row r="69" spans="1:8" ht="15.75" customHeight="1">
      <c r="A69" s="566" t="s">
        <v>2199</v>
      </c>
      <c r="B69" s="725">
        <v>4293.09851617</v>
      </c>
      <c r="C69" s="725">
        <v>4849.1238720299998</v>
      </c>
      <c r="D69" s="718">
        <v>556.02535585999976</v>
      </c>
      <c r="E69" s="723">
        <v>0.12951609513868001</v>
      </c>
      <c r="F69" s="1256"/>
    </row>
    <row r="70" spans="1:8" ht="15.75" customHeight="1">
      <c r="A70" s="566" t="s">
        <v>267</v>
      </c>
      <c r="B70" s="725">
        <v>33.636508409999998</v>
      </c>
      <c r="C70" s="725">
        <v>15.957967760000001</v>
      </c>
      <c r="D70" s="718">
        <v>-17.678540649999995</v>
      </c>
      <c r="E70" s="723">
        <v>-0.52557597341893669</v>
      </c>
      <c r="F70" s="1257"/>
      <c r="G70" s="30"/>
    </row>
    <row r="71" spans="1:8" ht="15.75" customHeight="1">
      <c r="A71" s="523" t="s">
        <v>226</v>
      </c>
      <c r="B71" s="719">
        <v>3200.83549915</v>
      </c>
      <c r="C71" s="719">
        <v>4032.7664914400002</v>
      </c>
      <c r="D71" s="722">
        <v>831.93099229000018</v>
      </c>
      <c r="E71" s="721">
        <v>0.25991057413319862</v>
      </c>
      <c r="F71" s="1257"/>
    </row>
    <row r="72" spans="1:8" ht="15.75" customHeight="1">
      <c r="A72" s="566" t="s">
        <v>2200</v>
      </c>
      <c r="B72" s="725">
        <v>1517.4546565000001</v>
      </c>
      <c r="C72" s="725">
        <v>1814.5609555599999</v>
      </c>
      <c r="D72" s="718">
        <v>297.10629905999986</v>
      </c>
      <c r="E72" s="723">
        <v>0.1957925383716399</v>
      </c>
      <c r="F72" s="1468"/>
    </row>
    <row r="73" spans="1:8" ht="15.75" customHeight="1">
      <c r="A73" s="566" t="s">
        <v>2201</v>
      </c>
      <c r="B73" s="725">
        <v>1474.2073451399999</v>
      </c>
      <c r="C73" s="725">
        <v>2072.2325962200002</v>
      </c>
      <c r="D73" s="718">
        <v>598.02525108000032</v>
      </c>
      <c r="E73" s="723">
        <v>0.40565884646518846</v>
      </c>
    </row>
    <row r="74" spans="1:8" ht="15.75" customHeight="1">
      <c r="A74" s="566" t="s">
        <v>267</v>
      </c>
      <c r="B74" s="725">
        <v>209.17349751000003</v>
      </c>
      <c r="C74" s="725">
        <v>145.97293965999998</v>
      </c>
      <c r="D74" s="718">
        <v>-63.200557850000052</v>
      </c>
      <c r="E74" s="723">
        <v>-0.30214419418491867</v>
      </c>
    </row>
    <row r="75" spans="1:8" s="86" customFormat="1" ht="15.75" customHeight="1">
      <c r="A75" s="933" t="s">
        <v>686</v>
      </c>
      <c r="B75" s="1193">
        <v>285371.25244162005</v>
      </c>
      <c r="C75" s="1193">
        <v>313504.65940420999</v>
      </c>
      <c r="D75" s="1193">
        <v>28133.406962589943</v>
      </c>
      <c r="E75" s="1194">
        <v>9.8585287487376938E-2</v>
      </c>
      <c r="F75" s="1274"/>
    </row>
    <row r="76" spans="1:8" s="8" customFormat="1" ht="16.5" customHeight="1">
      <c r="A76" s="8" t="s">
        <v>1909</v>
      </c>
      <c r="B76" s="74"/>
      <c r="C76" s="74"/>
      <c r="D76" s="75"/>
      <c r="E76" s="76"/>
      <c r="F76" s="1255"/>
    </row>
    <row r="77" spans="1:8" s="8" customFormat="1" ht="16.5" customHeight="1">
      <c r="A77" s="1218" t="s">
        <v>1047</v>
      </c>
      <c r="B77" s="74"/>
      <c r="C77" s="74"/>
      <c r="D77" s="75"/>
      <c r="E77" s="76"/>
      <c r="F77" s="1255"/>
    </row>
    <row r="78" spans="1:8" s="8" customFormat="1" ht="16.5" customHeight="1">
      <c r="A78" s="1218" t="s">
        <v>1048</v>
      </c>
      <c r="B78" s="74"/>
      <c r="C78" s="74"/>
      <c r="D78" s="75"/>
      <c r="E78" s="76"/>
      <c r="F78" s="1255"/>
    </row>
    <row r="79" spans="1:8" s="8" customFormat="1" ht="16.5" customHeight="1">
      <c r="A79" s="1218" t="s">
        <v>2194</v>
      </c>
      <c r="B79" s="74"/>
      <c r="C79" s="74"/>
      <c r="D79" s="75"/>
      <c r="E79" s="76"/>
      <c r="F79" s="1255"/>
    </row>
    <row r="80" spans="1:8" s="8" customFormat="1" ht="16.5" customHeight="1">
      <c r="A80" s="63" t="s">
        <v>1355</v>
      </c>
      <c r="B80" s="74"/>
      <c r="C80" s="74"/>
      <c r="D80" s="75"/>
      <c r="E80" s="76"/>
      <c r="F80" s="1255"/>
    </row>
    <row r="81" spans="1:6" s="8" customFormat="1" ht="16.5" customHeight="1">
      <c r="A81" s="1681" t="s">
        <v>2196</v>
      </c>
      <c r="B81" s="74"/>
      <c r="C81" s="74"/>
      <c r="D81" s="75"/>
      <c r="E81" s="76"/>
      <c r="F81" s="1255"/>
    </row>
    <row r="82" spans="1:6" s="8" customFormat="1" ht="16.5" customHeight="1">
      <c r="A82" s="1722" t="s">
        <v>2198</v>
      </c>
      <c r="B82" s="74"/>
      <c r="C82" s="74"/>
      <c r="D82" s="75"/>
      <c r="E82" s="76"/>
      <c r="F82" s="1255"/>
    </row>
    <row r="83" spans="1:6" s="8" customFormat="1" ht="16.5" customHeight="1">
      <c r="A83" s="1218" t="s">
        <v>2202</v>
      </c>
      <c r="B83" s="74"/>
      <c r="C83" s="74"/>
      <c r="D83" s="75"/>
      <c r="E83" s="76"/>
      <c r="F83" s="1255"/>
    </row>
    <row r="84" spans="1:6" s="8" customFormat="1" ht="16.5" customHeight="1">
      <c r="A84" s="1218" t="s">
        <v>1891</v>
      </c>
      <c r="B84" s="74"/>
      <c r="C84" s="74"/>
      <c r="D84" s="75"/>
      <c r="E84" s="76"/>
      <c r="F84" s="1255"/>
    </row>
    <row r="85" spans="1:6" ht="28.5" customHeight="1">
      <c r="A85" s="1920" t="s">
        <v>1892</v>
      </c>
      <c r="B85" s="1920"/>
      <c r="C85" s="1920"/>
      <c r="D85" s="1920"/>
      <c r="E85" s="1920"/>
    </row>
    <row r="86" spans="1:6" ht="16.5" customHeight="1">
      <c r="A86" s="37" t="s">
        <v>11</v>
      </c>
      <c r="B86" s="44"/>
      <c r="C86" s="338"/>
      <c r="D86" s="43"/>
      <c r="E86" s="43"/>
    </row>
    <row r="87" spans="1:6" ht="16.5" customHeight="1">
      <c r="B87" s="44"/>
      <c r="C87" s="1110"/>
      <c r="D87" s="43"/>
      <c r="E87" s="45"/>
    </row>
    <row r="89" spans="1:6">
      <c r="A89" s="42"/>
      <c r="B89" s="30"/>
    </row>
    <row r="90" spans="1:6">
      <c r="A90" s="8"/>
      <c r="B90" s="44"/>
      <c r="C90" s="1138"/>
      <c r="D90" s="43"/>
      <c r="E90" s="43"/>
    </row>
    <row r="91" spans="1:6">
      <c r="A91" s="34"/>
      <c r="B91" s="43"/>
      <c r="C91" s="43"/>
      <c r="D91" s="43"/>
      <c r="E91" s="43"/>
    </row>
    <row r="92" spans="1:6">
      <c r="A92" s="34"/>
      <c r="B92" s="45"/>
      <c r="C92" s="45"/>
      <c r="D92" s="43"/>
      <c r="E92" s="43"/>
    </row>
    <row r="93" spans="1:6">
      <c r="A93" s="34"/>
      <c r="B93" s="45"/>
      <c r="C93" s="45"/>
      <c r="D93" s="43"/>
      <c r="E93" s="43"/>
    </row>
    <row r="94" spans="1:6">
      <c r="A94" s="34"/>
      <c r="B94" s="45"/>
      <c r="C94" s="45"/>
      <c r="D94" s="43"/>
      <c r="E94" s="43"/>
    </row>
    <row r="95" spans="1:6">
      <c r="A95" s="46"/>
      <c r="B95" s="30"/>
      <c r="C95" s="30"/>
    </row>
    <row r="96" spans="1:6">
      <c r="A96" s="46"/>
      <c r="B96" s="30"/>
      <c r="C96" s="30"/>
    </row>
    <row r="97" spans="1:1">
      <c r="A97" s="46"/>
    </row>
    <row r="98" spans="1:1">
      <c r="A98" s="46"/>
    </row>
    <row r="99" spans="1:1">
      <c r="A99" s="46"/>
    </row>
    <row r="100" spans="1:1">
      <c r="A100" s="46"/>
    </row>
    <row r="101" spans="1:1">
      <c r="A101" s="46"/>
    </row>
    <row r="102" spans="1:1">
      <c r="A102" s="46"/>
    </row>
    <row r="103" spans="1:1">
      <c r="A103" s="46"/>
    </row>
    <row r="104" spans="1:1">
      <c r="A104" s="46"/>
    </row>
    <row r="105" spans="1:1">
      <c r="A105" s="46"/>
    </row>
    <row r="106" spans="1:1">
      <c r="A106" s="46"/>
    </row>
    <row r="107" spans="1:1">
      <c r="A107" s="46"/>
    </row>
  </sheetData>
  <customSheetViews>
    <customSheetView guid="{45E423DD-7FD2-487F-8372-5798D7D06C15}" showPageBreaks="1" showGridLines="0" printArea="1" topLeftCell="B1">
      <selection activeCell="I6" sqref="I6"/>
      <pageMargins left="0.83" right="0.47244094488188981" top="0.23" bottom="0.23622047244094491" header="0.19685039370078741" footer="0"/>
      <printOptions horizontalCentered="1" verticalCentered="1"/>
      <pageSetup scale="75" orientation="portrait" r:id="rId1"/>
      <headerFooter alignWithMargins="0">
        <oddFooter xml:space="preserve">&amp;C
</oddFooter>
      </headerFooter>
    </customSheetView>
    <customSheetView guid="{B297ACE3-C144-4411-A206-EE5C8D41CE1C}" scale="115" showGridLines="0" topLeftCell="A52">
      <selection activeCell="A65" sqref="A65"/>
      <pageMargins left="0.74803149606299213" right="0.47244094488188981" top="0.19685039370078741" bottom="0.23622047244094491" header="0.19685039370078741" footer="0"/>
      <printOptions horizontalCentered="1" verticalCentered="1"/>
      <pageSetup scale="85" orientation="portrait" r:id="rId2"/>
      <headerFooter alignWithMargins="0">
        <oddFooter xml:space="preserve">&amp;C
</oddFooter>
      </headerFooter>
    </customSheetView>
    <customSheetView guid="{67BA8672-8137-4028-84CD-AA630649A2B3}" showGridLines="0" showRuler="0" topLeftCell="A49">
      <selection activeCell="A73" sqref="A73"/>
      <pageMargins left="0.73" right="0.49" top="0.18" bottom="0.24" header="0.2" footer="0"/>
      <printOptions horizontalCentered="1" verticalCentered="1"/>
      <pageSetup scale="70" orientation="portrait" r:id="rId3"/>
      <headerFooter alignWithMargins="0">
        <oddFooter xml:space="preserve">&amp;C
</oddFooter>
      </headerFooter>
    </customSheetView>
    <customSheetView guid="{51F1D52B-5D55-4FCC-809B-9B4CC86C88B9}" showGridLines="0" printArea="1" topLeftCell="A37">
      <selection activeCell="B71" sqref="B71"/>
      <pageMargins left="0.83" right="0.47244094488188981" top="0.23" bottom="0.23622047244094491" header="0.19685039370078741" footer="0"/>
      <printOptions horizontalCentered="1" verticalCentered="1"/>
      <pageSetup scale="75" orientation="portrait" r:id="rId4"/>
      <headerFooter alignWithMargins="0">
        <oddFooter xml:space="preserve">&amp;C
</oddFooter>
      </headerFooter>
    </customSheetView>
  </customSheetViews>
  <mergeCells count="4">
    <mergeCell ref="A11:A12"/>
    <mergeCell ref="B11:C11"/>
    <mergeCell ref="D11:E11"/>
    <mergeCell ref="A85:E85"/>
  </mergeCells>
  <phoneticPr fontId="0" type="noConversion"/>
  <printOptions horizontalCentered="1" verticalCentered="1"/>
  <pageMargins left="0.37" right="0.35" top="0.46" bottom="0.23622047244094491" header="0.21" footer="0.33"/>
  <pageSetup scale="56" fitToWidth="0" orientation="portrait" r:id="rId5"/>
  <headerFooter alignWithMargins="0">
    <oddFooter xml:space="preserve">&amp;C
</oddFooter>
  </headerFooter>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F90"/>
  <sheetViews>
    <sheetView showGridLines="0" zoomScaleNormal="100" zoomScaleSheetLayoutView="100" workbookViewId="0">
      <selection activeCell="A90" sqref="A90:E90"/>
    </sheetView>
  </sheetViews>
  <sheetFormatPr defaultRowHeight="15"/>
  <cols>
    <col min="1" max="1" width="62.28515625" style="12" customWidth="1"/>
    <col min="2" max="2" width="21.28515625" style="12" customWidth="1"/>
    <col min="3" max="3" width="22.85546875" style="12" customWidth="1"/>
    <col min="4" max="4" width="8.28515625" style="12" customWidth="1"/>
    <col min="5" max="5" width="8.42578125" style="12" customWidth="1"/>
    <col min="6" max="6" width="7.42578125" style="12" customWidth="1"/>
    <col min="7" max="16384" width="9.140625" style="12"/>
  </cols>
  <sheetData>
    <row r="1" spans="1:6" ht="15.75">
      <c r="A1" s="87" t="s">
        <v>663</v>
      </c>
      <c r="B1" s="87"/>
      <c r="C1" s="87"/>
      <c r="D1" s="87"/>
      <c r="E1" s="87"/>
      <c r="F1" s="87">
        <v>17</v>
      </c>
    </row>
    <row r="2" spans="1:6" s="47" customFormat="1"/>
    <row r="3" spans="1:6" s="47" customFormat="1" hidden="1"/>
    <row r="4" spans="1:6" s="47" customFormat="1" ht="0.75" customHeight="1"/>
    <row r="5" spans="1:6" s="47" customFormat="1" ht="7.5" customHeight="1"/>
    <row r="6" spans="1:6" s="47" customFormat="1"/>
    <row r="7" spans="1:6" s="47" customFormat="1"/>
    <row r="8" spans="1:6" s="47" customFormat="1"/>
    <row r="9" spans="1:6" s="47" customFormat="1"/>
    <row r="10" spans="1:6" s="47" customFormat="1" ht="6" customHeight="1"/>
    <row r="11" spans="1:6" s="47" customFormat="1" ht="5.25" customHeight="1"/>
    <row r="12" spans="1:6" ht="15.75">
      <c r="A12" s="402" t="s">
        <v>388</v>
      </c>
      <c r="B12" s="48"/>
      <c r="C12" s="49"/>
    </row>
    <row r="13" spans="1:6" ht="15.75">
      <c r="A13" s="402" t="s">
        <v>1946</v>
      </c>
      <c r="B13" s="48"/>
      <c r="C13" s="49"/>
    </row>
    <row r="14" spans="1:6" ht="15.75">
      <c r="A14" s="408" t="s">
        <v>637</v>
      </c>
      <c r="B14" s="50"/>
    </row>
    <row r="15" spans="1:6" ht="15.75">
      <c r="A15" s="1921" t="s">
        <v>559</v>
      </c>
      <c r="B15" s="366" t="s">
        <v>431</v>
      </c>
      <c r="C15" s="366" t="s">
        <v>432</v>
      </c>
    </row>
    <row r="16" spans="1:6" ht="17.25" customHeight="1">
      <c r="A16" s="1921"/>
      <c r="B16" s="366" t="s">
        <v>1162</v>
      </c>
      <c r="C16" s="377" t="s">
        <v>89</v>
      </c>
    </row>
    <row r="17" spans="1:6" ht="15.75" customHeight="1">
      <c r="A17" s="523" t="s">
        <v>641</v>
      </c>
      <c r="B17" s="722">
        <v>124561.99723005999</v>
      </c>
      <c r="C17" s="240">
        <v>0.39732103971526261</v>
      </c>
    </row>
    <row r="18" spans="1:6" ht="15.75" customHeight="1">
      <c r="A18" s="565" t="s">
        <v>252</v>
      </c>
      <c r="B18" s="722">
        <v>28791.786391800004</v>
      </c>
      <c r="C18" s="240">
        <v>9.1838464048720814E-2</v>
      </c>
    </row>
    <row r="19" spans="1:6" ht="15.75" customHeight="1">
      <c r="A19" s="724" t="s">
        <v>879</v>
      </c>
      <c r="B19" s="718">
        <v>1623.1287770700001</v>
      </c>
      <c r="C19" s="127">
        <v>5.1773673161815961E-3</v>
      </c>
      <c r="E19" s="1056"/>
    </row>
    <row r="20" spans="1:6" ht="15.75" customHeight="1">
      <c r="A20" s="566" t="s">
        <v>880</v>
      </c>
      <c r="B20" s="718">
        <v>22084.872535980005</v>
      </c>
      <c r="C20" s="127">
        <v>7.0445117396183213E-2</v>
      </c>
    </row>
    <row r="21" spans="1:6" ht="15.75" customHeight="1">
      <c r="A21" s="566" t="s">
        <v>255</v>
      </c>
      <c r="B21" s="718">
        <v>2911.2896381199998</v>
      </c>
      <c r="C21" s="127">
        <v>9.2862723113993524E-3</v>
      </c>
    </row>
    <row r="22" spans="1:6" ht="15.75" customHeight="1">
      <c r="A22" s="566" t="s">
        <v>955</v>
      </c>
      <c r="B22" s="718">
        <v>396.95582676999999</v>
      </c>
      <c r="C22" s="127">
        <v>1.2661879651944636E-3</v>
      </c>
    </row>
    <row r="23" spans="1:6" ht="15.75" customHeight="1">
      <c r="A23" s="566" t="s">
        <v>885</v>
      </c>
      <c r="B23" s="718">
        <v>6.1561640000000004</v>
      </c>
      <c r="C23" s="127">
        <v>1.9636594912813378E-5</v>
      </c>
    </row>
    <row r="24" spans="1:6" ht="15.75" customHeight="1">
      <c r="A24" s="566" t="s">
        <v>256</v>
      </c>
      <c r="B24" s="718">
        <v>596.17919869000002</v>
      </c>
      <c r="C24" s="127">
        <v>1.9016597706170936E-3</v>
      </c>
    </row>
    <row r="25" spans="1:6" ht="15.75" customHeight="1">
      <c r="A25" s="566" t="s">
        <v>257</v>
      </c>
      <c r="B25" s="718">
        <v>1173.2042511699999</v>
      </c>
      <c r="C25" s="127">
        <v>3.7422226942322927E-3</v>
      </c>
    </row>
    <row r="26" spans="1:6" ht="15.75" customHeight="1">
      <c r="A26" s="523" t="s">
        <v>380</v>
      </c>
      <c r="B26" s="722">
        <v>72751.90018941999</v>
      </c>
      <c r="C26" s="240">
        <v>0.23206002847829771</v>
      </c>
    </row>
    <row r="27" spans="1:6" ht="15.75" customHeight="1">
      <c r="A27" s="662" t="s">
        <v>881</v>
      </c>
      <c r="B27" s="718">
        <v>66903.640887999994</v>
      </c>
      <c r="C27" s="127">
        <v>0.21340557111701275</v>
      </c>
    </row>
    <row r="28" spans="1:6" ht="17.25" customHeight="1">
      <c r="A28" s="662" t="s">
        <v>1045</v>
      </c>
      <c r="B28" s="718">
        <v>873.89379359999998</v>
      </c>
      <c r="C28" s="127">
        <v>2.7874985821925704E-3</v>
      </c>
    </row>
    <row r="29" spans="1:6" ht="17.25" customHeight="1">
      <c r="A29" s="662" t="s">
        <v>1046</v>
      </c>
      <c r="B29" s="718">
        <v>4801.0868799600003</v>
      </c>
      <c r="C29" s="127">
        <v>1.5314244097947615E-2</v>
      </c>
    </row>
    <row r="30" spans="1:6" ht="15.75" customHeight="1">
      <c r="A30" s="662" t="s">
        <v>259</v>
      </c>
      <c r="B30" s="718">
        <v>173.27862786000003</v>
      </c>
      <c r="C30" s="127">
        <v>5.5271468114477757E-4</v>
      </c>
      <c r="F30" s="1056"/>
    </row>
    <row r="31" spans="1:6" ht="15.75" customHeight="1">
      <c r="A31" s="523" t="s">
        <v>301</v>
      </c>
      <c r="B31" s="722">
        <v>23018.310648839997</v>
      </c>
      <c r="C31" s="240">
        <v>7.3422547188244078E-2</v>
      </c>
    </row>
    <row r="32" spans="1:6" ht="15.75" customHeight="1">
      <c r="A32" s="1310" t="s">
        <v>281</v>
      </c>
      <c r="B32" s="718">
        <v>4415.9283513200007</v>
      </c>
      <c r="C32" s="127">
        <v>1.4085686508494361E-2</v>
      </c>
    </row>
    <row r="33" spans="1:3" ht="15.75" customHeight="1">
      <c r="A33" s="1310" t="s">
        <v>261</v>
      </c>
      <c r="B33" s="718">
        <v>1021.73330728</v>
      </c>
      <c r="C33" s="127">
        <v>3.2590689695704065E-3</v>
      </c>
    </row>
    <row r="34" spans="1:3" ht="15.75" customHeight="1">
      <c r="A34" s="1310" t="s">
        <v>396</v>
      </c>
      <c r="B34" s="718">
        <v>4430.2889628199991</v>
      </c>
      <c r="C34" s="127">
        <v>1.4131493200896605E-2</v>
      </c>
    </row>
    <row r="35" spans="1:3" ht="15.75" customHeight="1">
      <c r="A35" s="1310" t="s">
        <v>1084</v>
      </c>
      <c r="B35" s="718">
        <v>2526.5638593699996</v>
      </c>
      <c r="C35" s="127">
        <v>8.0590950838546633E-3</v>
      </c>
    </row>
    <row r="36" spans="1:3" ht="15.75" customHeight="1">
      <c r="A36" s="1310" t="s">
        <v>268</v>
      </c>
      <c r="B36" s="718">
        <v>7918.5574350399993</v>
      </c>
      <c r="C36" s="127">
        <v>2.5258181011052823E-2</v>
      </c>
    </row>
    <row r="37" spans="1:3" ht="15.75" customHeight="1">
      <c r="A37" s="1310" t="s">
        <v>876</v>
      </c>
      <c r="B37" s="718">
        <v>254.34632504999996</v>
      </c>
      <c r="C37" s="127">
        <v>8.1129998365371786E-4</v>
      </c>
    </row>
    <row r="38" spans="1:3" ht="15.75" customHeight="1">
      <c r="A38" s="1442" t="s">
        <v>1056</v>
      </c>
      <c r="B38" s="718">
        <v>1536.12283843</v>
      </c>
      <c r="C38" s="127">
        <v>4.8998405361798322E-3</v>
      </c>
    </row>
    <row r="39" spans="1:3" ht="15.75" customHeight="1">
      <c r="A39" s="1310" t="s">
        <v>267</v>
      </c>
      <c r="B39" s="718">
        <v>914.76956953000013</v>
      </c>
      <c r="C39" s="127">
        <v>2.9178818945416792E-3</v>
      </c>
    </row>
    <row r="40" spans="1:3" ht="15.75" customHeight="1">
      <c r="A40" s="523" t="s">
        <v>648</v>
      </c>
      <c r="B40" s="722">
        <v>18594.920167200002</v>
      </c>
      <c r="C40" s="240">
        <v>5.9313058384963493E-2</v>
      </c>
    </row>
    <row r="41" spans="1:3" ht="15.75" customHeight="1">
      <c r="A41" s="566" t="s">
        <v>271</v>
      </c>
      <c r="B41" s="718">
        <v>4875.8162687000004</v>
      </c>
      <c r="C41" s="127">
        <v>1.5552611811148488E-2</v>
      </c>
    </row>
    <row r="42" spans="1:3" ht="15.75" customHeight="1">
      <c r="A42" s="566" t="s">
        <v>264</v>
      </c>
      <c r="B42" s="718">
        <v>1570.8707251800001</v>
      </c>
      <c r="C42" s="127">
        <v>5.0106774430890809E-3</v>
      </c>
    </row>
    <row r="43" spans="1:3" ht="15.75" customHeight="1">
      <c r="A43" s="566" t="s">
        <v>265</v>
      </c>
      <c r="B43" s="718">
        <v>324.81679993999995</v>
      </c>
      <c r="C43" s="127">
        <v>1.0360828466067706E-3</v>
      </c>
    </row>
    <row r="44" spans="1:3" ht="15.75" customHeight="1">
      <c r="A44" s="566" t="s">
        <v>877</v>
      </c>
      <c r="B44" s="718">
        <v>3453.6720502600001</v>
      </c>
      <c r="C44" s="127">
        <v>1.101633403734229E-2</v>
      </c>
    </row>
    <row r="45" spans="1:3" ht="15.75" customHeight="1">
      <c r="A45" s="566" t="s">
        <v>875</v>
      </c>
      <c r="B45" s="718">
        <v>4.2784135000000001</v>
      </c>
      <c r="C45" s="127">
        <v>1.364704916389688E-5</v>
      </c>
    </row>
    <row r="46" spans="1:3" ht="15.75" customHeight="1">
      <c r="A46" s="566" t="s">
        <v>266</v>
      </c>
      <c r="B46" s="718">
        <v>5691.3321439800002</v>
      </c>
      <c r="C46" s="127">
        <v>1.8153899705337432E-2</v>
      </c>
    </row>
    <row r="47" spans="1:3" ht="15.75" customHeight="1">
      <c r="A47" s="1109" t="s">
        <v>735</v>
      </c>
      <c r="B47" s="718">
        <v>896.89020624000011</v>
      </c>
      <c r="C47" s="127">
        <v>2.8608512803110064E-3</v>
      </c>
    </row>
    <row r="48" spans="1:3" ht="15.75" customHeight="1">
      <c r="A48" s="1457" t="s">
        <v>1875</v>
      </c>
      <c r="B48" s="718">
        <v>676.43068538999989</v>
      </c>
      <c r="C48" s="127">
        <v>2.157641569587837E-3</v>
      </c>
    </row>
    <row r="49" spans="1:3" ht="15.75" customHeight="1">
      <c r="A49" s="1457" t="s">
        <v>988</v>
      </c>
      <c r="B49" s="718">
        <v>416.65410166999993</v>
      </c>
      <c r="C49" s="127">
        <v>1.3290204441038199E-3</v>
      </c>
    </row>
    <row r="50" spans="1:3" ht="15.75" customHeight="1">
      <c r="A50" s="566" t="s">
        <v>267</v>
      </c>
      <c r="B50" s="718">
        <v>684.15877233999993</v>
      </c>
      <c r="C50" s="127">
        <v>2.182292198272867E-3</v>
      </c>
    </row>
    <row r="51" spans="1:3" ht="15.75" customHeight="1">
      <c r="A51" s="523" t="s">
        <v>282</v>
      </c>
      <c r="B51" s="722">
        <v>161449.89367572</v>
      </c>
      <c r="C51" s="240">
        <v>0.51498403239856894</v>
      </c>
    </row>
    <row r="52" spans="1:3" ht="15.75" customHeight="1">
      <c r="A52" s="523" t="s">
        <v>406</v>
      </c>
      <c r="B52" s="722">
        <v>77654.726752190007</v>
      </c>
      <c r="C52" s="240">
        <v>0.24769879624681329</v>
      </c>
    </row>
    <row r="53" spans="1:3" ht="15.75" customHeight="1">
      <c r="A53" s="566" t="s">
        <v>270</v>
      </c>
      <c r="B53" s="718">
        <v>77084.187366120008</v>
      </c>
      <c r="C53" s="127">
        <v>0.24587892094685998</v>
      </c>
    </row>
    <row r="54" spans="1:3" ht="15.75" customHeight="1">
      <c r="A54" s="566" t="s">
        <v>267</v>
      </c>
      <c r="B54" s="718">
        <v>570.53938606999998</v>
      </c>
      <c r="C54" s="127">
        <v>1.8198752999533197E-3</v>
      </c>
    </row>
    <row r="55" spans="1:3" ht="15.75" customHeight="1">
      <c r="A55" s="523" t="s">
        <v>537</v>
      </c>
      <c r="B55" s="722">
        <v>64873.699348549999</v>
      </c>
      <c r="C55" s="240">
        <v>0.20693057472203816</v>
      </c>
    </row>
    <row r="56" spans="1:3" ht="15.75" customHeight="1">
      <c r="A56" s="566" t="s">
        <v>723</v>
      </c>
      <c r="B56" s="718">
        <v>4922.8416548200003</v>
      </c>
      <c r="C56" s="127">
        <v>1.5702610813426054E-2</v>
      </c>
    </row>
    <row r="57" spans="1:3" ht="15.75" customHeight="1">
      <c r="A57" s="566" t="s">
        <v>273</v>
      </c>
      <c r="B57" s="718">
        <v>10508.376429240001</v>
      </c>
      <c r="C57" s="127">
        <v>3.3519043861135307E-2</v>
      </c>
    </row>
    <row r="58" spans="1:3" ht="15.75" customHeight="1">
      <c r="A58" s="566" t="s">
        <v>274</v>
      </c>
      <c r="B58" s="718">
        <v>3918.3402783000001</v>
      </c>
      <c r="C58" s="127">
        <v>1.2498507313245314E-2</v>
      </c>
    </row>
    <row r="59" spans="1:3" ht="15.75" customHeight="1">
      <c r="A59" s="566" t="s">
        <v>275</v>
      </c>
      <c r="B59" s="718">
        <v>18861.347837949997</v>
      </c>
      <c r="C59" s="127">
        <v>6.0162894783747228E-2</v>
      </c>
    </row>
    <row r="60" spans="1:3" ht="15.75" customHeight="1">
      <c r="A60" s="566" t="s">
        <v>543</v>
      </c>
      <c r="B60" s="718">
        <v>26529.546601129998</v>
      </c>
      <c r="C60" s="127">
        <v>8.4622495408990847E-2</v>
      </c>
    </row>
    <row r="61" spans="1:3" ht="15.75" customHeight="1">
      <c r="A61" s="566" t="s">
        <v>267</v>
      </c>
      <c r="B61" s="718">
        <v>133.24654710999999</v>
      </c>
      <c r="C61" s="127">
        <v>4.2502254149339976E-4</v>
      </c>
    </row>
    <row r="62" spans="1:3" ht="15.75" customHeight="1">
      <c r="A62" s="523" t="s">
        <v>304</v>
      </c>
      <c r="B62" s="722">
        <v>15738.5628763</v>
      </c>
      <c r="C62" s="240">
        <v>5.020200626749808E-2</v>
      </c>
    </row>
    <row r="63" spans="1:3" ht="15.75" customHeight="1">
      <c r="A63" s="566" t="s">
        <v>277</v>
      </c>
      <c r="B63" s="718">
        <v>5619.8642321400002</v>
      </c>
      <c r="C63" s="127">
        <v>1.7925935272605178E-2</v>
      </c>
    </row>
    <row r="64" spans="1:3" ht="15.75" customHeight="1">
      <c r="A64" s="733" t="s">
        <v>297</v>
      </c>
      <c r="B64" s="718">
        <v>6129.3436353699999</v>
      </c>
      <c r="C64" s="127">
        <v>1.9551044781976501E-2</v>
      </c>
    </row>
    <row r="65" spans="1:3" ht="15.75" customHeight="1">
      <c r="A65" s="566" t="s">
        <v>287</v>
      </c>
      <c r="B65" s="718">
        <v>3965.3375389999997</v>
      </c>
      <c r="C65" s="127">
        <v>1.2648416602597868E-2</v>
      </c>
    </row>
    <row r="66" spans="1:3" ht="15.75" customHeight="1">
      <c r="A66" s="566" t="s">
        <v>267</v>
      </c>
      <c r="B66" s="718">
        <v>24.017469790000003</v>
      </c>
      <c r="C66" s="127">
        <v>7.6609610318530019E-5</v>
      </c>
    </row>
    <row r="67" spans="1:3" ht="15.75" customHeight="1">
      <c r="A67" s="523" t="s">
        <v>288</v>
      </c>
      <c r="B67" s="722">
        <v>3182.9046986799999</v>
      </c>
      <c r="C67" s="240">
        <v>1.0152655162219441E-2</v>
      </c>
    </row>
    <row r="68" spans="1:3" ht="15.75" customHeight="1">
      <c r="A68" s="566" t="s">
        <v>279</v>
      </c>
      <c r="B68" s="718">
        <v>1332.3807859999999</v>
      </c>
      <c r="C68" s="127">
        <v>4.2499552910380371E-3</v>
      </c>
    </row>
    <row r="69" spans="1:3" ht="15.75" customHeight="1">
      <c r="A69" s="566" t="s">
        <v>315</v>
      </c>
      <c r="B69" s="718">
        <v>576.42776222999998</v>
      </c>
      <c r="C69" s="127">
        <v>1.838657719873937E-3</v>
      </c>
    </row>
    <row r="70" spans="1:3" ht="15.75" customHeight="1">
      <c r="A70" s="566" t="s">
        <v>1889</v>
      </c>
      <c r="B70" s="718">
        <v>1220.6444264300001</v>
      </c>
      <c r="C70" s="127">
        <v>3.8935447682013247E-3</v>
      </c>
    </row>
    <row r="71" spans="1:3" ht="15.75" customHeight="1">
      <c r="A71" s="566" t="s">
        <v>267</v>
      </c>
      <c r="B71" s="718">
        <v>53.451724020000007</v>
      </c>
      <c r="C71" s="127">
        <v>1.7049738310614154E-4</v>
      </c>
    </row>
    <row r="72" spans="1:3" ht="15.75" customHeight="1">
      <c r="A72" s="523" t="s">
        <v>654</v>
      </c>
      <c r="B72" s="722">
        <v>4865.0818397900002</v>
      </c>
      <c r="C72" s="240">
        <v>1.5518371717459291E-2</v>
      </c>
    </row>
    <row r="73" spans="1:3" ht="15.75" customHeight="1">
      <c r="A73" s="566" t="s">
        <v>1052</v>
      </c>
      <c r="B73" s="718">
        <v>4849.1238720299998</v>
      </c>
      <c r="C73" s="127">
        <v>1.5467469865504914E-2</v>
      </c>
    </row>
    <row r="74" spans="1:3" ht="15.75" customHeight="1">
      <c r="A74" s="566" t="s">
        <v>267</v>
      </c>
      <c r="B74" s="718">
        <v>15.957967760000001</v>
      </c>
      <c r="C74" s="127">
        <v>5.0901851954375468E-5</v>
      </c>
    </row>
    <row r="75" spans="1:3" ht="15.75" customHeight="1">
      <c r="A75" s="523" t="s">
        <v>226</v>
      </c>
      <c r="B75" s="722">
        <v>4032.7664914400002</v>
      </c>
      <c r="C75" s="240">
        <v>1.2863497783745683E-2</v>
      </c>
    </row>
    <row r="76" spans="1:3" ht="15.75" customHeight="1">
      <c r="A76" s="566" t="s">
        <v>1053</v>
      </c>
      <c r="B76" s="718">
        <v>1814.5609555599999</v>
      </c>
      <c r="C76" s="127">
        <v>5.7879871993240066E-3</v>
      </c>
    </row>
    <row r="77" spans="1:3" ht="15.75" customHeight="1">
      <c r="A77" s="566" t="s">
        <v>1054</v>
      </c>
      <c r="B77" s="718">
        <v>2072.2325962200002</v>
      </c>
      <c r="C77" s="127">
        <v>6.6098940926686998E-3</v>
      </c>
    </row>
    <row r="78" spans="1:3" ht="15.75" customHeight="1">
      <c r="A78" s="566" t="s">
        <v>267</v>
      </c>
      <c r="B78" s="718">
        <v>145.97293965999998</v>
      </c>
      <c r="C78" s="127">
        <v>4.6561649175297631E-4</v>
      </c>
    </row>
    <row r="79" spans="1:3" ht="15.75" customHeight="1">
      <c r="A79" s="934" t="s">
        <v>686</v>
      </c>
      <c r="B79" s="302">
        <v>313504.65940420999</v>
      </c>
      <c r="C79" s="94">
        <v>1</v>
      </c>
    </row>
    <row r="80" spans="1:3" ht="15" customHeight="1">
      <c r="A80" s="8" t="s">
        <v>538</v>
      </c>
    </row>
    <row r="81" spans="1:5" ht="15" customHeight="1">
      <c r="A81" s="1218" t="s">
        <v>1047</v>
      </c>
      <c r="B81" s="51"/>
      <c r="C81" s="52"/>
    </row>
    <row r="82" spans="1:5" ht="15" customHeight="1">
      <c r="A82" s="1218" t="s">
        <v>1048</v>
      </c>
      <c r="B82" s="51"/>
      <c r="C82" s="52"/>
    </row>
    <row r="83" spans="1:5" ht="15" customHeight="1">
      <c r="A83" s="1218" t="s">
        <v>1285</v>
      </c>
      <c r="B83" s="51"/>
      <c r="C83" s="52"/>
    </row>
    <row r="84" spans="1:5" ht="15" customHeight="1">
      <c r="A84" s="1681" t="s">
        <v>963</v>
      </c>
      <c r="B84" s="51"/>
      <c r="C84" s="52"/>
    </row>
    <row r="85" spans="1:5">
      <c r="A85" s="1722" t="s">
        <v>1051</v>
      </c>
      <c r="B85" s="53"/>
      <c r="C85" s="43"/>
    </row>
    <row r="86" spans="1:5">
      <c r="A86" s="1218" t="s">
        <v>851</v>
      </c>
      <c r="B86" s="53"/>
      <c r="C86" s="43"/>
    </row>
    <row r="87" spans="1:5" ht="30.75" customHeight="1">
      <c r="A87" s="1920" t="s">
        <v>2223</v>
      </c>
      <c r="B87" s="1920"/>
      <c r="C87" s="1920"/>
      <c r="D87" s="1920"/>
      <c r="E87" s="1920"/>
    </row>
    <row r="88" spans="1:5">
      <c r="A88" s="1690" t="s">
        <v>11</v>
      </c>
      <c r="B88" s="53"/>
    </row>
    <row r="89" spans="1:5">
      <c r="A89" s="8"/>
      <c r="B89" s="53"/>
    </row>
    <row r="90" spans="1:5">
      <c r="A90" s="1920"/>
      <c r="B90" s="1920"/>
      <c r="C90" s="1920"/>
      <c r="D90" s="1920"/>
      <c r="E90" s="1920"/>
    </row>
  </sheetData>
  <customSheetViews>
    <customSheetView guid="{45E423DD-7FD2-487F-8372-5798D7D06C15}" showPageBreaks="1" showGridLines="0" printArea="1" hiddenRows="1">
      <selection activeCell="G42" sqref="G42"/>
      <pageMargins left="0.6" right="0.47244094488188981" top="0.42" bottom="0.26" header="0" footer="0"/>
      <printOptions horizontalCentered="1" verticalCentered="1"/>
      <pageSetup scale="75" orientation="portrait" r:id="rId1"/>
      <headerFooter alignWithMargins="0"/>
    </customSheetView>
    <customSheetView guid="{B297ACE3-C144-4411-A206-EE5C8D41CE1C}" showGridLines="0" hiddenRows="1" topLeftCell="A43">
      <selection activeCell="E13" sqref="E13"/>
      <pageMargins left="0.6" right="0.47244094488188981" top="0.42" bottom="0.26" header="0" footer="0"/>
      <printOptions horizontalCentered="1" verticalCentered="1"/>
      <pageSetup scale="75" orientation="portrait" r:id="rId2"/>
      <headerFooter alignWithMargins="0"/>
    </customSheetView>
    <customSheetView guid="{67BA8672-8137-4028-84CD-AA630649A2B3}" showGridLines="0" hiddenRows="1" showRuler="0" topLeftCell="A49">
      <selection activeCell="C39" sqref="C39"/>
      <pageMargins left="0.6" right="0.47244094488188981" top="0.42" bottom="0.26" header="0" footer="0"/>
      <printOptions horizontalCentered="1" verticalCentered="1"/>
      <pageSetup scale="75" orientation="portrait" r:id="rId3"/>
      <headerFooter alignWithMargins="0"/>
    </customSheetView>
    <customSheetView guid="{51F1D52B-5D55-4FCC-809B-9B4CC86C88B9}" showGridLines="0" printArea="1" hiddenRows="1" topLeftCell="A43">
      <selection activeCell="A72" sqref="A72"/>
      <pageMargins left="0.6" right="0.47244094488188981" top="0.42" bottom="0.26" header="0" footer="0"/>
      <printOptions horizontalCentered="1" verticalCentered="1"/>
      <pageSetup scale="75" orientation="portrait" r:id="rId4"/>
      <headerFooter alignWithMargins="0"/>
    </customSheetView>
  </customSheetViews>
  <mergeCells count="3">
    <mergeCell ref="A15:A16"/>
    <mergeCell ref="A90:E90"/>
    <mergeCell ref="A87:E87"/>
  </mergeCells>
  <phoneticPr fontId="0" type="noConversion"/>
  <printOptions horizontalCentered="1" verticalCentered="1"/>
  <pageMargins left="0.35433070866141736" right="0.19685039370078741" top="0.39370078740157483" bottom="0.39370078740157483" header="0.31496062992125984" footer="0.31496062992125984"/>
  <pageSetup scale="57" orientation="portrait" r:id="rId5"/>
  <headerFooter alignWithMargins="0"/>
  <drawing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D406"/>
  <sheetViews>
    <sheetView showGridLines="0" zoomScaleNormal="100" workbookViewId="0">
      <selection activeCell="A85" sqref="A85"/>
    </sheetView>
  </sheetViews>
  <sheetFormatPr defaultColWidth="11.42578125" defaultRowHeight="15"/>
  <cols>
    <col min="1" max="1" width="61.85546875" style="73" customWidth="1"/>
    <col min="2" max="2" width="12.42578125" style="73" customWidth="1"/>
    <col min="3" max="13" width="13.28515625" style="73" customWidth="1"/>
    <col min="14" max="14" width="13.85546875" style="73" customWidth="1"/>
    <col min="15" max="15" width="25.42578125" style="73" customWidth="1"/>
    <col min="16" max="16" width="19.85546875" style="73" customWidth="1"/>
    <col min="17" max="20" width="13.85546875" style="73" bestFit="1" customWidth="1"/>
    <col min="21" max="21" width="22.42578125" style="73" customWidth="1"/>
    <col min="22" max="22" width="13.85546875" style="73" bestFit="1" customWidth="1"/>
    <col min="23" max="23" width="14.85546875" style="73" bestFit="1" customWidth="1"/>
    <col min="24" max="16384" width="11.42578125" style="73"/>
  </cols>
  <sheetData>
    <row r="1" spans="1:16" s="107" customFormat="1" ht="15" customHeight="1">
      <c r="A1" s="87" t="s">
        <v>663</v>
      </c>
      <c r="B1" s="87"/>
      <c r="C1" s="87"/>
      <c r="D1" s="87"/>
      <c r="E1" s="87"/>
      <c r="F1" s="87"/>
      <c r="G1" s="87"/>
      <c r="H1" s="87"/>
      <c r="I1" s="87"/>
      <c r="J1" s="87"/>
      <c r="K1" s="87"/>
      <c r="L1" s="87"/>
      <c r="M1" s="87"/>
      <c r="N1" s="87">
        <v>18</v>
      </c>
    </row>
    <row r="2" spans="1:16" s="93" customFormat="1" ht="12.75" customHeight="1">
      <c r="A2" s="92"/>
    </row>
    <row r="3" spans="1:16" s="93" customFormat="1" ht="12.75" customHeight="1">
      <c r="A3" s="92"/>
    </row>
    <row r="4" spans="1:16" s="93" customFormat="1" ht="12.75" customHeight="1">
      <c r="A4" s="92"/>
    </row>
    <row r="5" spans="1:16" s="93" customFormat="1" ht="12.75" customHeight="1">
      <c r="A5" s="92"/>
    </row>
    <row r="6" spans="1:16" s="93" customFormat="1" ht="15" customHeight="1">
      <c r="A6" s="508" t="s">
        <v>389</v>
      </c>
      <c r="B6" s="142"/>
      <c r="C6" s="350"/>
    </row>
    <row r="7" spans="1:16" s="93" customFormat="1" ht="15" customHeight="1">
      <c r="A7" s="508" t="s">
        <v>1163</v>
      </c>
      <c r="B7" s="351"/>
      <c r="C7" s="351"/>
      <c r="D7" s="351"/>
      <c r="E7" s="352"/>
      <c r="F7" s="353"/>
      <c r="G7" s="351"/>
      <c r="H7" s="351"/>
      <c r="I7" s="351"/>
      <c r="J7" s="351"/>
      <c r="K7" s="353"/>
      <c r="L7" s="351"/>
      <c r="M7" s="351"/>
      <c r="N7" s="351"/>
    </row>
    <row r="8" spans="1:16" s="104" customFormat="1" ht="15.75" thickBot="1">
      <c r="A8" s="728" t="s">
        <v>637</v>
      </c>
      <c r="B8" s="364"/>
      <c r="C8" s="364"/>
      <c r="D8" s="364"/>
      <c r="E8" s="364"/>
      <c r="F8" s="364"/>
      <c r="G8" s="364"/>
      <c r="H8" s="364"/>
      <c r="I8" s="364"/>
      <c r="J8" s="364"/>
      <c r="K8" s="364"/>
      <c r="L8" s="364"/>
      <c r="M8" s="364"/>
      <c r="N8" s="364"/>
    </row>
    <row r="9" spans="1:16" s="117" customFormat="1" ht="15.75" customHeight="1" thickTop="1" thickBot="1">
      <c r="A9" s="935" t="s">
        <v>559</v>
      </c>
      <c r="B9" s="937" t="s">
        <v>690</v>
      </c>
      <c r="C9" s="937" t="s">
        <v>689</v>
      </c>
      <c r="D9" s="937" t="s">
        <v>691</v>
      </c>
      <c r="E9" s="937" t="s">
        <v>692</v>
      </c>
      <c r="F9" s="937" t="s">
        <v>693</v>
      </c>
      <c r="G9" s="937" t="s">
        <v>694</v>
      </c>
      <c r="H9" s="937" t="s">
        <v>695</v>
      </c>
      <c r="I9" s="937" t="s">
        <v>687</v>
      </c>
      <c r="J9" s="937" t="s">
        <v>613</v>
      </c>
      <c r="K9" s="937" t="s">
        <v>696</v>
      </c>
      <c r="L9" s="937" t="s">
        <v>697</v>
      </c>
      <c r="M9" s="937" t="s">
        <v>698</v>
      </c>
      <c r="N9" s="938" t="s">
        <v>699</v>
      </c>
    </row>
    <row r="10" spans="1:16" s="108" customFormat="1" ht="15.75" customHeight="1" thickTop="1">
      <c r="A10" s="523" t="s">
        <v>641</v>
      </c>
      <c r="B10" s="729">
        <v>8855.0030983100005</v>
      </c>
      <c r="C10" s="729">
        <v>8132.19410909</v>
      </c>
      <c r="D10" s="729">
        <v>9231.8655131800024</v>
      </c>
      <c r="E10" s="729">
        <v>27800.09583169</v>
      </c>
      <c r="F10" s="729">
        <v>8184.0347938600007</v>
      </c>
      <c r="G10" s="729">
        <v>7703.8110443599999</v>
      </c>
      <c r="H10" s="729">
        <v>11878.90166218</v>
      </c>
      <c r="I10" s="729">
        <v>7513.1660429200001</v>
      </c>
      <c r="J10" s="729">
        <v>7473.0697050600002</v>
      </c>
      <c r="K10" s="729">
        <v>11007.767715810001</v>
      </c>
      <c r="L10" s="729">
        <v>7450.6297419499997</v>
      </c>
      <c r="M10" s="729">
        <v>9331.4579716500011</v>
      </c>
      <c r="N10" s="729">
        <v>124561.99723005999</v>
      </c>
    </row>
    <row r="11" spans="1:16" s="221" customFormat="1" ht="15.75" customHeight="1">
      <c r="A11" s="565" t="s">
        <v>252</v>
      </c>
      <c r="B11" s="939">
        <v>3181.6679502900001</v>
      </c>
      <c r="C11" s="939">
        <v>2450.9726814999999</v>
      </c>
      <c r="D11" s="939">
        <v>2470.1060729100009</v>
      </c>
      <c r="E11" s="939">
        <v>2462.7017031199998</v>
      </c>
      <c r="F11" s="939">
        <v>2719.9197310200011</v>
      </c>
      <c r="G11" s="939">
        <v>2332.4853847899999</v>
      </c>
      <c r="H11" s="939">
        <v>2111.1884652400004</v>
      </c>
      <c r="I11" s="939">
        <v>2260.8123928300001</v>
      </c>
      <c r="J11" s="939">
        <v>2137.8956779600003</v>
      </c>
      <c r="K11" s="939">
        <v>2123.0649442200001</v>
      </c>
      <c r="L11" s="939">
        <v>2289.0442976200002</v>
      </c>
      <c r="M11" s="939">
        <v>2251.9270903000001</v>
      </c>
      <c r="N11" s="939">
        <v>28791.786391800004</v>
      </c>
      <c r="O11" s="354"/>
    </row>
    <row r="12" spans="1:16" s="117" customFormat="1" ht="15.75" customHeight="1">
      <c r="A12" s="724" t="s">
        <v>879</v>
      </c>
      <c r="B12" s="130">
        <v>37.679606290000002</v>
      </c>
      <c r="C12" s="130">
        <v>72.76581564</v>
      </c>
      <c r="D12" s="130">
        <v>390.63657231000002</v>
      </c>
      <c r="E12" s="130">
        <v>85.948941250000004</v>
      </c>
      <c r="F12" s="130">
        <v>65.305514130000006</v>
      </c>
      <c r="G12" s="130">
        <v>324.90879501000001</v>
      </c>
      <c r="H12" s="130">
        <v>77.189548520000002</v>
      </c>
      <c r="I12" s="130">
        <v>78.842381239999995</v>
      </c>
      <c r="J12" s="130">
        <v>227.35013215999999</v>
      </c>
      <c r="K12" s="130">
        <v>62.261659469999998</v>
      </c>
      <c r="L12" s="130">
        <v>51.749180490000001</v>
      </c>
      <c r="M12" s="130">
        <v>148.49063056</v>
      </c>
      <c r="N12" s="116">
        <v>1623.1287770700001</v>
      </c>
      <c r="O12" s="1685"/>
      <c r="P12" s="355"/>
    </row>
    <row r="13" spans="1:16" s="117" customFormat="1" ht="15.75" customHeight="1">
      <c r="A13" s="566" t="s">
        <v>880</v>
      </c>
      <c r="B13" s="130">
        <v>2583.5112290000002</v>
      </c>
      <c r="C13" s="130">
        <v>1995.85851189</v>
      </c>
      <c r="D13" s="130">
        <v>1730.5131939600001</v>
      </c>
      <c r="E13" s="130">
        <v>1950.46651058</v>
      </c>
      <c r="F13" s="130">
        <v>2221.1390813800003</v>
      </c>
      <c r="G13" s="130">
        <v>1616.7103670500001</v>
      </c>
      <c r="H13" s="130">
        <v>1626.7904504100002</v>
      </c>
      <c r="I13" s="130">
        <v>1785.6954662200001</v>
      </c>
      <c r="J13" s="130">
        <v>1535.6771716600001</v>
      </c>
      <c r="K13" s="130">
        <v>1618.67883633</v>
      </c>
      <c r="L13" s="130">
        <v>1704.62471805</v>
      </c>
      <c r="M13" s="130">
        <v>1715.20699945</v>
      </c>
      <c r="N13" s="116">
        <v>22084.872535980005</v>
      </c>
      <c r="O13" s="1684"/>
      <c r="P13" s="355"/>
    </row>
    <row r="14" spans="1:16" s="117" customFormat="1" ht="15.75" customHeight="1">
      <c r="A14" s="566" t="s">
        <v>255</v>
      </c>
      <c r="B14" s="130">
        <v>289.34785016000001</v>
      </c>
      <c r="C14" s="130">
        <v>207.89705491000001</v>
      </c>
      <c r="D14" s="130">
        <v>212.36233983000002</v>
      </c>
      <c r="E14" s="130">
        <v>265.20524253999997</v>
      </c>
      <c r="F14" s="130">
        <v>228.68910468000001</v>
      </c>
      <c r="G14" s="130">
        <v>246.92316738999997</v>
      </c>
      <c r="H14" s="130">
        <v>235.14311284000001</v>
      </c>
      <c r="I14" s="130">
        <v>243.10576748</v>
      </c>
      <c r="J14" s="130">
        <v>236.99885025999998</v>
      </c>
      <c r="K14" s="130">
        <v>239.55395265999999</v>
      </c>
      <c r="L14" s="130">
        <v>264.30130873000002</v>
      </c>
      <c r="M14" s="130">
        <v>241.76188663999997</v>
      </c>
      <c r="N14" s="116">
        <v>2911.2896381199998</v>
      </c>
      <c r="O14" s="1684"/>
      <c r="P14" s="356"/>
    </row>
    <row r="15" spans="1:16" s="117" customFormat="1" ht="15.75" customHeight="1">
      <c r="A15" s="566" t="s">
        <v>955</v>
      </c>
      <c r="B15" s="364">
        <v>35.60677038</v>
      </c>
      <c r="C15" s="364">
        <v>30.418433230000002</v>
      </c>
      <c r="D15" s="364">
        <v>16.614843060000002</v>
      </c>
      <c r="E15" s="364">
        <v>37.411342650000002</v>
      </c>
      <c r="F15" s="364">
        <v>28.895700680000001</v>
      </c>
      <c r="G15" s="364">
        <v>16.255338460000001</v>
      </c>
      <c r="H15" s="364">
        <v>36.528933130000006</v>
      </c>
      <c r="I15" s="364">
        <v>23.273965710000002</v>
      </c>
      <c r="J15" s="364">
        <v>23.560470370000001</v>
      </c>
      <c r="K15" s="364">
        <v>79.339953769999994</v>
      </c>
      <c r="L15" s="364">
        <v>47.567038009999997</v>
      </c>
      <c r="M15" s="364">
        <v>21.483037320000001</v>
      </c>
      <c r="N15" s="727">
        <v>396.95582676999999</v>
      </c>
      <c r="O15" s="1684"/>
      <c r="P15" s="356"/>
    </row>
    <row r="16" spans="1:16" s="117" customFormat="1" ht="15.75" customHeight="1">
      <c r="A16" s="566" t="s">
        <v>885</v>
      </c>
      <c r="B16" s="364">
        <v>0.53249354000000004</v>
      </c>
      <c r="C16" s="364">
        <v>0.39934618</v>
      </c>
      <c r="D16" s="364">
        <v>0.62600942000000004</v>
      </c>
      <c r="E16" s="364">
        <v>0.38416373999999998</v>
      </c>
      <c r="F16" s="364">
        <v>0.46641842</v>
      </c>
      <c r="G16" s="364">
        <v>1.0590952300000001</v>
      </c>
      <c r="H16" s="364">
        <v>0.71569762999999997</v>
      </c>
      <c r="I16" s="364">
        <v>0.32674796</v>
      </c>
      <c r="J16" s="364">
        <v>0.39019849000000001</v>
      </c>
      <c r="K16" s="364">
        <v>0.48063546000000001</v>
      </c>
      <c r="L16" s="364">
        <v>0.40429076000000003</v>
      </c>
      <c r="M16" s="364">
        <v>0.37106717</v>
      </c>
      <c r="N16" s="727">
        <v>6.1561640000000004</v>
      </c>
      <c r="P16" s="356"/>
    </row>
    <row r="17" spans="1:16" s="117" customFormat="1" ht="15.75" customHeight="1">
      <c r="A17" s="566" t="s">
        <v>256</v>
      </c>
      <c r="B17" s="116">
        <v>39.972403700000001</v>
      </c>
      <c r="C17" s="116">
        <v>38.743829060000003</v>
      </c>
      <c r="D17" s="116">
        <v>38.880321039999998</v>
      </c>
      <c r="E17" s="116">
        <v>37.395975130000004</v>
      </c>
      <c r="F17" s="116">
        <v>47.312045340000005</v>
      </c>
      <c r="G17" s="116">
        <v>41.741311600000003</v>
      </c>
      <c r="H17" s="116">
        <v>42.866225880000002</v>
      </c>
      <c r="I17" s="116">
        <v>43.77210299</v>
      </c>
      <c r="J17" s="116">
        <v>39.945661799999996</v>
      </c>
      <c r="K17" s="116">
        <v>44.71627574</v>
      </c>
      <c r="L17" s="116">
        <v>139.7653804</v>
      </c>
      <c r="M17" s="116">
        <v>41.067666009999996</v>
      </c>
      <c r="N17" s="727">
        <v>596.17919869000002</v>
      </c>
      <c r="O17" s="1684"/>
      <c r="P17" s="356"/>
    </row>
    <row r="18" spans="1:16" s="117" customFormat="1" ht="15.75" customHeight="1">
      <c r="A18" s="566" t="s">
        <v>257</v>
      </c>
      <c r="B18" s="116">
        <v>195.01759722</v>
      </c>
      <c r="C18" s="116">
        <v>104.88969059</v>
      </c>
      <c r="D18" s="116">
        <v>80.472793290000013</v>
      </c>
      <c r="E18" s="116">
        <v>85.889527229999999</v>
      </c>
      <c r="F18" s="116">
        <v>128.11186638999999</v>
      </c>
      <c r="G18" s="116">
        <v>84.887310049999996</v>
      </c>
      <c r="H18" s="116">
        <v>91.954496829999997</v>
      </c>
      <c r="I18" s="116">
        <v>85.795961230000003</v>
      </c>
      <c r="J18" s="116">
        <v>73.973193219999999</v>
      </c>
      <c r="K18" s="116">
        <v>78.033630790000004</v>
      </c>
      <c r="L18" s="116">
        <v>80.63238118000001</v>
      </c>
      <c r="M18" s="116">
        <v>83.545803150000012</v>
      </c>
      <c r="N18" s="727">
        <v>1173.2042511699999</v>
      </c>
      <c r="O18" s="1684"/>
      <c r="P18" s="357"/>
    </row>
    <row r="19" spans="1:16" s="221" customFormat="1" ht="15.75" customHeight="1">
      <c r="A19" s="523" t="s">
        <v>380</v>
      </c>
      <c r="B19" s="729">
        <v>3383.3491120799999</v>
      </c>
      <c r="C19" s="729">
        <v>4183.2764794599998</v>
      </c>
      <c r="D19" s="729">
        <v>5033.7821408500013</v>
      </c>
      <c r="E19" s="729">
        <v>23326.576824329997</v>
      </c>
      <c r="F19" s="729">
        <v>3182.3659013400002</v>
      </c>
      <c r="G19" s="729">
        <v>3573.2986405999995</v>
      </c>
      <c r="H19" s="729">
        <v>7673.2512648200009</v>
      </c>
      <c r="I19" s="729">
        <v>3748.6469425300002</v>
      </c>
      <c r="J19" s="729">
        <v>3732.8288143299997</v>
      </c>
      <c r="K19" s="729">
        <v>6707.6575190800013</v>
      </c>
      <c r="L19" s="729">
        <v>3468.9918213199999</v>
      </c>
      <c r="M19" s="729">
        <v>4737.8747286800008</v>
      </c>
      <c r="N19" s="729">
        <v>72751.90018941999</v>
      </c>
      <c r="O19" s="354"/>
      <c r="P19" s="358"/>
    </row>
    <row r="20" spans="1:16" s="117" customFormat="1" ht="15.75" customHeight="1">
      <c r="A20" s="662" t="s">
        <v>1055</v>
      </c>
      <c r="B20" s="116">
        <v>3368.8662899299998</v>
      </c>
      <c r="C20" s="116">
        <v>4167.6324280600002</v>
      </c>
      <c r="D20" s="116">
        <v>5018.2770862400012</v>
      </c>
      <c r="E20" s="116">
        <v>21265.155385069997</v>
      </c>
      <c r="F20" s="116">
        <v>3166.06290657</v>
      </c>
      <c r="G20" s="116">
        <v>3558.9166934699997</v>
      </c>
      <c r="H20" s="116">
        <v>5157.7807566500005</v>
      </c>
      <c r="I20" s="116">
        <v>3734.6596941299999</v>
      </c>
      <c r="J20" s="116">
        <v>3718.8205737899998</v>
      </c>
      <c r="K20" s="116">
        <v>5566.8606320900017</v>
      </c>
      <c r="L20" s="116">
        <v>3456.2095590599997</v>
      </c>
      <c r="M20" s="116">
        <v>4724.3988829400005</v>
      </c>
      <c r="N20" s="1408">
        <v>66903.640887999994</v>
      </c>
      <c r="O20" s="1684"/>
      <c r="P20" s="355"/>
    </row>
    <row r="21" spans="1:16" s="117" customFormat="1" ht="17.25" customHeight="1">
      <c r="A21" s="662" t="s">
        <v>1045</v>
      </c>
      <c r="B21" s="116">
        <v>0</v>
      </c>
      <c r="C21" s="116">
        <v>0</v>
      </c>
      <c r="D21" s="116">
        <v>0</v>
      </c>
      <c r="E21" s="116">
        <v>873.89379359999998</v>
      </c>
      <c r="F21" s="116">
        <v>0</v>
      </c>
      <c r="G21" s="116">
        <v>0</v>
      </c>
      <c r="H21" s="116">
        <v>0</v>
      </c>
      <c r="I21" s="116">
        <v>0</v>
      </c>
      <c r="J21" s="116">
        <v>0</v>
      </c>
      <c r="K21" s="116">
        <v>0</v>
      </c>
      <c r="L21" s="116">
        <v>0</v>
      </c>
      <c r="M21" s="116">
        <v>0</v>
      </c>
      <c r="N21" s="1408">
        <v>873.89379359999998</v>
      </c>
      <c r="O21" s="1684"/>
      <c r="P21" s="355"/>
    </row>
    <row r="22" spans="1:16" s="117" customFormat="1" ht="17.25" customHeight="1">
      <c r="A22" s="662" t="s">
        <v>1046</v>
      </c>
      <c r="B22" s="116">
        <v>0</v>
      </c>
      <c r="C22" s="116">
        <v>0</v>
      </c>
      <c r="D22" s="116">
        <v>0</v>
      </c>
      <c r="E22" s="116">
        <v>1172.5810657100001</v>
      </c>
      <c r="F22" s="116">
        <v>0</v>
      </c>
      <c r="G22" s="116">
        <v>0</v>
      </c>
      <c r="H22" s="116">
        <v>2500.78798125</v>
      </c>
      <c r="I22" s="116">
        <v>0</v>
      </c>
      <c r="J22" s="116">
        <v>0</v>
      </c>
      <c r="K22" s="116">
        <v>1127.7178329999999</v>
      </c>
      <c r="L22" s="116">
        <v>0</v>
      </c>
      <c r="M22" s="116">
        <v>0</v>
      </c>
      <c r="N22" s="1408">
        <v>4801.0868799600003</v>
      </c>
      <c r="O22" s="1684"/>
      <c r="P22" s="355"/>
    </row>
    <row r="23" spans="1:16" s="117" customFormat="1" ht="15.75" customHeight="1">
      <c r="A23" s="662" t="s">
        <v>259</v>
      </c>
      <c r="B23" s="116">
        <v>14.482822150000001</v>
      </c>
      <c r="C23" s="116">
        <v>15.6440514</v>
      </c>
      <c r="D23" s="116">
        <v>15.50505461</v>
      </c>
      <c r="E23" s="116">
        <v>14.946579949999999</v>
      </c>
      <c r="F23" s="116">
        <v>16.302994769999998</v>
      </c>
      <c r="G23" s="116">
        <v>14.38194713</v>
      </c>
      <c r="H23" s="116">
        <v>14.682526920000001</v>
      </c>
      <c r="I23" s="116">
        <v>13.9872484</v>
      </c>
      <c r="J23" s="116">
        <v>14.008240539999999</v>
      </c>
      <c r="K23" s="116">
        <v>13.07905399</v>
      </c>
      <c r="L23" s="116">
        <v>12.78226226</v>
      </c>
      <c r="M23" s="116">
        <v>13.47584574</v>
      </c>
      <c r="N23" s="1408">
        <v>173.27862786000003</v>
      </c>
      <c r="O23" s="1684"/>
      <c r="P23" s="355"/>
    </row>
    <row r="24" spans="1:16" s="221" customFormat="1" ht="15.75" customHeight="1">
      <c r="A24" s="523" t="s">
        <v>301</v>
      </c>
      <c r="B24" s="729">
        <v>2289.98603594</v>
      </c>
      <c r="C24" s="729">
        <v>1497.9449481300003</v>
      </c>
      <c r="D24" s="729">
        <v>1727.9772994199998</v>
      </c>
      <c r="E24" s="729">
        <v>2010.8173042400003</v>
      </c>
      <c r="F24" s="729">
        <v>2281.7491615000004</v>
      </c>
      <c r="G24" s="729">
        <v>1798.02701897</v>
      </c>
      <c r="H24" s="729">
        <v>2094.4619321199998</v>
      </c>
      <c r="I24" s="729">
        <v>1503.70670756</v>
      </c>
      <c r="J24" s="729">
        <v>1602.34521277</v>
      </c>
      <c r="K24" s="729">
        <v>2177.04525251</v>
      </c>
      <c r="L24" s="729">
        <v>1692.5936230099999</v>
      </c>
      <c r="M24" s="729">
        <v>2341.6561526700002</v>
      </c>
      <c r="N24" s="729">
        <v>23018.310648839997</v>
      </c>
      <c r="O24" s="359"/>
      <c r="P24" s="95"/>
    </row>
    <row r="25" spans="1:16" s="117" customFormat="1" ht="15.75" customHeight="1">
      <c r="A25" s="1310" t="s">
        <v>281</v>
      </c>
      <c r="B25" s="130">
        <v>356.47920466000005</v>
      </c>
      <c r="C25" s="130">
        <v>93.116180999999997</v>
      </c>
      <c r="D25" s="130">
        <v>200.59374119</v>
      </c>
      <c r="E25" s="130">
        <v>546.53679344000011</v>
      </c>
      <c r="F25" s="130">
        <v>899.74000403999992</v>
      </c>
      <c r="G25" s="130">
        <v>277.38010205</v>
      </c>
      <c r="H25" s="130">
        <v>565.40494022000007</v>
      </c>
      <c r="I25" s="130">
        <v>115.70543151000001</v>
      </c>
      <c r="J25" s="130">
        <v>105.36115359999999</v>
      </c>
      <c r="K25" s="130">
        <v>670.98400061000007</v>
      </c>
      <c r="L25" s="130">
        <v>255.32441912000002</v>
      </c>
      <c r="M25" s="130">
        <v>329.30237987999999</v>
      </c>
      <c r="N25" s="727">
        <v>4415.9283513200007</v>
      </c>
      <c r="O25" s="1684"/>
      <c r="P25" s="355"/>
    </row>
    <row r="26" spans="1:16" s="117" customFormat="1" ht="15.75" customHeight="1">
      <c r="A26" s="1310" t="s">
        <v>261</v>
      </c>
      <c r="B26" s="130">
        <v>141.84408794000001</v>
      </c>
      <c r="C26" s="130">
        <v>55.330587059999999</v>
      </c>
      <c r="D26" s="130">
        <v>49.561780679999998</v>
      </c>
      <c r="E26" s="130">
        <v>77.201405010000002</v>
      </c>
      <c r="F26" s="130">
        <v>40.93804102</v>
      </c>
      <c r="G26" s="130">
        <v>108.75819113999999</v>
      </c>
      <c r="H26" s="130">
        <v>88.952661190000001</v>
      </c>
      <c r="I26" s="130">
        <v>52.099921030000004</v>
      </c>
      <c r="J26" s="130">
        <v>145.55732180999999</v>
      </c>
      <c r="K26" s="130">
        <v>60.825567749999998</v>
      </c>
      <c r="L26" s="130">
        <v>79.021830090000009</v>
      </c>
      <c r="M26" s="130">
        <v>121.64191256000001</v>
      </c>
      <c r="N26" s="727">
        <v>1021.73330728</v>
      </c>
      <c r="O26" s="1684"/>
      <c r="P26" s="355"/>
    </row>
    <row r="27" spans="1:16" s="117" customFormat="1" ht="15.75" customHeight="1">
      <c r="A27" s="1310" t="s">
        <v>396</v>
      </c>
      <c r="B27" s="130">
        <v>474.94957145999996</v>
      </c>
      <c r="C27" s="130">
        <v>301.84590750000001</v>
      </c>
      <c r="D27" s="130">
        <v>319.17134583000001</v>
      </c>
      <c r="E27" s="130">
        <v>333.70430613999997</v>
      </c>
      <c r="F27" s="130">
        <v>322.42656355000003</v>
      </c>
      <c r="G27" s="130">
        <v>401.97307789000001</v>
      </c>
      <c r="H27" s="130">
        <v>375.22386180000001</v>
      </c>
      <c r="I27" s="130">
        <v>243.09835580000001</v>
      </c>
      <c r="J27" s="130">
        <v>405.29722624999999</v>
      </c>
      <c r="K27" s="130">
        <v>258.32758668999998</v>
      </c>
      <c r="L27" s="130">
        <v>316.54479743000002</v>
      </c>
      <c r="M27" s="130">
        <v>677.72636248000003</v>
      </c>
      <c r="N27" s="727">
        <v>4430.2889628199991</v>
      </c>
      <c r="O27" s="1684"/>
      <c r="P27" s="355"/>
    </row>
    <row r="28" spans="1:16" s="117" customFormat="1" ht="15.75" customHeight="1">
      <c r="A28" s="1310" t="s">
        <v>1084</v>
      </c>
      <c r="B28" s="130">
        <v>224.47768174999999</v>
      </c>
      <c r="C28" s="130">
        <v>199.78901857</v>
      </c>
      <c r="D28" s="130">
        <v>269.12114093999998</v>
      </c>
      <c r="E28" s="130">
        <v>232.96606458000002</v>
      </c>
      <c r="F28" s="130">
        <v>177.73539552</v>
      </c>
      <c r="G28" s="130">
        <v>181.36358819999998</v>
      </c>
      <c r="H28" s="130">
        <v>244.0259685</v>
      </c>
      <c r="I28" s="130">
        <v>235.2377089</v>
      </c>
      <c r="J28" s="130">
        <v>201.29827169000001</v>
      </c>
      <c r="K28" s="130">
        <v>198.67438901000003</v>
      </c>
      <c r="L28" s="130">
        <v>181.70880048000001</v>
      </c>
      <c r="M28" s="130">
        <v>180.16583122999998</v>
      </c>
      <c r="N28" s="727">
        <v>2526.5638593699996</v>
      </c>
      <c r="O28" s="1684"/>
      <c r="P28" s="355"/>
    </row>
    <row r="29" spans="1:16" s="100" customFormat="1" ht="15.75" customHeight="1">
      <c r="A29" s="1310" t="s">
        <v>268</v>
      </c>
      <c r="B29" s="130">
        <v>877.63049025999999</v>
      </c>
      <c r="C29" s="130">
        <v>661.87469945000009</v>
      </c>
      <c r="D29" s="130">
        <v>513.34192662999999</v>
      </c>
      <c r="E29" s="130">
        <v>604.57044999000004</v>
      </c>
      <c r="F29" s="130">
        <v>611.31988674000002</v>
      </c>
      <c r="G29" s="130">
        <v>611.54210066999997</v>
      </c>
      <c r="H29" s="130">
        <v>622.88193686</v>
      </c>
      <c r="I29" s="130">
        <v>671.43656312999997</v>
      </c>
      <c r="J29" s="130">
        <v>544.31187017999991</v>
      </c>
      <c r="K29" s="130">
        <v>781.42325159000006</v>
      </c>
      <c r="L29" s="130">
        <v>598.92353228000002</v>
      </c>
      <c r="M29" s="130">
        <v>819.30072726000003</v>
      </c>
      <c r="N29" s="727">
        <v>7918.5574350399993</v>
      </c>
      <c r="O29" s="1684"/>
      <c r="P29" s="1135"/>
    </row>
    <row r="30" spans="1:16" s="117" customFormat="1" ht="15.75" customHeight="1">
      <c r="A30" s="1310" t="s">
        <v>876</v>
      </c>
      <c r="B30" s="130">
        <v>23.458149830000004</v>
      </c>
      <c r="C30" s="130">
        <v>21.02701038</v>
      </c>
      <c r="D30" s="130">
        <v>22.601620749999999</v>
      </c>
      <c r="E30" s="130">
        <v>21.550484109999999</v>
      </c>
      <c r="F30" s="130">
        <v>22.394836580000003</v>
      </c>
      <c r="G30" s="130">
        <v>21.005246829999997</v>
      </c>
      <c r="H30" s="130">
        <v>21.215570960000001</v>
      </c>
      <c r="I30" s="130">
        <v>20.74435763</v>
      </c>
      <c r="J30" s="130">
        <v>21.746122409999998</v>
      </c>
      <c r="K30" s="130">
        <v>20.355254049999999</v>
      </c>
      <c r="L30" s="130">
        <v>19.44168337</v>
      </c>
      <c r="M30" s="130">
        <v>18.805988149999997</v>
      </c>
      <c r="N30" s="727">
        <v>254.34632504999996</v>
      </c>
      <c r="O30" s="1684"/>
      <c r="P30" s="355"/>
    </row>
    <row r="31" spans="1:16" s="100" customFormat="1" ht="15.75" customHeight="1">
      <c r="A31" s="1442" t="s">
        <v>1056</v>
      </c>
      <c r="B31" s="130">
        <v>126.72929259</v>
      </c>
      <c r="C31" s="130">
        <v>94.406873589999989</v>
      </c>
      <c r="D31" s="130">
        <v>251.37256712999999</v>
      </c>
      <c r="E31" s="130">
        <v>108.20872183000002</v>
      </c>
      <c r="F31" s="130">
        <v>110.52643661</v>
      </c>
      <c r="G31" s="130">
        <v>97.169502090000009</v>
      </c>
      <c r="H31" s="130">
        <v>107.38396283</v>
      </c>
      <c r="I31" s="130">
        <v>107.17356842</v>
      </c>
      <c r="J31" s="130">
        <v>108.13400804</v>
      </c>
      <c r="K31" s="130">
        <v>123.90249345999999</v>
      </c>
      <c r="L31" s="130">
        <v>179.89420113999998</v>
      </c>
      <c r="M31" s="130">
        <v>121.2212107</v>
      </c>
      <c r="N31" s="727">
        <v>1536.12283843</v>
      </c>
      <c r="O31" s="1684"/>
      <c r="P31" s="1135"/>
    </row>
    <row r="32" spans="1:16" s="117" customFormat="1" ht="15.75" customHeight="1">
      <c r="A32" s="1310" t="s">
        <v>267</v>
      </c>
      <c r="B32" s="130">
        <v>64.41755744999999</v>
      </c>
      <c r="C32" s="130">
        <v>70.554670579999993</v>
      </c>
      <c r="D32" s="130">
        <v>102.21317626999999</v>
      </c>
      <c r="E32" s="130">
        <v>86.079079140000005</v>
      </c>
      <c r="F32" s="130">
        <v>96.667997439999994</v>
      </c>
      <c r="G32" s="130">
        <v>98.835210099999998</v>
      </c>
      <c r="H32" s="130">
        <v>69.373029760000009</v>
      </c>
      <c r="I32" s="130">
        <v>58.210801140000001</v>
      </c>
      <c r="J32" s="130">
        <v>70.639238789999993</v>
      </c>
      <c r="K32" s="130">
        <v>62.552709350000001</v>
      </c>
      <c r="L32" s="130">
        <v>61.734359099999992</v>
      </c>
      <c r="M32" s="130">
        <v>73.491740409999977</v>
      </c>
      <c r="N32" s="727">
        <v>914.76956953000013</v>
      </c>
      <c r="O32" s="1684"/>
      <c r="P32" s="355"/>
    </row>
    <row r="33" spans="1:30" s="108" customFormat="1" ht="15.75" customHeight="1">
      <c r="A33" s="523" t="s">
        <v>648</v>
      </c>
      <c r="B33" s="729">
        <v>1219.68650983</v>
      </c>
      <c r="C33" s="729">
        <v>1200.88387392</v>
      </c>
      <c r="D33" s="729">
        <v>1795.5032096</v>
      </c>
      <c r="E33" s="729">
        <v>2288.5352148000002</v>
      </c>
      <c r="F33" s="729">
        <v>1218.6497322499999</v>
      </c>
      <c r="G33" s="729">
        <v>1223.4079574300004</v>
      </c>
      <c r="H33" s="729">
        <v>1440.41901798</v>
      </c>
      <c r="I33" s="729">
        <v>1184.0818478099998</v>
      </c>
      <c r="J33" s="729">
        <v>1585.2583834699999</v>
      </c>
      <c r="K33" s="729">
        <v>2581.8047777499996</v>
      </c>
      <c r="L33" s="729">
        <v>1333.1790729100001</v>
      </c>
      <c r="M33" s="729">
        <v>1523.51056945</v>
      </c>
      <c r="N33" s="729">
        <v>18594.920167200002</v>
      </c>
      <c r="P33" s="1136"/>
    </row>
    <row r="34" spans="1:30" s="117" customFormat="1" ht="15.75" customHeight="1">
      <c r="A34" s="566" t="s">
        <v>271</v>
      </c>
      <c r="B34" s="116">
        <v>298.08674504000004</v>
      </c>
      <c r="C34" s="116">
        <v>396.58715774000001</v>
      </c>
      <c r="D34" s="116">
        <v>392.79473173000002</v>
      </c>
      <c r="E34" s="116">
        <v>379.12931908999997</v>
      </c>
      <c r="F34" s="116">
        <v>430.56163433</v>
      </c>
      <c r="G34" s="116">
        <v>416.04537968</v>
      </c>
      <c r="H34" s="116">
        <v>486.47575114</v>
      </c>
      <c r="I34" s="116">
        <v>399.01803618999998</v>
      </c>
      <c r="J34" s="116">
        <v>398.36364670999995</v>
      </c>
      <c r="K34" s="116">
        <v>457.70142751999998</v>
      </c>
      <c r="L34" s="116">
        <v>362.54346243000003</v>
      </c>
      <c r="M34" s="116">
        <v>458.50897710000004</v>
      </c>
      <c r="N34" s="727">
        <v>4875.8162687000004</v>
      </c>
      <c r="O34" s="1685"/>
      <c r="P34" s="355"/>
    </row>
    <row r="35" spans="1:30" s="117" customFormat="1" ht="15.75" customHeight="1">
      <c r="A35" s="566" t="s">
        <v>264</v>
      </c>
      <c r="B35" s="116">
        <v>43.517523759999996</v>
      </c>
      <c r="C35" s="116">
        <v>99.229724689999998</v>
      </c>
      <c r="D35" s="116">
        <v>513.67259503000002</v>
      </c>
      <c r="E35" s="116">
        <v>72.81643124</v>
      </c>
      <c r="F35" s="116">
        <v>51.939308149999995</v>
      </c>
      <c r="G35" s="116">
        <v>48.20282486</v>
      </c>
      <c r="H35" s="116">
        <v>57.737633049999999</v>
      </c>
      <c r="I35" s="116">
        <v>79.41671104000001</v>
      </c>
      <c r="J35" s="116">
        <v>464.38001008999998</v>
      </c>
      <c r="K35" s="116">
        <v>60.647841880000001</v>
      </c>
      <c r="L35" s="116">
        <v>41.10300144</v>
      </c>
      <c r="M35" s="116">
        <v>38.207119950000006</v>
      </c>
      <c r="N35" s="727">
        <v>1570.8707251800001</v>
      </c>
      <c r="O35" s="1684"/>
      <c r="P35" s="355"/>
    </row>
    <row r="36" spans="1:30" s="117" customFormat="1" ht="15.75" customHeight="1">
      <c r="A36" s="566" t="s">
        <v>265</v>
      </c>
      <c r="B36" s="116">
        <v>32.708548379999996</v>
      </c>
      <c r="C36" s="116">
        <v>16.63651364</v>
      </c>
      <c r="D36" s="116">
        <v>39.523710109999996</v>
      </c>
      <c r="E36" s="116">
        <v>31.342419700000001</v>
      </c>
      <c r="F36" s="116">
        <v>25.14379254</v>
      </c>
      <c r="G36" s="116">
        <v>20.922217059999998</v>
      </c>
      <c r="H36" s="116">
        <v>28.446766530000001</v>
      </c>
      <c r="I36" s="116">
        <v>30.570288179999999</v>
      </c>
      <c r="J36" s="116">
        <v>29.518438739999997</v>
      </c>
      <c r="K36" s="116">
        <v>24.582993769999998</v>
      </c>
      <c r="L36" s="116">
        <v>20.29773307</v>
      </c>
      <c r="M36" s="116">
        <v>25.123378219999999</v>
      </c>
      <c r="N36" s="727">
        <v>324.81679993999995</v>
      </c>
      <c r="O36" s="1684"/>
      <c r="P36" s="355"/>
    </row>
    <row r="37" spans="1:30" s="117" customFormat="1" ht="15.75" customHeight="1">
      <c r="A37" s="566" t="s">
        <v>877</v>
      </c>
      <c r="B37" s="116">
        <v>120.96590402</v>
      </c>
      <c r="C37" s="116">
        <v>53.951425669999999</v>
      </c>
      <c r="D37" s="116">
        <v>82.252332409999994</v>
      </c>
      <c r="E37" s="116">
        <v>1228.22385285</v>
      </c>
      <c r="F37" s="116">
        <v>135.32151377000002</v>
      </c>
      <c r="G37" s="116">
        <v>133.14542456999999</v>
      </c>
      <c r="H37" s="116">
        <v>189.76728077999999</v>
      </c>
      <c r="I37" s="116">
        <v>58.862139549999995</v>
      </c>
      <c r="J37" s="116">
        <v>83.550574249999997</v>
      </c>
      <c r="K37" s="116">
        <v>1210.08687906</v>
      </c>
      <c r="L37" s="116">
        <v>80.252237170000001</v>
      </c>
      <c r="M37" s="116">
        <v>77.292486159999996</v>
      </c>
      <c r="N37" s="727">
        <v>3453.6720502600001</v>
      </c>
      <c r="O37" s="1684"/>
      <c r="P37" s="355"/>
    </row>
    <row r="38" spans="1:30" s="117" customFormat="1" ht="15.75" customHeight="1">
      <c r="A38" s="566" t="s">
        <v>875</v>
      </c>
      <c r="B38" s="116">
        <v>0.97952832999999995</v>
      </c>
      <c r="C38" s="116">
        <v>0</v>
      </c>
      <c r="D38" s="116">
        <v>0</v>
      </c>
      <c r="E38" s="116">
        <v>1.67013612</v>
      </c>
      <c r="F38" s="116">
        <v>0.40110771000000001</v>
      </c>
      <c r="G38" s="116">
        <v>0.88894359000000001</v>
      </c>
      <c r="H38" s="116">
        <v>0</v>
      </c>
      <c r="I38" s="116">
        <v>0.33869775000000002</v>
      </c>
      <c r="J38" s="116">
        <v>0</v>
      </c>
      <c r="K38" s="116">
        <v>0</v>
      </c>
      <c r="L38" s="116">
        <v>0</v>
      </c>
      <c r="M38" s="116">
        <v>0</v>
      </c>
      <c r="N38" s="727">
        <v>4.2784135000000001</v>
      </c>
      <c r="O38" s="1684"/>
      <c r="P38" s="355"/>
    </row>
    <row r="39" spans="1:30" s="117" customFormat="1" ht="15.75" customHeight="1">
      <c r="A39" s="566" t="s">
        <v>266</v>
      </c>
      <c r="B39" s="116">
        <v>498.71535677999998</v>
      </c>
      <c r="C39" s="116">
        <v>468.55421147000004</v>
      </c>
      <c r="D39" s="116">
        <v>477.67396257000001</v>
      </c>
      <c r="E39" s="116">
        <v>373.55847642999998</v>
      </c>
      <c r="F39" s="116">
        <v>381.71495637999999</v>
      </c>
      <c r="G39" s="116">
        <v>426.49277535000004</v>
      </c>
      <c r="H39" s="116">
        <v>479.52732477999996</v>
      </c>
      <c r="I39" s="116">
        <v>442.56530074</v>
      </c>
      <c r="J39" s="116">
        <v>431.81748189000001</v>
      </c>
      <c r="K39" s="116">
        <v>577.49967205999997</v>
      </c>
      <c r="L39" s="116">
        <v>467.74998916000004</v>
      </c>
      <c r="M39" s="116">
        <v>665.46263637000004</v>
      </c>
      <c r="N39" s="727">
        <v>5691.3321439800002</v>
      </c>
      <c r="O39" s="1684"/>
      <c r="P39" s="355"/>
    </row>
    <row r="40" spans="1:30" s="117" customFormat="1" ht="15.75" customHeight="1">
      <c r="A40" s="1457" t="s">
        <v>735</v>
      </c>
      <c r="B40" s="116">
        <v>78.955557400000004</v>
      </c>
      <c r="C40" s="116">
        <v>72.614659610000004</v>
      </c>
      <c r="D40" s="116">
        <v>76.72465287</v>
      </c>
      <c r="E40" s="116">
        <v>73.628396379999998</v>
      </c>
      <c r="F40" s="116">
        <v>70.660081760000011</v>
      </c>
      <c r="G40" s="116">
        <v>66.743657810000002</v>
      </c>
      <c r="H40" s="116">
        <v>75.799290760000005</v>
      </c>
      <c r="I40" s="116">
        <v>70.758345370000001</v>
      </c>
      <c r="J40" s="116">
        <v>69.947297849999998</v>
      </c>
      <c r="K40" s="116">
        <v>88.28415351000001</v>
      </c>
      <c r="L40" s="116">
        <v>69.195547489999996</v>
      </c>
      <c r="M40" s="116">
        <v>83.578565430000012</v>
      </c>
      <c r="N40" s="727">
        <v>896.89020624000011</v>
      </c>
      <c r="O40" s="1684"/>
      <c r="P40" s="355"/>
    </row>
    <row r="41" spans="1:30" s="117" customFormat="1" ht="15.75" customHeight="1">
      <c r="A41" s="1457" t="s">
        <v>1875</v>
      </c>
      <c r="B41" s="116">
        <v>62.943616149999997</v>
      </c>
      <c r="C41" s="116">
        <v>12.498997050000002</v>
      </c>
      <c r="D41" s="116">
        <v>111.65381106</v>
      </c>
      <c r="E41" s="116">
        <v>42.864354149999997</v>
      </c>
      <c r="F41" s="116">
        <v>36.934266180000002</v>
      </c>
      <c r="G41" s="116">
        <v>19.591958579999996</v>
      </c>
      <c r="H41" s="116">
        <v>24.463190999999998</v>
      </c>
      <c r="I41" s="116">
        <v>20.605368479999999</v>
      </c>
      <c r="J41" s="116">
        <v>11.7550118</v>
      </c>
      <c r="K41" s="116">
        <v>63.520610220000002</v>
      </c>
      <c r="L41" s="116">
        <v>209.70559800000001</v>
      </c>
      <c r="M41" s="116">
        <v>59.89390272</v>
      </c>
      <c r="N41" s="727">
        <v>676.43068538999989</v>
      </c>
      <c r="O41" s="1684"/>
    </row>
    <row r="42" spans="1:30" s="117" customFormat="1" ht="15.75" customHeight="1">
      <c r="A42" s="1457" t="s">
        <v>988</v>
      </c>
      <c r="B42" s="116">
        <v>37.68106951</v>
      </c>
      <c r="C42" s="116">
        <v>34.318210020000002</v>
      </c>
      <c r="D42" s="116">
        <v>33.077451859999996</v>
      </c>
      <c r="E42" s="116">
        <v>28.762934820000002</v>
      </c>
      <c r="F42" s="116">
        <v>27.656932649999998</v>
      </c>
      <c r="G42" s="116">
        <v>32.496415620000001</v>
      </c>
      <c r="H42" s="116">
        <v>34.391400709999999</v>
      </c>
      <c r="I42" s="116">
        <v>31.87459789</v>
      </c>
      <c r="J42" s="116">
        <v>32.524720989999999</v>
      </c>
      <c r="K42" s="116">
        <v>40.121015979999996</v>
      </c>
      <c r="L42" s="116">
        <v>34.459638869999999</v>
      </c>
      <c r="M42" s="116">
        <v>49.28971275</v>
      </c>
      <c r="N42" s="727">
        <v>416.65410166999993</v>
      </c>
      <c r="O42" s="1684"/>
    </row>
    <row r="43" spans="1:30" s="117" customFormat="1" ht="15.75" customHeight="1">
      <c r="A43" s="566" t="s">
        <v>267</v>
      </c>
      <c r="B43" s="116">
        <v>45.132660460000004</v>
      </c>
      <c r="C43" s="116">
        <v>46.492974029999999</v>
      </c>
      <c r="D43" s="116">
        <v>68.129961959999989</v>
      </c>
      <c r="E43" s="116">
        <v>56.538894020000001</v>
      </c>
      <c r="F43" s="116">
        <v>58.316138779999996</v>
      </c>
      <c r="G43" s="116">
        <v>58.878360309999998</v>
      </c>
      <c r="H43" s="116">
        <v>63.810379229999995</v>
      </c>
      <c r="I43" s="116">
        <v>50.07236262</v>
      </c>
      <c r="J43" s="116">
        <v>63.401201150000006</v>
      </c>
      <c r="K43" s="116">
        <v>59.36018374999999</v>
      </c>
      <c r="L43" s="116">
        <v>47.871865280000002</v>
      </c>
      <c r="M43" s="116">
        <v>66.153790750000013</v>
      </c>
      <c r="N43" s="727">
        <v>684.15877233999993</v>
      </c>
      <c r="O43" s="1684"/>
    </row>
    <row r="44" spans="1:30" s="108" customFormat="1" ht="15.75" customHeight="1">
      <c r="A44" s="523" t="s">
        <v>282</v>
      </c>
      <c r="B44" s="729">
        <v>17007.335407420003</v>
      </c>
      <c r="C44" s="729">
        <v>12647.922294510003</v>
      </c>
      <c r="D44" s="729">
        <v>12081.10618008</v>
      </c>
      <c r="E44" s="729">
        <v>13424.156138400002</v>
      </c>
      <c r="F44" s="729">
        <v>13624.533089170001</v>
      </c>
      <c r="G44" s="729">
        <v>12633.403309380001</v>
      </c>
      <c r="H44" s="729">
        <v>13161.32425322</v>
      </c>
      <c r="I44" s="729">
        <v>13456.402674760002</v>
      </c>
      <c r="J44" s="729">
        <v>12539.858290480002</v>
      </c>
      <c r="K44" s="729">
        <v>13530.154437440002</v>
      </c>
      <c r="L44" s="729">
        <v>13431.597484610002</v>
      </c>
      <c r="M44" s="729">
        <v>13912.10011625</v>
      </c>
      <c r="N44" s="729">
        <v>161449.89367572003</v>
      </c>
      <c r="O44" s="176"/>
      <c r="P44" s="176"/>
      <c r="Q44" s="176"/>
      <c r="R44" s="176"/>
      <c r="S44" s="176"/>
      <c r="T44" s="176"/>
      <c r="U44" s="176"/>
      <c r="V44" s="176"/>
      <c r="W44" s="176"/>
      <c r="X44" s="176"/>
      <c r="Y44" s="176"/>
      <c r="Z44" s="176"/>
      <c r="AA44" s="176"/>
      <c r="AB44" s="176"/>
      <c r="AC44" s="176"/>
      <c r="AD44" s="176"/>
    </row>
    <row r="45" spans="1:30" s="221" customFormat="1" ht="15.75" customHeight="1">
      <c r="A45" s="523" t="s">
        <v>406</v>
      </c>
      <c r="B45" s="729">
        <v>7792.1017038900009</v>
      </c>
      <c r="C45" s="729">
        <v>6340.7770279800006</v>
      </c>
      <c r="D45" s="729">
        <v>6158.838582979999</v>
      </c>
      <c r="E45" s="729">
        <v>6633.2690487200007</v>
      </c>
      <c r="F45" s="729">
        <v>6235.2332320300002</v>
      </c>
      <c r="G45" s="729">
        <v>6142.7407052299995</v>
      </c>
      <c r="H45" s="729">
        <v>5933.9639613999998</v>
      </c>
      <c r="I45" s="729">
        <v>6623.1919787100005</v>
      </c>
      <c r="J45" s="729">
        <v>6341.1397636000002</v>
      </c>
      <c r="K45" s="729">
        <v>6118.9700435300001</v>
      </c>
      <c r="L45" s="729">
        <v>6528.1221642800001</v>
      </c>
      <c r="M45" s="729">
        <v>6806.3785398399996</v>
      </c>
      <c r="N45" s="729">
        <v>77654.726752190007</v>
      </c>
      <c r="P45" s="95"/>
    </row>
    <row r="46" spans="1:30" s="117" customFormat="1" ht="15.75" customHeight="1">
      <c r="A46" s="566" t="s">
        <v>270</v>
      </c>
      <c r="B46" s="130">
        <v>7743.3209311100009</v>
      </c>
      <c r="C46" s="130">
        <v>6293.9522577800008</v>
      </c>
      <c r="D46" s="130">
        <v>6110.5467766299989</v>
      </c>
      <c r="E46" s="130">
        <v>6583.1304373000003</v>
      </c>
      <c r="F46" s="130">
        <v>6165.86916784</v>
      </c>
      <c r="G46" s="130">
        <v>6088.06307019</v>
      </c>
      <c r="H46" s="130">
        <v>5895.2034591299998</v>
      </c>
      <c r="I46" s="130">
        <v>6584.1550006000007</v>
      </c>
      <c r="J46" s="130">
        <v>6293.1954144199999</v>
      </c>
      <c r="K46" s="130">
        <v>6073.4969303600001</v>
      </c>
      <c r="L46" s="130">
        <v>6487.6846747500003</v>
      </c>
      <c r="M46" s="130">
        <v>6765.5692460099999</v>
      </c>
      <c r="N46" s="727">
        <v>77084.187366120008</v>
      </c>
      <c r="P46" s="355"/>
    </row>
    <row r="47" spans="1:30" s="117" customFormat="1" ht="15.75" customHeight="1">
      <c r="A47" s="566" t="s">
        <v>267</v>
      </c>
      <c r="B47" s="130">
        <v>48.780772779999999</v>
      </c>
      <c r="C47" s="130">
        <v>46.824770200000003</v>
      </c>
      <c r="D47" s="130">
        <v>48.291806349999995</v>
      </c>
      <c r="E47" s="130">
        <v>50.138611420000004</v>
      </c>
      <c r="F47" s="130">
        <v>69.364064189999993</v>
      </c>
      <c r="G47" s="130">
        <v>54.677635039999998</v>
      </c>
      <c r="H47" s="130">
        <v>38.760502269999996</v>
      </c>
      <c r="I47" s="130">
        <v>39.03697811</v>
      </c>
      <c r="J47" s="130">
        <v>47.944349180000003</v>
      </c>
      <c r="K47" s="130">
        <v>45.473113170000005</v>
      </c>
      <c r="L47" s="130">
        <v>40.437489530000001</v>
      </c>
      <c r="M47" s="130">
        <v>40.809293830000001</v>
      </c>
      <c r="N47" s="727">
        <v>570.53938606999998</v>
      </c>
      <c r="P47" s="355"/>
    </row>
    <row r="48" spans="1:30" s="221" customFormat="1" ht="15.75" customHeight="1">
      <c r="A48" s="523" t="s">
        <v>537</v>
      </c>
      <c r="B48" s="729">
        <v>7254.7592892600005</v>
      </c>
      <c r="C48" s="729">
        <v>4905.5158111999999</v>
      </c>
      <c r="D48" s="729">
        <v>4520.90288057</v>
      </c>
      <c r="E48" s="729">
        <v>5294.7642998700003</v>
      </c>
      <c r="F48" s="729">
        <v>5813.8634736200001</v>
      </c>
      <c r="G48" s="729">
        <v>5027.8310217400003</v>
      </c>
      <c r="H48" s="729">
        <v>5739.8943720099996</v>
      </c>
      <c r="I48" s="729">
        <v>5212.9229008399998</v>
      </c>
      <c r="J48" s="729">
        <v>4795.7743460699994</v>
      </c>
      <c r="K48" s="729">
        <v>5739.2884110900004</v>
      </c>
      <c r="L48" s="729">
        <v>5349.11698273</v>
      </c>
      <c r="M48" s="729">
        <v>5219.0655595500011</v>
      </c>
      <c r="N48" s="729">
        <v>64873.699348549999</v>
      </c>
      <c r="P48" s="95"/>
    </row>
    <row r="49" spans="1:16" s="117" customFormat="1" ht="15.75" customHeight="1">
      <c r="A49" s="566" t="s">
        <v>723</v>
      </c>
      <c r="B49" s="116">
        <v>898.45598032000021</v>
      </c>
      <c r="C49" s="116">
        <v>375.31383474</v>
      </c>
      <c r="D49" s="116">
        <v>177.86871926000012</v>
      </c>
      <c r="E49" s="116">
        <v>355.83075471999996</v>
      </c>
      <c r="F49" s="116">
        <v>251.56154726999998</v>
      </c>
      <c r="G49" s="116">
        <v>293.18680553000002</v>
      </c>
      <c r="H49" s="116">
        <v>332.35729915000002</v>
      </c>
      <c r="I49" s="116">
        <v>407.37495692000005</v>
      </c>
      <c r="J49" s="116">
        <v>331.91247059</v>
      </c>
      <c r="K49" s="116">
        <v>356.35927901000002</v>
      </c>
      <c r="L49" s="116">
        <v>436.4468972200001</v>
      </c>
      <c r="M49" s="116">
        <v>706.17311009000002</v>
      </c>
      <c r="N49" s="727">
        <v>4922.8416548200003</v>
      </c>
      <c r="O49" s="1720"/>
      <c r="P49" s="355"/>
    </row>
    <row r="50" spans="1:16" s="117" customFormat="1" ht="15.75" customHeight="1">
      <c r="A50" s="566" t="s">
        <v>273</v>
      </c>
      <c r="B50" s="116">
        <v>1262.58208281</v>
      </c>
      <c r="C50" s="116">
        <v>722.65255354999999</v>
      </c>
      <c r="D50" s="116">
        <v>641.3191918</v>
      </c>
      <c r="E50" s="116">
        <v>845.78067557000008</v>
      </c>
      <c r="F50" s="116">
        <v>860.07160280999994</v>
      </c>
      <c r="G50" s="116">
        <v>852.73507503999997</v>
      </c>
      <c r="H50" s="116">
        <v>848.83293827</v>
      </c>
      <c r="I50" s="116">
        <v>842.74171440999999</v>
      </c>
      <c r="J50" s="116">
        <v>887.65451578</v>
      </c>
      <c r="K50" s="116">
        <v>802.0953925</v>
      </c>
      <c r="L50" s="116">
        <v>971.17873554999994</v>
      </c>
      <c r="M50" s="116">
        <v>970.73195114999999</v>
      </c>
      <c r="N50" s="727">
        <v>10508.376429240001</v>
      </c>
      <c r="O50" s="1684"/>
      <c r="P50" s="355"/>
    </row>
    <row r="51" spans="1:16" s="117" customFormat="1" ht="15.75" customHeight="1">
      <c r="A51" s="566" t="s">
        <v>274</v>
      </c>
      <c r="B51" s="116">
        <v>586.96545609999998</v>
      </c>
      <c r="C51" s="116">
        <v>318.74530149000003</v>
      </c>
      <c r="D51" s="116">
        <v>229.31075497000003</v>
      </c>
      <c r="E51" s="116">
        <v>234.31526743000001</v>
      </c>
      <c r="F51" s="116">
        <v>272.69700148000004</v>
      </c>
      <c r="G51" s="116">
        <v>310.30556147999999</v>
      </c>
      <c r="H51" s="116">
        <v>329.65989739999998</v>
      </c>
      <c r="I51" s="116">
        <v>320.38058477999999</v>
      </c>
      <c r="J51" s="116">
        <v>278.35177835999997</v>
      </c>
      <c r="K51" s="116">
        <v>297.28052840999999</v>
      </c>
      <c r="L51" s="116">
        <v>419.45723880999998</v>
      </c>
      <c r="M51" s="116">
        <v>320.87090759</v>
      </c>
      <c r="N51" s="727">
        <v>3918.3402783000001</v>
      </c>
      <c r="O51" s="1684"/>
      <c r="P51" s="355"/>
    </row>
    <row r="52" spans="1:16" s="117" customFormat="1" ht="15.75" customHeight="1">
      <c r="A52" s="566" t="s">
        <v>275</v>
      </c>
      <c r="B52" s="116">
        <v>2006.2677733099999</v>
      </c>
      <c r="C52" s="116">
        <v>1498.0332707299999</v>
      </c>
      <c r="D52" s="116">
        <v>1506.9568680999998</v>
      </c>
      <c r="E52" s="116">
        <v>1738.88673423</v>
      </c>
      <c r="F52" s="116">
        <v>1833.3380818800001</v>
      </c>
      <c r="G52" s="116">
        <v>1488.6710044599999</v>
      </c>
      <c r="H52" s="116">
        <v>1771.32278021</v>
      </c>
      <c r="I52" s="116">
        <v>1489.18087655</v>
      </c>
      <c r="J52" s="116">
        <v>1362.1303359999999</v>
      </c>
      <c r="K52" s="116">
        <v>1708.8202386099999</v>
      </c>
      <c r="L52" s="116">
        <v>1301.48576314</v>
      </c>
      <c r="M52" s="116">
        <v>1156.2541107300001</v>
      </c>
      <c r="N52" s="727">
        <v>18861.347837949997</v>
      </c>
      <c r="O52" s="1684"/>
      <c r="P52" s="355"/>
    </row>
    <row r="53" spans="1:16" s="117" customFormat="1" ht="15.75" customHeight="1">
      <c r="A53" s="566" t="s">
        <v>543</v>
      </c>
      <c r="B53" s="116">
        <v>2494.4958193100001</v>
      </c>
      <c r="C53" s="116">
        <v>1989.3509119100001</v>
      </c>
      <c r="D53" s="116">
        <v>1962.99177992</v>
      </c>
      <c r="E53" s="116">
        <v>2118.58107982</v>
      </c>
      <c r="F53" s="116">
        <v>2591.35300207</v>
      </c>
      <c r="G53" s="116">
        <v>2079.1398497700002</v>
      </c>
      <c r="H53" s="116">
        <v>2452.26207157</v>
      </c>
      <c r="I53" s="116">
        <v>2125.3503176600002</v>
      </c>
      <c r="J53" s="116">
        <v>1933.26606019</v>
      </c>
      <c r="K53" s="116">
        <v>2530.11361842</v>
      </c>
      <c r="L53" s="116">
        <v>2190.3206871999996</v>
      </c>
      <c r="M53" s="116">
        <v>2062.32140329</v>
      </c>
      <c r="N53" s="727">
        <v>26529.546601129998</v>
      </c>
      <c r="O53" s="1684"/>
      <c r="P53" s="355"/>
    </row>
    <row r="54" spans="1:16" s="117" customFormat="1" ht="15.75" customHeight="1">
      <c r="A54" s="566" t="s">
        <v>267</v>
      </c>
      <c r="B54" s="116">
        <v>5.9921774099999991</v>
      </c>
      <c r="C54" s="116">
        <v>1.4199387800000001</v>
      </c>
      <c r="D54" s="116">
        <v>2.4555665200000001</v>
      </c>
      <c r="E54" s="116">
        <v>1.3697881000000001</v>
      </c>
      <c r="F54" s="116">
        <v>4.8422381100000003</v>
      </c>
      <c r="G54" s="116">
        <v>3.7927254599999998</v>
      </c>
      <c r="H54" s="116">
        <v>5.4593854100000003</v>
      </c>
      <c r="I54" s="116">
        <v>27.894450519999999</v>
      </c>
      <c r="J54" s="116">
        <v>2.4591851499999997</v>
      </c>
      <c r="K54" s="116">
        <v>44.619354139999992</v>
      </c>
      <c r="L54" s="116">
        <v>30.227660810000003</v>
      </c>
      <c r="M54" s="116">
        <v>2.7140767000000001</v>
      </c>
      <c r="N54" s="727">
        <v>133.24654710999999</v>
      </c>
      <c r="O54" s="1684"/>
      <c r="P54" s="355"/>
    </row>
    <row r="55" spans="1:16" s="221" customFormat="1" ht="15.75" customHeight="1">
      <c r="A55" s="523" t="s">
        <v>304</v>
      </c>
      <c r="B55" s="729">
        <v>1408.7972818599999</v>
      </c>
      <c r="C55" s="729">
        <v>1209.2176720900002</v>
      </c>
      <c r="D55" s="729">
        <v>1212.05528839</v>
      </c>
      <c r="E55" s="729">
        <v>1302.08062466</v>
      </c>
      <c r="F55" s="729">
        <v>1395.8434454899998</v>
      </c>
      <c r="G55" s="729">
        <v>1290.70551791</v>
      </c>
      <c r="H55" s="729">
        <v>1312.31865649</v>
      </c>
      <c r="I55" s="729">
        <v>1448.8242890900001</v>
      </c>
      <c r="J55" s="729">
        <v>1230.42768892</v>
      </c>
      <c r="K55" s="729">
        <v>1376.4572587600001</v>
      </c>
      <c r="L55" s="729">
        <v>1216.2851997299999</v>
      </c>
      <c r="M55" s="729">
        <v>1335.54995291</v>
      </c>
      <c r="N55" s="729">
        <v>15738.5628763</v>
      </c>
      <c r="P55" s="95"/>
    </row>
    <row r="56" spans="1:16" s="117" customFormat="1" ht="15.75" customHeight="1">
      <c r="A56" s="566" t="s">
        <v>277</v>
      </c>
      <c r="B56" s="116">
        <v>500.17187758999995</v>
      </c>
      <c r="C56" s="116">
        <v>396.42462735000004</v>
      </c>
      <c r="D56" s="116">
        <v>448.99877726</v>
      </c>
      <c r="E56" s="116">
        <v>407.19193436</v>
      </c>
      <c r="F56" s="116">
        <v>562.46495214999993</v>
      </c>
      <c r="G56" s="116">
        <v>421.02055139999999</v>
      </c>
      <c r="H56" s="116">
        <v>427.85070337000002</v>
      </c>
      <c r="I56" s="116">
        <v>552.34225911999999</v>
      </c>
      <c r="J56" s="116">
        <v>410.51268197000002</v>
      </c>
      <c r="K56" s="116">
        <v>552.4900404</v>
      </c>
      <c r="L56" s="116">
        <v>406.22739658</v>
      </c>
      <c r="M56" s="116">
        <v>534.16843058999996</v>
      </c>
      <c r="N56" s="727">
        <v>5619.8642321400002</v>
      </c>
      <c r="P56" s="355"/>
    </row>
    <row r="57" spans="1:16" s="117" customFormat="1" ht="15.75" customHeight="1">
      <c r="A57" s="733" t="s">
        <v>297</v>
      </c>
      <c r="B57" s="116">
        <v>529.28255889000002</v>
      </c>
      <c r="C57" s="116">
        <v>515.69674324000005</v>
      </c>
      <c r="D57" s="116">
        <v>484.64928241000001</v>
      </c>
      <c r="E57" s="116">
        <v>496.01348966</v>
      </c>
      <c r="F57" s="116">
        <v>520.55091613000002</v>
      </c>
      <c r="G57" s="116">
        <v>522.32527761999995</v>
      </c>
      <c r="H57" s="116">
        <v>498.26959417</v>
      </c>
      <c r="I57" s="116">
        <v>522.74508625999999</v>
      </c>
      <c r="J57" s="116">
        <v>514.45896449999998</v>
      </c>
      <c r="K57" s="116">
        <v>518.06591883999999</v>
      </c>
      <c r="L57" s="116">
        <v>503.96104120000001</v>
      </c>
      <c r="M57" s="116">
        <v>503.32476244999998</v>
      </c>
      <c r="N57" s="727">
        <v>6129.3436353699999</v>
      </c>
      <c r="P57" s="355"/>
    </row>
    <row r="58" spans="1:16" s="117" customFormat="1" ht="15.75" customHeight="1">
      <c r="A58" s="566" t="s">
        <v>287</v>
      </c>
      <c r="B58" s="116">
        <v>377.71924092</v>
      </c>
      <c r="C58" s="116">
        <v>294.18681958999997</v>
      </c>
      <c r="D58" s="116">
        <v>278.22257998999999</v>
      </c>
      <c r="E58" s="116">
        <v>398.52999855000002</v>
      </c>
      <c r="F58" s="116">
        <v>310.05272077000001</v>
      </c>
      <c r="G58" s="116">
        <v>345.96490736000004</v>
      </c>
      <c r="H58" s="116">
        <v>384.88075574999999</v>
      </c>
      <c r="I58" s="116">
        <v>370.40844089000001</v>
      </c>
      <c r="J58" s="116">
        <v>303.98542467999999</v>
      </c>
      <c r="K58" s="116">
        <v>302.41164570000001</v>
      </c>
      <c r="L58" s="116">
        <v>304.27183424999998</v>
      </c>
      <c r="M58" s="116">
        <v>294.70317055000004</v>
      </c>
      <c r="N58" s="727">
        <v>3965.3375389999997</v>
      </c>
      <c r="P58" s="355"/>
    </row>
    <row r="59" spans="1:16" s="117" customFormat="1" ht="15.75" customHeight="1">
      <c r="A59" s="566" t="s">
        <v>267</v>
      </c>
      <c r="B59" s="116">
        <v>1.6236044599999999</v>
      </c>
      <c r="C59" s="116">
        <v>2.9094819100000002</v>
      </c>
      <c r="D59" s="116">
        <v>0.18464873000000001</v>
      </c>
      <c r="E59" s="116">
        <v>0.34520209000000002</v>
      </c>
      <c r="F59" s="116">
        <v>2.7748564399999998</v>
      </c>
      <c r="G59" s="116">
        <v>1.3947815299999999</v>
      </c>
      <c r="H59" s="116">
        <v>1.3176032</v>
      </c>
      <c r="I59" s="116">
        <v>3.3285028199999998</v>
      </c>
      <c r="J59" s="116">
        <v>1.47061777</v>
      </c>
      <c r="K59" s="116">
        <v>3.48965382</v>
      </c>
      <c r="L59" s="116">
        <v>1.8249276999999999</v>
      </c>
      <c r="M59" s="116">
        <v>3.3535893199999998</v>
      </c>
      <c r="N59" s="727">
        <v>24.017469790000003</v>
      </c>
      <c r="P59" s="355"/>
    </row>
    <row r="60" spans="1:16" s="221" customFormat="1" ht="15.75" customHeight="1">
      <c r="A60" s="523" t="s">
        <v>288</v>
      </c>
      <c r="B60" s="729">
        <v>551.67713241000001</v>
      </c>
      <c r="C60" s="729">
        <v>192.41178324000001</v>
      </c>
      <c r="D60" s="729">
        <v>189.30942814000002</v>
      </c>
      <c r="E60" s="729">
        <v>194.04216515000002</v>
      </c>
      <c r="F60" s="729">
        <v>179.59293803000003</v>
      </c>
      <c r="G60" s="729">
        <v>172.12606449999998</v>
      </c>
      <c r="H60" s="729">
        <v>175.14726331999998</v>
      </c>
      <c r="I60" s="729">
        <v>171.46350611999998</v>
      </c>
      <c r="J60" s="729">
        <v>172.51649189</v>
      </c>
      <c r="K60" s="729">
        <v>295.43872406000003</v>
      </c>
      <c r="L60" s="729">
        <v>338.07313786999998</v>
      </c>
      <c r="M60" s="729">
        <v>551.10606395000002</v>
      </c>
      <c r="N60" s="729">
        <v>3182.9046986799999</v>
      </c>
      <c r="P60" s="95"/>
    </row>
    <row r="61" spans="1:16" s="117" customFormat="1" ht="15.75" customHeight="1">
      <c r="A61" s="566" t="s">
        <v>279</v>
      </c>
      <c r="B61" s="116">
        <v>389.257632</v>
      </c>
      <c r="C61" s="116">
        <v>36.373238999999998</v>
      </c>
      <c r="D61" s="116">
        <v>27.706553</v>
      </c>
      <c r="E61" s="116">
        <v>33.345995000000002</v>
      </c>
      <c r="F61" s="116">
        <v>22.270160000000001</v>
      </c>
      <c r="G61" s="116">
        <v>19.508846999999999</v>
      </c>
      <c r="H61" s="116">
        <v>22.143087000000001</v>
      </c>
      <c r="I61" s="116">
        <v>19.677904000000002</v>
      </c>
      <c r="J61" s="116">
        <v>19.216024999999998</v>
      </c>
      <c r="K61" s="116">
        <v>143.26853700000001</v>
      </c>
      <c r="L61" s="116">
        <v>192.095494</v>
      </c>
      <c r="M61" s="116">
        <v>407.517313</v>
      </c>
      <c r="N61" s="116">
        <v>1332.3807859999999</v>
      </c>
      <c r="P61" s="355"/>
    </row>
    <row r="62" spans="1:16" s="117" customFormat="1" ht="15.75" customHeight="1">
      <c r="A62" s="566" t="s">
        <v>315</v>
      </c>
      <c r="B62" s="116">
        <v>50.07102828</v>
      </c>
      <c r="C62" s="116">
        <v>50.987707100000002</v>
      </c>
      <c r="D62" s="116">
        <v>49.470714119999997</v>
      </c>
      <c r="E62" s="116">
        <v>48.557817569999997</v>
      </c>
      <c r="F62" s="116">
        <v>48.962572270000003</v>
      </c>
      <c r="G62" s="116">
        <v>48.714481369999994</v>
      </c>
      <c r="H62" s="116">
        <v>47.982782100000001</v>
      </c>
      <c r="I62" s="116">
        <v>46.068743499999997</v>
      </c>
      <c r="J62" s="116">
        <v>48.25878977</v>
      </c>
      <c r="K62" s="116">
        <v>48.109998990000001</v>
      </c>
      <c r="L62" s="116">
        <v>46.25316256</v>
      </c>
      <c r="M62" s="116">
        <v>42.9899646</v>
      </c>
      <c r="N62" s="116">
        <v>576.42776222999998</v>
      </c>
      <c r="P62" s="355"/>
    </row>
    <row r="63" spans="1:16" s="117" customFormat="1" ht="15.75" customHeight="1">
      <c r="A63" s="566" t="s">
        <v>1889</v>
      </c>
      <c r="B63" s="116">
        <v>96.190365880000002</v>
      </c>
      <c r="C63" s="116">
        <v>101.24588295999999</v>
      </c>
      <c r="D63" s="116">
        <v>109.00257661000001</v>
      </c>
      <c r="E63" s="116">
        <v>109.24315315000001</v>
      </c>
      <c r="F63" s="116">
        <v>105.88156968000001</v>
      </c>
      <c r="G63" s="116">
        <v>100.93208765</v>
      </c>
      <c r="H63" s="116">
        <v>101.94948122999999</v>
      </c>
      <c r="I63" s="116">
        <v>103.20021517999999</v>
      </c>
      <c r="J63" s="116">
        <v>102.28330101</v>
      </c>
      <c r="K63" s="116">
        <v>100.25872163</v>
      </c>
      <c r="L63" s="116">
        <v>96.566088229999991</v>
      </c>
      <c r="M63" s="116">
        <v>93.890983219999995</v>
      </c>
      <c r="N63" s="116">
        <v>1220.6444264300001</v>
      </c>
      <c r="P63" s="355"/>
    </row>
    <row r="64" spans="1:16" s="117" customFormat="1" ht="15.75" customHeight="1">
      <c r="A64" s="566" t="s">
        <v>267</v>
      </c>
      <c r="B64" s="116">
        <v>16.158106249999999</v>
      </c>
      <c r="C64" s="116">
        <v>3.8049541800000002</v>
      </c>
      <c r="D64" s="116">
        <v>3.1295844100000001</v>
      </c>
      <c r="E64" s="116">
        <v>2.8951994300000004</v>
      </c>
      <c r="F64" s="116">
        <v>2.4786360800000002</v>
      </c>
      <c r="G64" s="116">
        <v>2.9706484799999999</v>
      </c>
      <c r="H64" s="116">
        <v>3.0719129900000004</v>
      </c>
      <c r="I64" s="116">
        <v>2.5166434399999997</v>
      </c>
      <c r="J64" s="116">
        <v>2.7583761099999999</v>
      </c>
      <c r="K64" s="116">
        <v>3.80146644</v>
      </c>
      <c r="L64" s="116">
        <v>3.1583930800000002</v>
      </c>
      <c r="M64" s="116">
        <v>6.7078031300000003</v>
      </c>
      <c r="N64" s="116">
        <v>53.451724020000007</v>
      </c>
      <c r="P64" s="355"/>
    </row>
    <row r="65" spans="1:21" s="108" customFormat="1" ht="15.75" customHeight="1">
      <c r="A65" s="523" t="s">
        <v>654</v>
      </c>
      <c r="B65" s="729">
        <v>443.86998517000001</v>
      </c>
      <c r="C65" s="729">
        <v>443.87745374000002</v>
      </c>
      <c r="D65" s="729">
        <v>449.25087838000002</v>
      </c>
      <c r="E65" s="729">
        <v>462.63895808000001</v>
      </c>
      <c r="F65" s="729">
        <v>412.57146449999999</v>
      </c>
      <c r="G65" s="729">
        <v>379.95174557000001</v>
      </c>
      <c r="H65" s="729">
        <v>421.04996604000002</v>
      </c>
      <c r="I65" s="729">
        <v>489.42468187999998</v>
      </c>
      <c r="J65" s="729">
        <v>408.47360518000005</v>
      </c>
      <c r="K65" s="729">
        <v>294.12707742999999</v>
      </c>
      <c r="L65" s="729">
        <v>333.96362813999991</v>
      </c>
      <c r="M65" s="729">
        <v>325.88239568</v>
      </c>
      <c r="N65" s="729">
        <v>4865.0818397900002</v>
      </c>
      <c r="P65" s="1136"/>
    </row>
    <row r="66" spans="1:21" s="117" customFormat="1" ht="15.75" customHeight="1">
      <c r="A66" s="566" t="s">
        <v>1052</v>
      </c>
      <c r="B66" s="116">
        <v>443.66524516999999</v>
      </c>
      <c r="C66" s="116">
        <v>438.06549974000001</v>
      </c>
      <c r="D66" s="116">
        <v>449.01860813000002</v>
      </c>
      <c r="E66" s="116">
        <v>461.30340804000002</v>
      </c>
      <c r="F66" s="116">
        <v>407.89467550000001</v>
      </c>
      <c r="G66" s="116">
        <v>379.54422524</v>
      </c>
      <c r="H66" s="116">
        <v>419.05148303999999</v>
      </c>
      <c r="I66" s="116">
        <v>489.20245588</v>
      </c>
      <c r="J66" s="116">
        <v>408.32621368000002</v>
      </c>
      <c r="K66" s="116">
        <v>293.70985238999998</v>
      </c>
      <c r="L66" s="116">
        <v>333.57886153999993</v>
      </c>
      <c r="M66" s="116">
        <v>325.76334367999999</v>
      </c>
      <c r="N66" s="727">
        <v>4849.1238720299998</v>
      </c>
      <c r="O66" s="222"/>
      <c r="P66" s="355"/>
    </row>
    <row r="67" spans="1:21" s="117" customFormat="1" ht="15.75" customHeight="1">
      <c r="A67" s="566" t="s">
        <v>267</v>
      </c>
      <c r="B67" s="116">
        <v>0.20474000000000001</v>
      </c>
      <c r="C67" s="116">
        <v>5.8119540000000001</v>
      </c>
      <c r="D67" s="116">
        <v>0.23227025000000001</v>
      </c>
      <c r="E67" s="116">
        <v>1.33555004</v>
      </c>
      <c r="F67" s="116">
        <v>4.6767890000000003</v>
      </c>
      <c r="G67" s="116">
        <v>0.40752033000000004</v>
      </c>
      <c r="H67" s="116">
        <v>1.998483</v>
      </c>
      <c r="I67" s="116">
        <v>0.22222600000000001</v>
      </c>
      <c r="J67" s="116">
        <v>0.14739150000000001</v>
      </c>
      <c r="K67" s="116">
        <v>0.41722503999999999</v>
      </c>
      <c r="L67" s="116">
        <v>0.38476659999999996</v>
      </c>
      <c r="M67" s="116">
        <v>0.11905200000000001</v>
      </c>
      <c r="N67" s="727">
        <v>15.957967760000001</v>
      </c>
      <c r="O67" s="222"/>
      <c r="P67" s="355"/>
    </row>
    <row r="68" spans="1:21" s="108" customFormat="1" ht="15.75" customHeight="1">
      <c r="A68" s="523" t="s">
        <v>226</v>
      </c>
      <c r="B68" s="729">
        <v>262.70639513999998</v>
      </c>
      <c r="C68" s="729">
        <v>316.69781026999999</v>
      </c>
      <c r="D68" s="729">
        <v>391.30175539999999</v>
      </c>
      <c r="E68" s="729">
        <v>380.65582903000001</v>
      </c>
      <c r="F68" s="729">
        <v>292.15414572000003</v>
      </c>
      <c r="G68" s="729">
        <v>348.70736064000005</v>
      </c>
      <c r="H68" s="729">
        <v>356.57629065000009</v>
      </c>
      <c r="I68" s="729">
        <v>325.02629118000004</v>
      </c>
      <c r="J68" s="729">
        <v>347.58489508000002</v>
      </c>
      <c r="K68" s="729">
        <v>339.684842</v>
      </c>
      <c r="L68" s="729">
        <v>325.84693504000001</v>
      </c>
      <c r="M68" s="729">
        <v>345.82394128999999</v>
      </c>
      <c r="N68" s="729">
        <v>4032.7664914400002</v>
      </c>
      <c r="P68" s="1136"/>
    </row>
    <row r="69" spans="1:21" s="117" customFormat="1" ht="15.75" customHeight="1">
      <c r="A69" s="566" t="s">
        <v>1088</v>
      </c>
      <c r="B69" s="116">
        <v>124.9094527</v>
      </c>
      <c r="C69" s="116">
        <v>151.36814095000003</v>
      </c>
      <c r="D69" s="116">
        <v>211.04356565000001</v>
      </c>
      <c r="E69" s="116">
        <v>143.81186940000001</v>
      </c>
      <c r="F69" s="116">
        <v>122.61648629999999</v>
      </c>
      <c r="G69" s="116">
        <v>147.2978765</v>
      </c>
      <c r="H69" s="116">
        <v>167.01514995000002</v>
      </c>
      <c r="I69" s="116">
        <v>134.41285780000001</v>
      </c>
      <c r="J69" s="116">
        <v>147.10423645</v>
      </c>
      <c r="K69" s="116">
        <v>130.43700522</v>
      </c>
      <c r="L69" s="116">
        <v>126.57111551</v>
      </c>
      <c r="M69" s="116">
        <v>207.97319912999998</v>
      </c>
      <c r="N69" s="1408">
        <v>1814.5609555599999</v>
      </c>
      <c r="O69" s="1111"/>
      <c r="P69" s="355"/>
    </row>
    <row r="70" spans="1:21" s="117" customFormat="1" ht="15.75" customHeight="1">
      <c r="A70" s="566" t="s">
        <v>1054</v>
      </c>
      <c r="B70" s="116">
        <v>127.52867025</v>
      </c>
      <c r="C70" s="116">
        <v>155.30934149999999</v>
      </c>
      <c r="D70" s="116">
        <v>165.99305884999998</v>
      </c>
      <c r="E70" s="116">
        <v>223.01678121</v>
      </c>
      <c r="F70" s="116">
        <v>153.10625125000001</v>
      </c>
      <c r="G70" s="116">
        <v>188.16031190000001</v>
      </c>
      <c r="H70" s="116">
        <v>177.01128027000001</v>
      </c>
      <c r="I70" s="116">
        <v>178.50409740000001</v>
      </c>
      <c r="J70" s="116">
        <v>189.64782203000001</v>
      </c>
      <c r="K70" s="116">
        <v>199.09853627999999</v>
      </c>
      <c r="L70" s="116">
        <v>186.03292031999999</v>
      </c>
      <c r="M70" s="116">
        <v>128.82352495999999</v>
      </c>
      <c r="N70" s="1408">
        <v>2072.2325962200002</v>
      </c>
      <c r="O70" s="1111"/>
      <c r="P70" s="355"/>
    </row>
    <row r="71" spans="1:21" s="117" customFormat="1" ht="15.75" customHeight="1">
      <c r="A71" s="566" t="s">
        <v>267</v>
      </c>
      <c r="B71" s="116">
        <v>10.268272189999999</v>
      </c>
      <c r="C71" s="116">
        <v>10.02032782</v>
      </c>
      <c r="D71" s="116">
        <v>14.265130899999999</v>
      </c>
      <c r="E71" s="116">
        <v>13.827178419999999</v>
      </c>
      <c r="F71" s="116">
        <v>16.431408169999997</v>
      </c>
      <c r="G71" s="116">
        <v>13.24917224</v>
      </c>
      <c r="H71" s="116">
        <v>12.549860430000001</v>
      </c>
      <c r="I71" s="116">
        <v>12.109335979999999</v>
      </c>
      <c r="J71" s="116">
        <v>10.8328366</v>
      </c>
      <c r="K71" s="116">
        <v>10.149300500000001</v>
      </c>
      <c r="L71" s="116">
        <v>13.242899209999999</v>
      </c>
      <c r="M71" s="116">
        <v>9.0272171999999991</v>
      </c>
      <c r="N71" s="1408">
        <v>145.97293965999998</v>
      </c>
      <c r="P71" s="355"/>
    </row>
    <row r="72" spans="1:21" s="1170" customFormat="1" ht="15" customHeight="1">
      <c r="A72" s="1168" t="s">
        <v>686</v>
      </c>
      <c r="B72" s="1169">
        <v>27788.601395870006</v>
      </c>
      <c r="C72" s="1169">
        <v>22741.575541530001</v>
      </c>
      <c r="D72" s="1169">
        <v>23949.027536640002</v>
      </c>
      <c r="E72" s="1169">
        <v>44356.081972</v>
      </c>
      <c r="F72" s="1169">
        <v>23731.943225500003</v>
      </c>
      <c r="G72" s="1169">
        <v>22289.28141738</v>
      </c>
      <c r="H72" s="1169">
        <v>27258.271190070001</v>
      </c>
      <c r="I72" s="1169">
        <v>22968.10153855</v>
      </c>
      <c r="J72" s="1169">
        <v>22354.244879270002</v>
      </c>
      <c r="K72" s="1169">
        <v>27753.538850430003</v>
      </c>
      <c r="L72" s="1169">
        <v>22875.216862650002</v>
      </c>
      <c r="M72" s="1169">
        <v>25438.774994320003</v>
      </c>
      <c r="N72" s="1169">
        <v>313504.65940421005</v>
      </c>
    </row>
    <row r="73" spans="1:21" s="104" customFormat="1" ht="15" customHeight="1">
      <c r="A73" s="1218" t="s">
        <v>538</v>
      </c>
      <c r="B73" s="139"/>
      <c r="C73" s="139"/>
      <c r="D73" s="139"/>
      <c r="E73" s="112"/>
      <c r="F73" s="139"/>
      <c r="G73" s="139"/>
      <c r="H73" s="139"/>
      <c r="I73" s="139"/>
      <c r="J73" s="139"/>
      <c r="K73" s="139"/>
      <c r="L73" s="139"/>
      <c r="M73" s="139"/>
      <c r="N73" s="1687"/>
      <c r="O73" s="337"/>
      <c r="P73" s="1137"/>
    </row>
    <row r="74" spans="1:21" s="104" customFormat="1" ht="15" customHeight="1">
      <c r="A74" s="1218" t="s">
        <v>1047</v>
      </c>
      <c r="B74" s="139"/>
      <c r="C74" s="139"/>
      <c r="D74" s="139"/>
      <c r="E74" s="139"/>
      <c r="F74" s="139"/>
      <c r="G74" s="139"/>
      <c r="H74" s="139"/>
      <c r="I74" s="139"/>
      <c r="J74" s="139"/>
      <c r="K74" s="139"/>
      <c r="L74" s="139"/>
      <c r="M74" s="139"/>
      <c r="N74" s="1688"/>
      <c r="P74" s="1137"/>
    </row>
    <row r="75" spans="1:21" s="104" customFormat="1" ht="15" customHeight="1">
      <c r="A75" s="1218" t="s">
        <v>1048</v>
      </c>
      <c r="B75" s="139"/>
      <c r="C75" s="139"/>
      <c r="D75" s="139"/>
      <c r="E75" s="139"/>
      <c r="F75" s="139"/>
      <c r="G75" s="139"/>
      <c r="H75" s="139"/>
      <c r="N75" s="364"/>
      <c r="P75" s="1137"/>
      <c r="U75" s="362"/>
    </row>
    <row r="76" spans="1:21" s="104" customFormat="1" ht="15" customHeight="1">
      <c r="A76" s="1218" t="s">
        <v>1285</v>
      </c>
      <c r="B76" s="139"/>
      <c r="C76" s="139"/>
      <c r="D76" s="139"/>
      <c r="E76" s="139"/>
      <c r="F76" s="139"/>
      <c r="G76" s="139"/>
      <c r="H76" s="139"/>
      <c r="N76" s="364"/>
      <c r="P76" s="1137"/>
      <c r="U76" s="362"/>
    </row>
    <row r="77" spans="1:21" s="104" customFormat="1" ht="15" customHeight="1">
      <c r="A77" s="1681" t="s">
        <v>963</v>
      </c>
      <c r="B77" s="139"/>
      <c r="C77" s="139"/>
      <c r="D77" s="139"/>
      <c r="E77" s="139"/>
      <c r="F77" s="139"/>
      <c r="G77" s="139"/>
      <c r="H77" s="139"/>
      <c r="N77" s="1461"/>
      <c r="P77" s="1137"/>
      <c r="U77" s="362"/>
    </row>
    <row r="78" spans="1:21" s="104" customFormat="1" ht="15.75">
      <c r="A78" s="1722" t="s">
        <v>1051</v>
      </c>
      <c r="B78" s="222"/>
      <c r="C78" s="222"/>
      <c r="D78" s="222"/>
      <c r="E78" s="222"/>
      <c r="F78" s="222"/>
      <c r="G78" s="222"/>
      <c r="H78" s="222"/>
      <c r="I78" s="222"/>
      <c r="J78" s="222"/>
      <c r="K78" s="222"/>
      <c r="L78" s="222"/>
      <c r="M78" s="222"/>
      <c r="N78" s="222"/>
      <c r="P78" s="1137"/>
    </row>
    <row r="79" spans="1:21" s="104" customFormat="1" ht="15.75">
      <c r="A79" s="1218" t="s">
        <v>851</v>
      </c>
      <c r="B79" s="1123"/>
      <c r="C79" s="1123"/>
      <c r="D79" s="1123"/>
      <c r="E79" s="1123"/>
      <c r="F79" s="1123"/>
      <c r="G79" s="1123"/>
      <c r="H79" s="1123"/>
      <c r="I79" s="1123"/>
      <c r="J79" s="1123"/>
      <c r="K79" s="1123"/>
      <c r="L79" s="1123"/>
      <c r="M79" s="1123"/>
      <c r="N79" s="1123"/>
      <c r="P79" s="1137"/>
    </row>
    <row r="80" spans="1:21" s="104" customFormat="1" ht="29.25" customHeight="1">
      <c r="A80" s="1920" t="s">
        <v>2224</v>
      </c>
      <c r="B80" s="1920"/>
      <c r="C80" s="1920"/>
      <c r="D80" s="1920"/>
      <c r="E80" s="1920"/>
      <c r="F80" s="718"/>
      <c r="G80" s="718"/>
      <c r="H80" s="718"/>
      <c r="I80" s="718"/>
      <c r="J80" s="718"/>
      <c r="K80" s="718"/>
      <c r="L80" s="718"/>
      <c r="M80" s="718"/>
      <c r="N80" s="718"/>
      <c r="O80" s="718"/>
      <c r="P80" s="139"/>
      <c r="Q80" s="139"/>
    </row>
    <row r="81" spans="1:23" s="104" customFormat="1" ht="15.75">
      <c r="A81" s="1690" t="s">
        <v>11</v>
      </c>
      <c r="B81" s="718"/>
      <c r="C81" s="718"/>
      <c r="D81" s="718"/>
      <c r="E81" s="718"/>
      <c r="F81" s="718"/>
      <c r="G81" s="718"/>
      <c r="H81" s="718"/>
      <c r="I81" s="718"/>
      <c r="J81" s="718"/>
      <c r="K81" s="718"/>
      <c r="L81" s="718"/>
      <c r="M81" s="718"/>
      <c r="N81" s="718"/>
      <c r="O81" s="718"/>
      <c r="P81" s="365"/>
      <c r="Q81" s="365"/>
      <c r="R81" s="365"/>
      <c r="S81" s="365"/>
      <c r="T81" s="365"/>
      <c r="U81" s="365"/>
      <c r="V81" s="365"/>
      <c r="W81" s="365"/>
    </row>
    <row r="82" spans="1:23" s="104" customFormat="1">
      <c r="A82" s="1205"/>
      <c r="B82" s="718"/>
      <c r="C82" s="718"/>
      <c r="D82" s="718"/>
      <c r="E82" s="718"/>
      <c r="F82" s="718"/>
      <c r="G82" s="718"/>
      <c r="H82" s="718"/>
      <c r="I82" s="718"/>
      <c r="J82" s="718"/>
      <c r="K82" s="718"/>
      <c r="L82" s="718"/>
      <c r="M82" s="718"/>
      <c r="N82" s="718"/>
      <c r="O82" s="718"/>
      <c r="P82" s="365"/>
      <c r="Q82" s="365"/>
      <c r="R82" s="365"/>
      <c r="S82" s="365"/>
      <c r="T82" s="365"/>
      <c r="U82" s="365"/>
      <c r="V82" s="365"/>
      <c r="W82" s="365"/>
    </row>
    <row r="83" spans="1:23" s="104" customFormat="1">
      <c r="A83" s="1139"/>
      <c r="B83" s="1688"/>
      <c r="C83" s="1688"/>
      <c r="D83" s="1688"/>
      <c r="E83" s="1688"/>
      <c r="F83" s="1688"/>
      <c r="G83" s="1688"/>
      <c r="H83" s="1688"/>
      <c r="I83" s="1688"/>
      <c r="J83" s="1688"/>
      <c r="K83" s="1688"/>
      <c r="L83" s="1688"/>
      <c r="M83" s="1688"/>
      <c r="N83" s="1688"/>
      <c r="O83" s="1112"/>
      <c r="P83" s="365"/>
      <c r="Q83" s="365"/>
      <c r="R83" s="365"/>
      <c r="S83" s="365"/>
      <c r="T83" s="365"/>
      <c r="U83" s="365"/>
      <c r="V83" s="365"/>
      <c r="W83" s="365"/>
    </row>
    <row r="84" spans="1:23" s="104" customFormat="1">
      <c r="A84" s="1140"/>
      <c r="B84" s="718"/>
      <c r="C84" s="718"/>
      <c r="D84" s="718"/>
      <c r="E84" s="718"/>
      <c r="F84" s="718"/>
      <c r="G84" s="718"/>
      <c r="H84" s="718"/>
      <c r="I84" s="718"/>
      <c r="J84" s="718"/>
      <c r="K84" s="718"/>
      <c r="L84" s="718"/>
      <c r="M84" s="718"/>
      <c r="N84" s="139"/>
      <c r="O84" s="318"/>
      <c r="P84" s="1137"/>
    </row>
    <row r="85" spans="1:23" s="104" customFormat="1">
      <c r="A85" s="1139"/>
      <c r="B85" s="718"/>
      <c r="C85" s="718"/>
      <c r="D85" s="718"/>
      <c r="E85" s="718"/>
      <c r="F85" s="718"/>
      <c r="G85" s="718"/>
      <c r="H85" s="718"/>
      <c r="I85" s="718"/>
      <c r="J85" s="718"/>
      <c r="K85" s="718"/>
      <c r="L85" s="718"/>
      <c r="M85" s="718"/>
      <c r="N85" s="139"/>
      <c r="P85" s="1137"/>
    </row>
    <row r="86" spans="1:23" s="104" customFormat="1">
      <c r="A86" s="1205"/>
      <c r="B86" s="718"/>
      <c r="C86" s="718"/>
      <c r="D86" s="718"/>
      <c r="E86" s="718"/>
      <c r="F86" s="718"/>
      <c r="G86" s="718"/>
      <c r="H86" s="718"/>
      <c r="I86" s="718"/>
      <c r="J86" s="718"/>
      <c r="K86" s="718"/>
      <c r="L86" s="718"/>
      <c r="M86" s="718"/>
      <c r="N86" s="139"/>
      <c r="P86" s="1137"/>
    </row>
    <row r="87" spans="1:23" s="104" customFormat="1">
      <c r="A87" s="108"/>
      <c r="B87" s="108"/>
      <c r="C87" s="139"/>
      <c r="D87" s="139"/>
      <c r="E87" s="139"/>
      <c r="F87" s="139"/>
      <c r="G87" s="139"/>
      <c r="H87" s="139"/>
      <c r="I87" s="139"/>
      <c r="J87" s="139"/>
      <c r="K87" s="139"/>
      <c r="L87" s="139"/>
      <c r="M87" s="139"/>
      <c r="N87" s="139"/>
      <c r="P87" s="1137"/>
    </row>
    <row r="88" spans="1:23" s="104" customFormat="1">
      <c r="A88" s="108"/>
      <c r="B88" s="139"/>
      <c r="C88" s="139"/>
      <c r="D88" s="139"/>
      <c r="E88" s="139"/>
      <c r="F88" s="139"/>
      <c r="G88" s="139"/>
      <c r="H88" s="139"/>
      <c r="I88" s="139"/>
      <c r="J88" s="139"/>
      <c r="K88" s="139"/>
      <c r="L88" s="139"/>
      <c r="M88" s="139"/>
      <c r="N88" s="139"/>
      <c r="P88" s="1137"/>
    </row>
    <row r="89" spans="1:23" s="104" customFormat="1">
      <c r="A89" s="108"/>
      <c r="B89" s="139"/>
      <c r="C89" s="139"/>
      <c r="D89" s="139"/>
      <c r="E89" s="139"/>
      <c r="F89" s="139"/>
      <c r="G89" s="139"/>
      <c r="H89" s="139"/>
      <c r="I89" s="139"/>
      <c r="J89" s="139"/>
      <c r="K89" s="139"/>
      <c r="L89" s="139"/>
      <c r="M89" s="139"/>
      <c r="N89" s="139"/>
      <c r="P89" s="1137"/>
    </row>
    <row r="90" spans="1:23" s="104" customFormat="1">
      <c r="A90" s="108"/>
      <c r="B90" s="139"/>
      <c r="C90" s="139"/>
      <c r="D90" s="139"/>
      <c r="E90" s="139"/>
      <c r="F90" s="139"/>
      <c r="G90" s="139"/>
      <c r="H90" s="139"/>
      <c r="I90" s="139"/>
      <c r="J90" s="139"/>
      <c r="K90" s="139"/>
      <c r="L90" s="139"/>
      <c r="M90" s="139"/>
      <c r="N90" s="139"/>
      <c r="P90" s="1137"/>
    </row>
    <row r="91" spans="1:23" s="104" customFormat="1">
      <c r="A91" s="108"/>
      <c r="B91" s="139"/>
      <c r="C91" s="139"/>
      <c r="D91" s="139"/>
      <c r="E91" s="139"/>
      <c r="F91" s="139"/>
      <c r="G91" s="139"/>
      <c r="H91" s="139"/>
      <c r="I91" s="139"/>
      <c r="J91" s="139"/>
      <c r="K91" s="139"/>
      <c r="L91" s="139"/>
      <c r="M91" s="139"/>
      <c r="N91" s="139"/>
      <c r="P91" s="1137"/>
    </row>
    <row r="92" spans="1:23" s="104" customFormat="1">
      <c r="A92" s="108"/>
      <c r="B92" s="139"/>
      <c r="C92" s="139"/>
      <c r="D92" s="139"/>
      <c r="E92" s="139"/>
      <c r="F92" s="139"/>
      <c r="G92" s="139"/>
      <c r="H92" s="139"/>
      <c r="I92" s="139"/>
      <c r="J92" s="139"/>
      <c r="K92" s="139"/>
      <c r="L92" s="139"/>
      <c r="M92" s="139"/>
      <c r="N92" s="139"/>
      <c r="P92" s="1137"/>
    </row>
    <row r="93" spans="1:23" s="104" customFormat="1">
      <c r="A93" s="108"/>
      <c r="B93" s="139"/>
      <c r="C93" s="139"/>
      <c r="D93" s="139"/>
      <c r="E93" s="139"/>
      <c r="F93" s="139"/>
      <c r="G93" s="139"/>
      <c r="H93" s="139"/>
      <c r="I93" s="139"/>
      <c r="J93" s="139"/>
      <c r="K93" s="139"/>
      <c r="L93" s="139"/>
      <c r="M93" s="139"/>
      <c r="N93" s="139"/>
      <c r="P93" s="1137"/>
    </row>
    <row r="94" spans="1:23" s="104" customFormat="1">
      <c r="A94" s="108"/>
      <c r="B94" s="139"/>
      <c r="C94" s="139"/>
      <c r="D94" s="139"/>
      <c r="E94" s="139"/>
      <c r="F94" s="139"/>
      <c r="G94" s="139"/>
      <c r="H94" s="139"/>
      <c r="I94" s="139"/>
      <c r="J94" s="139"/>
      <c r="K94" s="139"/>
      <c r="L94" s="139"/>
      <c r="M94" s="139"/>
      <c r="N94" s="139"/>
      <c r="P94" s="1137"/>
    </row>
    <row r="95" spans="1:23" s="104" customFormat="1">
      <c r="A95" s="108"/>
      <c r="B95" s="139"/>
      <c r="C95" s="139"/>
      <c r="D95" s="139"/>
      <c r="E95" s="139"/>
      <c r="F95" s="139"/>
      <c r="G95" s="139"/>
      <c r="H95" s="139"/>
      <c r="I95" s="139"/>
      <c r="J95" s="139"/>
      <c r="K95" s="139"/>
      <c r="L95" s="139"/>
      <c r="M95" s="139"/>
      <c r="N95" s="139"/>
      <c r="P95" s="1137"/>
    </row>
    <row r="96" spans="1:23" s="104" customFormat="1">
      <c r="A96" s="108"/>
      <c r="B96" s="139"/>
      <c r="C96" s="139"/>
      <c r="D96" s="139"/>
      <c r="E96" s="139"/>
      <c r="F96" s="139"/>
      <c r="G96" s="139"/>
      <c r="H96" s="139"/>
      <c r="I96" s="139"/>
      <c r="J96" s="139"/>
      <c r="K96" s="139"/>
      <c r="L96" s="139"/>
      <c r="M96" s="139"/>
      <c r="N96" s="139"/>
      <c r="P96" s="1137"/>
    </row>
    <row r="97" spans="1:16" s="104" customFormat="1">
      <c r="A97" s="108"/>
      <c r="B97" s="139"/>
      <c r="C97" s="139"/>
      <c r="D97" s="139"/>
      <c r="E97" s="139"/>
      <c r="F97" s="139"/>
      <c r="G97" s="139"/>
      <c r="H97" s="139"/>
      <c r="I97" s="139"/>
      <c r="J97" s="139"/>
      <c r="K97" s="139"/>
      <c r="L97" s="139"/>
      <c r="M97" s="139"/>
      <c r="N97" s="139"/>
      <c r="P97" s="1137"/>
    </row>
    <row r="98" spans="1:16" s="104" customFormat="1">
      <c r="A98" s="108"/>
      <c r="B98" s="139"/>
      <c r="C98" s="139"/>
      <c r="D98" s="139"/>
      <c r="E98" s="139"/>
      <c r="F98" s="139"/>
      <c r="G98" s="139"/>
      <c r="H98" s="139"/>
      <c r="I98" s="139"/>
      <c r="J98" s="139"/>
      <c r="K98" s="139"/>
      <c r="L98" s="139"/>
      <c r="M98" s="139"/>
      <c r="N98" s="139"/>
      <c r="P98" s="1137"/>
    </row>
    <row r="99" spans="1:16" s="104" customFormat="1">
      <c r="A99" s="108"/>
      <c r="B99" s="139"/>
      <c r="C99" s="139"/>
      <c r="D99" s="139"/>
      <c r="E99" s="139"/>
      <c r="F99" s="139"/>
      <c r="G99" s="139"/>
      <c r="H99" s="139"/>
      <c r="I99" s="139"/>
      <c r="J99" s="139"/>
      <c r="K99" s="139"/>
      <c r="L99" s="139"/>
      <c r="M99" s="139"/>
      <c r="N99" s="139"/>
      <c r="P99" s="1137"/>
    </row>
    <row r="100" spans="1:16">
      <c r="P100" s="338"/>
    </row>
    <row r="102" spans="1:16">
      <c r="P102" s="338"/>
    </row>
    <row r="103" spans="1:16">
      <c r="P103" s="338"/>
    </row>
    <row r="104" spans="1:16">
      <c r="P104" s="338"/>
    </row>
    <row r="105" spans="1:16">
      <c r="P105" s="338"/>
    </row>
    <row r="106" spans="1:16">
      <c r="P106" s="338"/>
    </row>
    <row r="107" spans="1:16">
      <c r="P107" s="338"/>
    </row>
    <row r="108" spans="1:16">
      <c r="P108" s="338"/>
    </row>
    <row r="109" spans="1:16">
      <c r="P109" s="338"/>
    </row>
    <row r="110" spans="1:16">
      <c r="P110" s="338"/>
    </row>
    <row r="111" spans="1:16">
      <c r="P111" s="338"/>
    </row>
    <row r="112" spans="1:16">
      <c r="P112" s="338"/>
    </row>
    <row r="113" spans="16:16">
      <c r="P113" s="338"/>
    </row>
    <row r="114" spans="16:16">
      <c r="P114" s="338"/>
    </row>
    <row r="115" spans="16:16">
      <c r="P115" s="338"/>
    </row>
    <row r="116" spans="16:16">
      <c r="P116" s="338"/>
    </row>
    <row r="117" spans="16:16">
      <c r="P117" s="338"/>
    </row>
    <row r="118" spans="16:16">
      <c r="P118" s="338"/>
    </row>
    <row r="119" spans="16:16">
      <c r="P119" s="338"/>
    </row>
    <row r="120" spans="16:16">
      <c r="P120" s="338"/>
    </row>
    <row r="121" spans="16:16">
      <c r="P121" s="338"/>
    </row>
    <row r="122" spans="16:16">
      <c r="P122" s="338"/>
    </row>
    <row r="123" spans="16:16">
      <c r="P123" s="338"/>
    </row>
    <row r="124" spans="16:16">
      <c r="P124" s="338"/>
    </row>
    <row r="125" spans="16:16">
      <c r="P125" s="338"/>
    </row>
    <row r="126" spans="16:16">
      <c r="P126" s="338"/>
    </row>
    <row r="127" spans="16:16">
      <c r="P127" s="338"/>
    </row>
    <row r="128" spans="16:16">
      <c r="P128" s="338"/>
    </row>
    <row r="129" spans="16:16">
      <c r="P129" s="338"/>
    </row>
    <row r="130" spans="16:16">
      <c r="P130" s="338"/>
    </row>
    <row r="132" spans="16:16">
      <c r="P132" s="338"/>
    </row>
    <row r="133" spans="16:16">
      <c r="P133" s="338"/>
    </row>
    <row r="134" spans="16:16">
      <c r="P134" s="338"/>
    </row>
    <row r="135" spans="16:16">
      <c r="P135" s="338"/>
    </row>
    <row r="136" spans="16:16">
      <c r="P136" s="338"/>
    </row>
    <row r="137" spans="16:16">
      <c r="P137" s="338"/>
    </row>
    <row r="138" spans="16:16">
      <c r="P138" s="338"/>
    </row>
    <row r="139" spans="16:16">
      <c r="P139" s="338"/>
    </row>
    <row r="140" spans="16:16">
      <c r="P140" s="338"/>
    </row>
    <row r="141" spans="16:16">
      <c r="P141" s="338"/>
    </row>
    <row r="142" spans="16:16">
      <c r="P142" s="338"/>
    </row>
    <row r="143" spans="16:16">
      <c r="P143" s="338"/>
    </row>
    <row r="144" spans="16:16">
      <c r="P144" s="338"/>
    </row>
    <row r="145" spans="16:16">
      <c r="P145" s="338"/>
    </row>
    <row r="146" spans="16:16">
      <c r="P146" s="338"/>
    </row>
    <row r="147" spans="16:16">
      <c r="P147" s="338"/>
    </row>
    <row r="148" spans="16:16">
      <c r="P148" s="338"/>
    </row>
    <row r="149" spans="16:16">
      <c r="P149" s="338"/>
    </row>
    <row r="150" spans="16:16">
      <c r="P150" s="338"/>
    </row>
    <row r="151" spans="16:16">
      <c r="P151" s="338"/>
    </row>
    <row r="152" spans="16:16">
      <c r="P152" s="338"/>
    </row>
    <row r="153" spans="16:16">
      <c r="P153" s="338"/>
    </row>
    <row r="154" spans="16:16">
      <c r="P154" s="338"/>
    </row>
    <row r="155" spans="16:16">
      <c r="P155" s="338"/>
    </row>
    <row r="156" spans="16:16">
      <c r="P156" s="338"/>
    </row>
    <row r="157" spans="16:16">
      <c r="P157" s="338"/>
    </row>
    <row r="158" spans="16:16">
      <c r="P158" s="338"/>
    </row>
    <row r="159" spans="16:16">
      <c r="P159" s="338"/>
    </row>
    <row r="160" spans="16:16">
      <c r="P160" s="338"/>
    </row>
    <row r="162" spans="16:16">
      <c r="P162" s="338"/>
    </row>
    <row r="163" spans="16:16">
      <c r="P163" s="338"/>
    </row>
    <row r="164" spans="16:16">
      <c r="P164" s="338"/>
    </row>
    <row r="165" spans="16:16">
      <c r="P165" s="338"/>
    </row>
    <row r="166" spans="16:16">
      <c r="P166" s="338"/>
    </row>
    <row r="167" spans="16:16">
      <c r="P167" s="338"/>
    </row>
    <row r="168" spans="16:16">
      <c r="P168" s="338"/>
    </row>
    <row r="169" spans="16:16">
      <c r="P169" s="338"/>
    </row>
    <row r="170" spans="16:16">
      <c r="P170" s="338"/>
    </row>
    <row r="171" spans="16:16">
      <c r="P171" s="338"/>
    </row>
    <row r="172" spans="16:16">
      <c r="P172" s="338"/>
    </row>
    <row r="173" spans="16:16">
      <c r="P173" s="338"/>
    </row>
    <row r="174" spans="16:16">
      <c r="P174" s="338"/>
    </row>
    <row r="175" spans="16:16">
      <c r="P175" s="338"/>
    </row>
    <row r="176" spans="16:16">
      <c r="P176" s="338"/>
    </row>
    <row r="177" spans="16:16">
      <c r="P177" s="338"/>
    </row>
    <row r="178" spans="16:16">
      <c r="P178" s="338"/>
    </row>
    <row r="179" spans="16:16">
      <c r="P179" s="338"/>
    </row>
    <row r="180" spans="16:16">
      <c r="P180" s="338"/>
    </row>
    <row r="181" spans="16:16">
      <c r="P181" s="338"/>
    </row>
    <row r="182" spans="16:16">
      <c r="P182" s="338"/>
    </row>
    <row r="183" spans="16:16">
      <c r="P183" s="338"/>
    </row>
    <row r="184" spans="16:16">
      <c r="P184" s="338"/>
    </row>
    <row r="185" spans="16:16">
      <c r="P185" s="338"/>
    </row>
    <row r="186" spans="16:16">
      <c r="P186" s="338"/>
    </row>
    <row r="187" spans="16:16">
      <c r="P187" s="338"/>
    </row>
    <row r="188" spans="16:16">
      <c r="P188" s="338"/>
    </row>
    <row r="189" spans="16:16">
      <c r="P189" s="338"/>
    </row>
    <row r="190" spans="16:16">
      <c r="P190" s="338"/>
    </row>
    <row r="192" spans="16:16">
      <c r="P192" s="338"/>
    </row>
    <row r="193" spans="16:16">
      <c r="P193" s="338"/>
    </row>
    <row r="194" spans="16:16">
      <c r="P194" s="338"/>
    </row>
    <row r="195" spans="16:16">
      <c r="P195" s="338"/>
    </row>
    <row r="196" spans="16:16">
      <c r="P196" s="338"/>
    </row>
    <row r="197" spans="16:16">
      <c r="P197" s="338"/>
    </row>
    <row r="198" spans="16:16">
      <c r="P198" s="338"/>
    </row>
    <row r="199" spans="16:16">
      <c r="P199" s="338"/>
    </row>
    <row r="200" spans="16:16">
      <c r="P200" s="338"/>
    </row>
    <row r="201" spans="16:16">
      <c r="P201" s="338"/>
    </row>
    <row r="202" spans="16:16">
      <c r="P202" s="338"/>
    </row>
    <row r="203" spans="16:16">
      <c r="P203" s="338"/>
    </row>
    <row r="204" spans="16:16">
      <c r="P204" s="338"/>
    </row>
    <row r="205" spans="16:16">
      <c r="P205" s="338"/>
    </row>
    <row r="206" spans="16:16">
      <c r="P206" s="338"/>
    </row>
    <row r="207" spans="16:16">
      <c r="P207" s="338"/>
    </row>
    <row r="208" spans="16:16">
      <c r="P208" s="338"/>
    </row>
    <row r="209" spans="16:16">
      <c r="P209" s="338"/>
    </row>
    <row r="210" spans="16:16">
      <c r="P210" s="338"/>
    </row>
    <row r="211" spans="16:16">
      <c r="P211" s="338"/>
    </row>
    <row r="212" spans="16:16">
      <c r="P212" s="338"/>
    </row>
    <row r="213" spans="16:16">
      <c r="P213" s="338"/>
    </row>
    <row r="214" spans="16:16">
      <c r="P214" s="338"/>
    </row>
    <row r="215" spans="16:16">
      <c r="P215" s="338"/>
    </row>
    <row r="216" spans="16:16">
      <c r="P216" s="338"/>
    </row>
    <row r="217" spans="16:16">
      <c r="P217" s="338"/>
    </row>
    <row r="218" spans="16:16">
      <c r="P218" s="338"/>
    </row>
    <row r="219" spans="16:16">
      <c r="P219" s="338"/>
    </row>
    <row r="220" spans="16:16">
      <c r="P220" s="338"/>
    </row>
    <row r="222" spans="16:16">
      <c r="P222" s="338"/>
    </row>
    <row r="223" spans="16:16">
      <c r="P223" s="338"/>
    </row>
    <row r="224" spans="16:16">
      <c r="P224" s="338"/>
    </row>
    <row r="225" spans="16:16">
      <c r="P225" s="338"/>
    </row>
    <row r="226" spans="16:16">
      <c r="P226" s="338"/>
    </row>
    <row r="227" spans="16:16">
      <c r="P227" s="338"/>
    </row>
    <row r="228" spans="16:16">
      <c r="P228" s="338"/>
    </row>
    <row r="229" spans="16:16">
      <c r="P229" s="338"/>
    </row>
    <row r="230" spans="16:16">
      <c r="P230" s="338"/>
    </row>
    <row r="231" spans="16:16">
      <c r="P231" s="338"/>
    </row>
    <row r="232" spans="16:16">
      <c r="P232" s="338"/>
    </row>
    <row r="233" spans="16:16">
      <c r="P233" s="338"/>
    </row>
    <row r="234" spans="16:16">
      <c r="P234" s="338"/>
    </row>
    <row r="235" spans="16:16">
      <c r="P235" s="338"/>
    </row>
    <row r="236" spans="16:16">
      <c r="P236" s="338"/>
    </row>
    <row r="237" spans="16:16">
      <c r="P237" s="338"/>
    </row>
    <row r="238" spans="16:16">
      <c r="P238" s="338"/>
    </row>
    <row r="239" spans="16:16">
      <c r="P239" s="338"/>
    </row>
    <row r="240" spans="16:16">
      <c r="P240" s="338"/>
    </row>
    <row r="241" spans="16:16">
      <c r="P241" s="338"/>
    </row>
    <row r="242" spans="16:16">
      <c r="P242" s="338"/>
    </row>
    <row r="243" spans="16:16">
      <c r="P243" s="338"/>
    </row>
    <row r="244" spans="16:16">
      <c r="P244" s="338"/>
    </row>
    <row r="245" spans="16:16">
      <c r="P245" s="338"/>
    </row>
    <row r="246" spans="16:16">
      <c r="P246" s="338"/>
    </row>
    <row r="247" spans="16:16">
      <c r="P247" s="338"/>
    </row>
    <row r="248" spans="16:16">
      <c r="P248" s="338"/>
    </row>
    <row r="249" spans="16:16">
      <c r="P249" s="338"/>
    </row>
    <row r="250" spans="16:16">
      <c r="P250" s="338"/>
    </row>
    <row r="252" spans="16:16">
      <c r="P252" s="338"/>
    </row>
    <row r="253" spans="16:16">
      <c r="P253" s="338"/>
    </row>
    <row r="254" spans="16:16">
      <c r="P254" s="338"/>
    </row>
    <row r="255" spans="16:16">
      <c r="P255" s="338"/>
    </row>
    <row r="256" spans="16:16">
      <c r="P256" s="338"/>
    </row>
    <row r="257" spans="16:16">
      <c r="P257" s="338"/>
    </row>
    <row r="258" spans="16:16">
      <c r="P258" s="338"/>
    </row>
    <row r="259" spans="16:16">
      <c r="P259" s="338"/>
    </row>
    <row r="260" spans="16:16">
      <c r="P260" s="338"/>
    </row>
    <row r="261" spans="16:16">
      <c r="P261" s="338"/>
    </row>
    <row r="262" spans="16:16">
      <c r="P262" s="338"/>
    </row>
    <row r="263" spans="16:16">
      <c r="P263" s="338"/>
    </row>
    <row r="264" spans="16:16">
      <c r="P264" s="338"/>
    </row>
    <row r="265" spans="16:16">
      <c r="P265" s="338"/>
    </row>
    <row r="266" spans="16:16">
      <c r="P266" s="338"/>
    </row>
    <row r="267" spans="16:16">
      <c r="P267" s="338"/>
    </row>
    <row r="268" spans="16:16">
      <c r="P268" s="338"/>
    </row>
    <row r="269" spans="16:16">
      <c r="P269" s="338"/>
    </row>
    <row r="270" spans="16:16">
      <c r="P270" s="338"/>
    </row>
    <row r="271" spans="16:16">
      <c r="P271" s="338"/>
    </row>
    <row r="272" spans="16:16">
      <c r="P272" s="338"/>
    </row>
    <row r="273" spans="16:16">
      <c r="P273" s="338"/>
    </row>
    <row r="274" spans="16:16">
      <c r="P274" s="338"/>
    </row>
    <row r="275" spans="16:16">
      <c r="P275" s="338"/>
    </row>
    <row r="276" spans="16:16">
      <c r="P276" s="338"/>
    </row>
    <row r="277" spans="16:16">
      <c r="P277" s="338"/>
    </row>
    <row r="278" spans="16:16">
      <c r="P278" s="338"/>
    </row>
    <row r="279" spans="16:16">
      <c r="P279" s="338"/>
    </row>
    <row r="280" spans="16:16">
      <c r="P280" s="338"/>
    </row>
    <row r="282" spans="16:16">
      <c r="P282" s="338"/>
    </row>
    <row r="283" spans="16:16">
      <c r="P283" s="338"/>
    </row>
    <row r="284" spans="16:16">
      <c r="P284" s="338"/>
    </row>
    <row r="285" spans="16:16">
      <c r="P285" s="338"/>
    </row>
    <row r="286" spans="16:16">
      <c r="P286" s="338"/>
    </row>
    <row r="287" spans="16:16">
      <c r="P287" s="338"/>
    </row>
    <row r="288" spans="16:16">
      <c r="P288" s="338"/>
    </row>
    <row r="289" spans="16:16">
      <c r="P289" s="338"/>
    </row>
    <row r="290" spans="16:16">
      <c r="P290" s="338"/>
    </row>
    <row r="291" spans="16:16">
      <c r="P291" s="338"/>
    </row>
    <row r="292" spans="16:16">
      <c r="P292" s="338"/>
    </row>
    <row r="293" spans="16:16">
      <c r="P293" s="338"/>
    </row>
    <row r="294" spans="16:16">
      <c r="P294" s="338"/>
    </row>
    <row r="295" spans="16:16">
      <c r="P295" s="338"/>
    </row>
    <row r="296" spans="16:16">
      <c r="P296" s="338"/>
    </row>
    <row r="297" spans="16:16">
      <c r="P297" s="338"/>
    </row>
    <row r="298" spans="16:16">
      <c r="P298" s="338"/>
    </row>
    <row r="299" spans="16:16">
      <c r="P299" s="338"/>
    </row>
    <row r="300" spans="16:16">
      <c r="P300" s="338"/>
    </row>
    <row r="301" spans="16:16">
      <c r="P301" s="338"/>
    </row>
    <row r="302" spans="16:16">
      <c r="P302" s="338"/>
    </row>
    <row r="303" spans="16:16">
      <c r="P303" s="338"/>
    </row>
    <row r="304" spans="16:16">
      <c r="P304" s="338"/>
    </row>
    <row r="305" spans="16:16">
      <c r="P305" s="338"/>
    </row>
    <row r="306" spans="16:16">
      <c r="P306" s="338"/>
    </row>
    <row r="307" spans="16:16">
      <c r="P307" s="338"/>
    </row>
    <row r="308" spans="16:16">
      <c r="P308" s="338"/>
    </row>
    <row r="309" spans="16:16">
      <c r="P309" s="338"/>
    </row>
    <row r="310" spans="16:16">
      <c r="P310" s="338"/>
    </row>
    <row r="312" spans="16:16">
      <c r="P312" s="338"/>
    </row>
    <row r="313" spans="16:16">
      <c r="P313" s="338"/>
    </row>
    <row r="314" spans="16:16">
      <c r="P314" s="338"/>
    </row>
    <row r="315" spans="16:16">
      <c r="P315" s="338"/>
    </row>
    <row r="316" spans="16:16">
      <c r="P316" s="338"/>
    </row>
    <row r="317" spans="16:16">
      <c r="P317" s="338"/>
    </row>
    <row r="318" spans="16:16">
      <c r="P318" s="338"/>
    </row>
    <row r="319" spans="16:16">
      <c r="P319" s="338"/>
    </row>
    <row r="320" spans="16:16">
      <c r="P320" s="338"/>
    </row>
    <row r="321" spans="16:16">
      <c r="P321" s="338"/>
    </row>
    <row r="322" spans="16:16">
      <c r="P322" s="338"/>
    </row>
    <row r="323" spans="16:16">
      <c r="P323" s="338"/>
    </row>
    <row r="324" spans="16:16">
      <c r="P324" s="338"/>
    </row>
    <row r="325" spans="16:16">
      <c r="P325" s="338"/>
    </row>
    <row r="326" spans="16:16">
      <c r="P326" s="338"/>
    </row>
    <row r="327" spans="16:16">
      <c r="P327" s="338"/>
    </row>
    <row r="328" spans="16:16">
      <c r="P328" s="338"/>
    </row>
    <row r="329" spans="16:16">
      <c r="P329" s="338"/>
    </row>
    <row r="330" spans="16:16">
      <c r="P330" s="338"/>
    </row>
    <row r="331" spans="16:16">
      <c r="P331" s="338"/>
    </row>
    <row r="332" spans="16:16">
      <c r="P332" s="338"/>
    </row>
    <row r="333" spans="16:16">
      <c r="P333" s="338"/>
    </row>
    <row r="334" spans="16:16">
      <c r="P334" s="338"/>
    </row>
    <row r="335" spans="16:16">
      <c r="P335" s="338"/>
    </row>
    <row r="336" spans="16:16">
      <c r="P336" s="338"/>
    </row>
    <row r="337" spans="16:16">
      <c r="P337" s="338"/>
    </row>
    <row r="338" spans="16:16">
      <c r="P338" s="338"/>
    </row>
    <row r="339" spans="16:16">
      <c r="P339" s="338"/>
    </row>
    <row r="340" spans="16:16">
      <c r="P340" s="338"/>
    </row>
    <row r="342" spans="16:16">
      <c r="P342" s="338"/>
    </row>
    <row r="343" spans="16:16">
      <c r="P343" s="338"/>
    </row>
    <row r="344" spans="16:16">
      <c r="P344" s="338"/>
    </row>
    <row r="345" spans="16:16">
      <c r="P345" s="338"/>
    </row>
    <row r="346" spans="16:16">
      <c r="P346" s="338"/>
    </row>
    <row r="347" spans="16:16">
      <c r="P347" s="338"/>
    </row>
    <row r="348" spans="16:16">
      <c r="P348" s="338"/>
    </row>
    <row r="349" spans="16:16">
      <c r="P349" s="338"/>
    </row>
    <row r="350" spans="16:16">
      <c r="P350" s="338"/>
    </row>
    <row r="351" spans="16:16">
      <c r="P351" s="338"/>
    </row>
    <row r="352" spans="16:16">
      <c r="P352" s="338"/>
    </row>
    <row r="353" spans="16:16">
      <c r="P353" s="338"/>
    </row>
    <row r="354" spans="16:16">
      <c r="P354" s="338"/>
    </row>
    <row r="355" spans="16:16">
      <c r="P355" s="338"/>
    </row>
    <row r="356" spans="16:16">
      <c r="P356" s="338"/>
    </row>
    <row r="357" spans="16:16">
      <c r="P357" s="338"/>
    </row>
    <row r="358" spans="16:16">
      <c r="P358" s="338"/>
    </row>
    <row r="359" spans="16:16">
      <c r="P359" s="338"/>
    </row>
    <row r="360" spans="16:16">
      <c r="P360" s="338"/>
    </row>
    <row r="361" spans="16:16">
      <c r="P361" s="338"/>
    </row>
    <row r="362" spans="16:16">
      <c r="P362" s="338"/>
    </row>
    <row r="363" spans="16:16">
      <c r="P363" s="338"/>
    </row>
    <row r="364" spans="16:16">
      <c r="P364" s="338"/>
    </row>
    <row r="365" spans="16:16">
      <c r="P365" s="338"/>
    </row>
    <row r="366" spans="16:16">
      <c r="P366" s="338"/>
    </row>
    <row r="367" spans="16:16">
      <c r="P367" s="338"/>
    </row>
    <row r="368" spans="16:16">
      <c r="P368" s="338"/>
    </row>
    <row r="369" spans="16:16">
      <c r="P369" s="338"/>
    </row>
    <row r="370" spans="16:16">
      <c r="P370" s="338"/>
    </row>
    <row r="372" spans="16:16">
      <c r="P372" s="338"/>
    </row>
    <row r="373" spans="16:16">
      <c r="P373" s="338"/>
    </row>
    <row r="374" spans="16:16">
      <c r="P374" s="338"/>
    </row>
    <row r="375" spans="16:16">
      <c r="P375" s="338"/>
    </row>
    <row r="376" spans="16:16">
      <c r="P376" s="338"/>
    </row>
    <row r="377" spans="16:16">
      <c r="P377" s="338"/>
    </row>
    <row r="378" spans="16:16">
      <c r="P378" s="338"/>
    </row>
    <row r="379" spans="16:16">
      <c r="P379" s="338"/>
    </row>
    <row r="380" spans="16:16">
      <c r="P380" s="338"/>
    </row>
    <row r="381" spans="16:16">
      <c r="P381" s="338"/>
    </row>
    <row r="382" spans="16:16">
      <c r="P382" s="338"/>
    </row>
    <row r="383" spans="16:16">
      <c r="P383" s="338"/>
    </row>
    <row r="384" spans="16:16">
      <c r="P384" s="338"/>
    </row>
    <row r="385" spans="16:16">
      <c r="P385" s="338"/>
    </row>
    <row r="386" spans="16:16">
      <c r="P386" s="338"/>
    </row>
    <row r="387" spans="16:16">
      <c r="P387" s="338"/>
    </row>
    <row r="388" spans="16:16">
      <c r="P388" s="338"/>
    </row>
    <row r="389" spans="16:16">
      <c r="P389" s="338"/>
    </row>
    <row r="390" spans="16:16">
      <c r="P390" s="338"/>
    </row>
    <row r="391" spans="16:16">
      <c r="P391" s="338"/>
    </row>
    <row r="392" spans="16:16">
      <c r="P392" s="338"/>
    </row>
    <row r="393" spans="16:16">
      <c r="P393" s="338"/>
    </row>
    <row r="394" spans="16:16">
      <c r="P394" s="338"/>
    </row>
    <row r="395" spans="16:16">
      <c r="P395" s="338"/>
    </row>
    <row r="396" spans="16:16">
      <c r="P396" s="338"/>
    </row>
    <row r="397" spans="16:16">
      <c r="P397" s="338"/>
    </row>
    <row r="398" spans="16:16">
      <c r="P398" s="338"/>
    </row>
    <row r="399" spans="16:16">
      <c r="P399" s="338"/>
    </row>
    <row r="400" spans="16:16">
      <c r="P400" s="338"/>
    </row>
    <row r="402" spans="16:16">
      <c r="P402" s="338"/>
    </row>
    <row r="403" spans="16:16">
      <c r="P403" s="338"/>
    </row>
    <row r="404" spans="16:16">
      <c r="P404" s="338"/>
    </row>
    <row r="406" spans="16:16">
      <c r="P406" s="338"/>
    </row>
  </sheetData>
  <customSheetViews>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2"/>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3"/>
      <headerFooter alignWithMargins="0"/>
    </customSheetView>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1">
    <mergeCell ref="A80:E80"/>
  </mergeCells>
  <phoneticPr fontId="0" type="noConversion"/>
  <printOptions horizontalCentered="1" verticalCentered="1"/>
  <pageMargins left="0.31496062992125984" right="0.15748031496062992" top="0.35433070866141736" bottom="0.15748031496062992" header="0.23622047244094491" footer="0.15748031496062992"/>
  <pageSetup scale="46" orientation="landscape" r:id="rId5"/>
  <headerFooter alignWithMargins="0"/>
  <drawing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84"/>
  <sheetViews>
    <sheetView showGridLines="0" zoomScaleNormal="100" workbookViewId="0">
      <selection activeCell="A85" sqref="A85"/>
    </sheetView>
  </sheetViews>
  <sheetFormatPr defaultRowHeight="15"/>
  <cols>
    <col min="1" max="1" width="61.85546875" style="233" customWidth="1"/>
    <col min="2" max="14" width="12" style="233" customWidth="1"/>
    <col min="15" max="16384" width="9.140625" style="233"/>
  </cols>
  <sheetData>
    <row r="1" spans="1:14">
      <c r="A1" s="87" t="s">
        <v>663</v>
      </c>
      <c r="B1" s="163"/>
      <c r="C1" s="163"/>
      <c r="D1" s="163"/>
      <c r="E1" s="163"/>
      <c r="F1" s="163"/>
      <c r="G1" s="163"/>
      <c r="H1" s="163"/>
      <c r="I1" s="163"/>
      <c r="J1" s="163"/>
      <c r="K1" s="163"/>
      <c r="L1" s="163"/>
      <c r="M1" s="163"/>
      <c r="N1" s="87">
        <v>19</v>
      </c>
    </row>
    <row r="2" spans="1:14">
      <c r="A2" s="93"/>
      <c r="B2" s="93"/>
      <c r="C2" s="93"/>
      <c r="D2" s="93"/>
      <c r="E2" s="93"/>
      <c r="F2" s="93"/>
      <c r="G2" s="93"/>
      <c r="H2" s="93"/>
      <c r="I2" s="93"/>
      <c r="J2" s="93"/>
      <c r="K2" s="93"/>
      <c r="L2" s="93"/>
      <c r="M2" s="93"/>
      <c r="N2" s="93"/>
    </row>
    <row r="3" spans="1:14">
      <c r="A3" s="93"/>
      <c r="B3" s="93"/>
      <c r="C3" s="93"/>
      <c r="D3" s="93"/>
      <c r="E3" s="93"/>
      <c r="F3" s="93"/>
      <c r="G3" s="93"/>
      <c r="H3" s="93"/>
      <c r="I3" s="93"/>
      <c r="J3" s="93"/>
      <c r="K3" s="93"/>
      <c r="L3" s="93"/>
      <c r="M3" s="93"/>
      <c r="N3" s="93"/>
    </row>
    <row r="4" spans="1:14" ht="0.75" hidden="1" customHeight="1">
      <c r="A4" s="93"/>
      <c r="B4" s="93"/>
      <c r="C4" s="93"/>
      <c r="D4" s="93"/>
      <c r="E4" s="93"/>
      <c r="F4" s="93"/>
      <c r="G4" s="93"/>
      <c r="H4" s="93"/>
      <c r="I4" s="93"/>
      <c r="J4" s="93"/>
      <c r="K4" s="93"/>
      <c r="L4" s="93"/>
      <c r="M4" s="93"/>
      <c r="N4" s="93"/>
    </row>
    <row r="5" spans="1:14">
      <c r="A5" s="93"/>
      <c r="B5" s="93"/>
      <c r="C5" s="93"/>
      <c r="D5" s="93"/>
      <c r="E5" s="93"/>
      <c r="F5" s="93"/>
      <c r="G5" s="93"/>
      <c r="H5" s="93"/>
      <c r="I5" s="93"/>
      <c r="J5" s="93"/>
      <c r="K5" s="93"/>
      <c r="L5" s="93"/>
      <c r="M5" s="93"/>
      <c r="N5" s="93"/>
    </row>
    <row r="6" spans="1:14">
      <c r="A6" s="93"/>
      <c r="B6" s="93"/>
      <c r="C6" s="93"/>
      <c r="D6" s="93"/>
      <c r="E6" s="93"/>
      <c r="F6" s="93"/>
      <c r="G6" s="93"/>
      <c r="H6" s="93"/>
      <c r="I6" s="93"/>
      <c r="J6" s="93"/>
      <c r="K6" s="93"/>
      <c r="L6" s="93"/>
      <c r="M6" s="93"/>
      <c r="N6" s="93"/>
    </row>
    <row r="7" spans="1:14">
      <c r="A7" s="92" t="s">
        <v>411</v>
      </c>
      <c r="B7" s="93"/>
      <c r="C7" s="93"/>
      <c r="D7" s="93"/>
      <c r="E7" s="93"/>
      <c r="F7" s="93"/>
      <c r="G7" s="93"/>
      <c r="H7" s="93"/>
      <c r="I7" s="93"/>
      <c r="J7" s="93"/>
      <c r="K7" s="93"/>
      <c r="L7" s="93"/>
      <c r="M7" s="93"/>
      <c r="N7" s="93"/>
    </row>
    <row r="8" spans="1:14">
      <c r="A8" s="402" t="s">
        <v>1164</v>
      </c>
      <c r="B8" s="93"/>
      <c r="C8" s="93"/>
      <c r="D8" s="93"/>
      <c r="E8" s="93"/>
      <c r="F8" s="93"/>
      <c r="G8" s="93"/>
      <c r="H8" s="93"/>
      <c r="I8" s="93"/>
      <c r="J8" s="93"/>
      <c r="K8" s="93"/>
      <c r="L8" s="93"/>
      <c r="M8" s="93"/>
      <c r="N8" s="93"/>
    </row>
    <row r="9" spans="1:14">
      <c r="A9" s="93" t="s">
        <v>726</v>
      </c>
      <c r="B9" s="93"/>
      <c r="C9" s="93"/>
      <c r="D9" s="93"/>
      <c r="E9" s="93"/>
      <c r="F9" s="93"/>
      <c r="G9" s="93"/>
      <c r="H9" s="93"/>
      <c r="I9" s="93"/>
      <c r="J9" s="93"/>
      <c r="K9" s="93"/>
      <c r="L9" s="93"/>
      <c r="M9" s="93"/>
      <c r="N9" s="93"/>
    </row>
    <row r="10" spans="1:14" ht="16.5" customHeight="1">
      <c r="A10" s="1556" t="s">
        <v>559</v>
      </c>
      <c r="B10" s="1559" t="s">
        <v>690</v>
      </c>
      <c r="C10" s="1559" t="s">
        <v>689</v>
      </c>
      <c r="D10" s="1559" t="s">
        <v>691</v>
      </c>
      <c r="E10" s="1559" t="s">
        <v>692</v>
      </c>
      <c r="F10" s="1559" t="s">
        <v>693</v>
      </c>
      <c r="G10" s="1559" t="s">
        <v>694</v>
      </c>
      <c r="H10" s="1559" t="s">
        <v>695</v>
      </c>
      <c r="I10" s="1559" t="s">
        <v>687</v>
      </c>
      <c r="J10" s="1559" t="s">
        <v>613</v>
      </c>
      <c r="K10" s="1559" t="s">
        <v>696</v>
      </c>
      <c r="L10" s="1559" t="s">
        <v>697</v>
      </c>
      <c r="M10" s="1867" t="s">
        <v>698</v>
      </c>
      <c r="N10" s="1587" t="s">
        <v>2190</v>
      </c>
    </row>
    <row r="11" spans="1:14" ht="15.75" customHeight="1">
      <c r="A11" s="523" t="s">
        <v>641</v>
      </c>
      <c r="B11" s="880">
        <v>31.865594716926083</v>
      </c>
      <c r="C11" s="880">
        <v>35.75914999485952</v>
      </c>
      <c r="D11" s="880">
        <v>38.547976526629412</v>
      </c>
      <c r="E11" s="880">
        <v>62.674822923356821</v>
      </c>
      <c r="F11" s="880">
        <v>34.485312543080099</v>
      </c>
      <c r="G11" s="880">
        <v>34.562850637046452</v>
      </c>
      <c r="H11" s="880">
        <v>43.579072125848548</v>
      </c>
      <c r="I11" s="880">
        <v>32.711306288461813</v>
      </c>
      <c r="J11" s="880">
        <v>33.430204175628766</v>
      </c>
      <c r="K11" s="880">
        <v>39.662573393372682</v>
      </c>
      <c r="L11" s="880">
        <v>32.570750199597768</v>
      </c>
      <c r="M11" s="880">
        <v>36.682025662531068</v>
      </c>
      <c r="N11" s="880">
        <v>39.732103971526257</v>
      </c>
    </row>
    <row r="12" spans="1:14" ht="15.75" customHeight="1">
      <c r="A12" s="565" t="s">
        <v>252</v>
      </c>
      <c r="B12" s="880">
        <v>11.449543303618244</v>
      </c>
      <c r="C12" s="880">
        <v>10.777497262773656</v>
      </c>
      <c r="D12" s="880">
        <v>10.314014083164526</v>
      </c>
      <c r="E12" s="880">
        <v>5.5521173052989505</v>
      </c>
      <c r="F12" s="880">
        <v>11.461007238958178</v>
      </c>
      <c r="G12" s="880">
        <v>10.464605570331448</v>
      </c>
      <c r="H12" s="880">
        <v>7.7451297278496929</v>
      </c>
      <c r="I12" s="880">
        <v>9.8432706292046781</v>
      </c>
      <c r="J12" s="880">
        <v>9.5637123486222393</v>
      </c>
      <c r="K12" s="880">
        <v>7.6497089458092882</v>
      </c>
      <c r="L12" s="880">
        <v>10.006656161400093</v>
      </c>
      <c r="M12" s="880">
        <v>8.8523409275910989</v>
      </c>
      <c r="N12" s="880">
        <v>9.1838464048720816</v>
      </c>
    </row>
    <row r="13" spans="1:14" ht="15.75" customHeight="1">
      <c r="A13" s="724" t="s">
        <v>879</v>
      </c>
      <c r="B13" s="883">
        <v>0.13559374850581726</v>
      </c>
      <c r="C13" s="883">
        <v>0.31996822518790397</v>
      </c>
      <c r="D13" s="883">
        <v>1.6311166359985134</v>
      </c>
      <c r="E13" s="883">
        <v>0.19377036345152329</v>
      </c>
      <c r="F13" s="883">
        <v>0.27517980095211564</v>
      </c>
      <c r="G13" s="883">
        <v>1.4576907569422735</v>
      </c>
      <c r="H13" s="883">
        <v>0.28317844511034002</v>
      </c>
      <c r="I13" s="883">
        <v>0.34326903818180088</v>
      </c>
      <c r="J13" s="883">
        <v>1.0170333795118751</v>
      </c>
      <c r="K13" s="883">
        <v>0.22433773150711314</v>
      </c>
      <c r="L13" s="883">
        <v>0.22622378096224557</v>
      </c>
      <c r="M13" s="883">
        <v>0.58371769314031496</v>
      </c>
      <c r="N13" s="883">
        <v>0.51773673161815947</v>
      </c>
    </row>
    <row r="14" spans="1:14" ht="15.75" customHeight="1">
      <c r="A14" s="566" t="s">
        <v>880</v>
      </c>
      <c r="B14" s="883">
        <v>9.2970178390624802</v>
      </c>
      <c r="C14" s="883">
        <v>8.7762543463412257</v>
      </c>
      <c r="D14" s="883">
        <v>7.2258182145912189</v>
      </c>
      <c r="E14" s="883">
        <v>4.3972921499496778</v>
      </c>
      <c r="F14" s="883">
        <v>9.3592802758494038</v>
      </c>
      <c r="G14" s="883">
        <v>7.2533086050471551</v>
      </c>
      <c r="H14" s="883">
        <v>5.9680617272698813</v>
      </c>
      <c r="I14" s="883">
        <v>7.7746759488278236</v>
      </c>
      <c r="J14" s="883">
        <v>6.8697340480693034</v>
      </c>
      <c r="K14" s="883">
        <v>5.8323331127371558</v>
      </c>
      <c r="L14" s="883">
        <v>7.4518406897958727</v>
      </c>
      <c r="M14" s="883">
        <v>6.742490547728706</v>
      </c>
      <c r="N14" s="883">
        <v>7.0445117396183203</v>
      </c>
    </row>
    <row r="15" spans="1:14" ht="15.75" customHeight="1">
      <c r="A15" s="566" t="s">
        <v>255</v>
      </c>
      <c r="B15" s="883">
        <v>1.0412465386005481</v>
      </c>
      <c r="C15" s="883">
        <v>0.91417173155107256</v>
      </c>
      <c r="D15" s="883">
        <v>0.8867263587429739</v>
      </c>
      <c r="E15" s="883">
        <v>0.59790051499005725</v>
      </c>
      <c r="F15" s="883">
        <v>0.96363413019745159</v>
      </c>
      <c r="G15" s="883">
        <v>1.107811251364355</v>
      </c>
      <c r="H15" s="883">
        <v>0.86264866616214819</v>
      </c>
      <c r="I15" s="883">
        <v>1.0584495504426767</v>
      </c>
      <c r="J15" s="883">
        <v>1.060196179920077</v>
      </c>
      <c r="K15" s="883">
        <v>0.8631474132038065</v>
      </c>
      <c r="L15" s="883">
        <v>1.1554046036675769</v>
      </c>
      <c r="M15" s="883">
        <v>0.95036764425166231</v>
      </c>
      <c r="N15" s="883">
        <v>0.92862723113993506</v>
      </c>
    </row>
    <row r="16" spans="1:14" ht="15.75" customHeight="1">
      <c r="A16" s="566" t="s">
        <v>955</v>
      </c>
      <c r="B16" s="883">
        <v>0.12813444574901112</v>
      </c>
      <c r="C16" s="883">
        <v>0.1337569297890146</v>
      </c>
      <c r="D16" s="883">
        <v>6.9375856846716169E-2</v>
      </c>
      <c r="E16" s="883">
        <v>8.4343208387107099E-2</v>
      </c>
      <c r="F16" s="883">
        <v>0.12175867945340242</v>
      </c>
      <c r="G16" s="883">
        <v>7.2928948024878676E-2</v>
      </c>
      <c r="H16" s="883">
        <v>0.13401045457096797</v>
      </c>
      <c r="I16" s="883">
        <v>0.10133169113231513</v>
      </c>
      <c r="J16" s="883">
        <v>0.1053959572208524</v>
      </c>
      <c r="K16" s="883">
        <v>0.28587328699803172</v>
      </c>
      <c r="L16" s="883">
        <v>0.20794136420916776</v>
      </c>
      <c r="M16" s="883">
        <v>8.4449967912357246E-2</v>
      </c>
      <c r="N16" s="883">
        <v>0.12661879651944635</v>
      </c>
    </row>
    <row r="17" spans="1:18" ht="15.75" customHeight="1">
      <c r="A17" s="566" t="s">
        <v>885</v>
      </c>
      <c r="B17" s="883">
        <v>1.9162300844660007E-3</v>
      </c>
      <c r="C17" s="883">
        <v>1.7560180879760314E-3</v>
      </c>
      <c r="D17" s="883">
        <v>2.6139241730891083E-3</v>
      </c>
      <c r="E17" s="883">
        <v>8.6609033738035122E-4</v>
      </c>
      <c r="F17" s="883">
        <v>1.9653612667454592E-3</v>
      </c>
      <c r="G17" s="883">
        <v>4.7515898344491882E-3</v>
      </c>
      <c r="H17" s="883">
        <v>2.6256163679988761E-3</v>
      </c>
      <c r="I17" s="883">
        <v>1.4226163161617054E-3</v>
      </c>
      <c r="J17" s="883">
        <v>1.7455230185916364E-3</v>
      </c>
      <c r="K17" s="883">
        <v>1.7317988260533239E-3</v>
      </c>
      <c r="L17" s="883">
        <v>1.7673745452447026E-3</v>
      </c>
      <c r="M17" s="883">
        <v>1.4586676051926725E-3</v>
      </c>
      <c r="N17" s="883">
        <v>1.9636594912813376E-3</v>
      </c>
    </row>
    <row r="18" spans="1:18" ht="15.75" customHeight="1">
      <c r="A18" s="566" t="s">
        <v>256</v>
      </c>
      <c r="B18" s="883">
        <v>0.14384460423380924</v>
      </c>
      <c r="C18" s="883">
        <v>0.17036563271197791</v>
      </c>
      <c r="D18" s="883">
        <v>0.16234613693819663</v>
      </c>
      <c r="E18" s="883">
        <v>8.4308562585862293E-2</v>
      </c>
      <c r="F18" s="883">
        <v>0.19936018256256047</v>
      </c>
      <c r="G18" s="883">
        <v>0.18727078194388241</v>
      </c>
      <c r="H18" s="883">
        <v>0.15725951796831439</v>
      </c>
      <c r="I18" s="883">
        <v>0.19057780163733715</v>
      </c>
      <c r="J18" s="883">
        <v>0.17869385441439459</v>
      </c>
      <c r="K18" s="883">
        <v>0.16111918548832985</v>
      </c>
      <c r="L18" s="883">
        <v>0.61099040607656441</v>
      </c>
      <c r="M18" s="883">
        <v>0.16143727840342009</v>
      </c>
      <c r="N18" s="883">
        <v>0.19016597706170932</v>
      </c>
    </row>
    <row r="19" spans="1:18" ht="15.75" customHeight="1">
      <c r="A19" s="566" t="s">
        <v>257</v>
      </c>
      <c r="B19" s="883">
        <v>0.70178989738211106</v>
      </c>
      <c r="C19" s="883">
        <v>0.46122437910448871</v>
      </c>
      <c r="D19" s="883">
        <v>0.33601695587381741</v>
      </c>
      <c r="E19" s="883">
        <v>0.19363641559734288</v>
      </c>
      <c r="F19" s="883">
        <v>0.53982880867649996</v>
      </c>
      <c r="G19" s="883">
        <v>0.38084363717445541</v>
      </c>
      <c r="H19" s="883">
        <v>0.3373453004000429</v>
      </c>
      <c r="I19" s="883">
        <v>0.37354398266656386</v>
      </c>
      <c r="J19" s="883">
        <v>0.3309134064671464</v>
      </c>
      <c r="K19" s="883">
        <v>0.2811664170487973</v>
      </c>
      <c r="L19" s="883">
        <v>0.35248794214342183</v>
      </c>
      <c r="M19" s="883">
        <v>0.32841912854944549</v>
      </c>
      <c r="N19" s="883">
        <v>0.37422226942322917</v>
      </c>
    </row>
    <row r="20" spans="1:18" ht="15.75" customHeight="1">
      <c r="A20" s="523" t="s">
        <v>380</v>
      </c>
      <c r="B20" s="880">
        <v>12.175312689838501</v>
      </c>
      <c r="C20" s="880">
        <v>18.39484019838741</v>
      </c>
      <c r="D20" s="880">
        <v>21.018732944996358</v>
      </c>
      <c r="E20" s="880">
        <v>52.589353674328173</v>
      </c>
      <c r="F20" s="880">
        <v>13.409630518248264</v>
      </c>
      <c r="G20" s="880">
        <v>16.031466307450049</v>
      </c>
      <c r="H20" s="880">
        <v>28.150175817515944</v>
      </c>
      <c r="I20" s="880">
        <v>16.321100532572167</v>
      </c>
      <c r="J20" s="880">
        <v>16.698523410162711</v>
      </c>
      <c r="K20" s="880">
        <v>24.168656671961944</v>
      </c>
      <c r="L20" s="880">
        <v>15.164847800783345</v>
      </c>
      <c r="M20" s="880">
        <v>18.624618244148461</v>
      </c>
      <c r="N20" s="880">
        <v>23.206002847829769</v>
      </c>
    </row>
    <row r="21" spans="1:18" ht="15.75" customHeight="1">
      <c r="A21" s="662" t="s">
        <v>1055</v>
      </c>
      <c r="B21" s="883">
        <v>12.123194837832633</v>
      </c>
      <c r="C21" s="883">
        <v>18.326049663749952</v>
      </c>
      <c r="D21" s="883">
        <v>20.953991048540317</v>
      </c>
      <c r="E21" s="883">
        <v>47.941915605832214</v>
      </c>
      <c r="F21" s="883">
        <v>13.340934100870683</v>
      </c>
      <c r="G21" s="883">
        <v>15.966942257254399</v>
      </c>
      <c r="H21" s="883">
        <v>18.921892443894038</v>
      </c>
      <c r="I21" s="883">
        <v>16.260201949480642</v>
      </c>
      <c r="J21" s="883">
        <v>16.635858620474419</v>
      </c>
      <c r="K21" s="883">
        <v>20.058201089565738</v>
      </c>
      <c r="L21" s="883">
        <v>15.108969588407268</v>
      </c>
      <c r="M21" s="883">
        <v>18.571644601577194</v>
      </c>
      <c r="N21" s="883">
        <v>21.340557111701273</v>
      </c>
    </row>
    <row r="22" spans="1:18" ht="16.5" customHeight="1">
      <c r="A22" s="662" t="s">
        <v>1045</v>
      </c>
      <c r="B22" s="883">
        <v>0</v>
      </c>
      <c r="C22" s="883">
        <v>0</v>
      </c>
      <c r="D22" s="883">
        <v>0</v>
      </c>
      <c r="E22" s="883">
        <v>1.9701780561945257</v>
      </c>
      <c r="F22" s="883">
        <v>0</v>
      </c>
      <c r="G22" s="883">
        <v>0</v>
      </c>
      <c r="H22" s="883">
        <v>0</v>
      </c>
      <c r="I22" s="883">
        <v>0</v>
      </c>
      <c r="J22" s="883">
        <v>0</v>
      </c>
      <c r="K22" s="883">
        <v>0</v>
      </c>
      <c r="L22" s="883">
        <v>0</v>
      </c>
      <c r="M22" s="883">
        <v>0</v>
      </c>
      <c r="N22" s="883">
        <v>0.27874985821925696</v>
      </c>
    </row>
    <row r="23" spans="1:18" ht="16.5" customHeight="1">
      <c r="A23" s="662" t="s">
        <v>1046</v>
      </c>
      <c r="B23" s="883">
        <v>0</v>
      </c>
      <c r="C23" s="883">
        <v>0</v>
      </c>
      <c r="D23" s="883">
        <v>0</v>
      </c>
      <c r="E23" s="883">
        <v>2.6435632129325528</v>
      </c>
      <c r="F23" s="883">
        <v>0</v>
      </c>
      <c r="G23" s="883">
        <v>0</v>
      </c>
      <c r="H23" s="883">
        <v>9.1744188903697594</v>
      </c>
      <c r="I23" s="883">
        <v>0</v>
      </c>
      <c r="J23" s="883">
        <v>0</v>
      </c>
      <c r="K23" s="883">
        <v>4.0633298660668906</v>
      </c>
      <c r="L23" s="883">
        <v>0</v>
      </c>
      <c r="M23" s="883">
        <v>0</v>
      </c>
      <c r="N23" s="883">
        <v>1.5314244097947614</v>
      </c>
    </row>
    <row r="24" spans="1:18" ht="16.5" customHeight="1">
      <c r="A24" s="662" t="s">
        <v>259</v>
      </c>
      <c r="B24" s="883">
        <v>5.2117852005867646E-2</v>
      </c>
      <c r="C24" s="883">
        <v>6.8790534637458559E-2</v>
      </c>
      <c r="D24" s="883">
        <v>6.4741896456040088E-2</v>
      </c>
      <c r="E24" s="883">
        <v>3.3696799368878212E-2</v>
      </c>
      <c r="F24" s="883">
        <v>6.8696417377580823E-2</v>
      </c>
      <c r="G24" s="883">
        <v>6.452405019565019E-2</v>
      </c>
      <c r="H24" s="883">
        <v>5.386448325214676E-2</v>
      </c>
      <c r="I24" s="883">
        <v>6.0898583091526293E-2</v>
      </c>
      <c r="J24" s="883">
        <v>6.266478968829052E-2</v>
      </c>
      <c r="K24" s="883">
        <v>4.7125716329315455E-2</v>
      </c>
      <c r="L24" s="883">
        <v>5.587821237607811E-2</v>
      </c>
      <c r="M24" s="883">
        <v>5.2973642571267299E-2</v>
      </c>
      <c r="N24" s="883">
        <v>5.5271468114477744E-2</v>
      </c>
    </row>
    <row r="25" spans="1:18" ht="15.75" customHeight="1">
      <c r="A25" s="523" t="s">
        <v>301</v>
      </c>
      <c r="B25" s="880">
        <v>8.2407387234693363</v>
      </c>
      <c r="C25" s="880">
        <v>6.5868125336984535</v>
      </c>
      <c r="D25" s="880">
        <v>7.2152294984685286</v>
      </c>
      <c r="E25" s="880">
        <v>4.5333519437296976</v>
      </c>
      <c r="F25" s="880">
        <v>9.614674785873655</v>
      </c>
      <c r="G25" s="880">
        <v>8.0667787592649525</v>
      </c>
      <c r="H25" s="880">
        <v>7.6837665804829109</v>
      </c>
      <c r="I25" s="880">
        <v>6.5469351266849651</v>
      </c>
      <c r="J25" s="880">
        <v>7.1679684168438165</v>
      </c>
      <c r="K25" s="880">
        <v>7.8442077756014514</v>
      </c>
      <c r="L25" s="880">
        <v>7.3992462374143351</v>
      </c>
      <c r="M25" s="880">
        <v>9.2050664907915092</v>
      </c>
      <c r="N25" s="880">
        <v>7.3422547188244067</v>
      </c>
    </row>
    <row r="26" spans="1:18" ht="15.75" customHeight="1">
      <c r="A26" s="1310" t="s">
        <v>281</v>
      </c>
      <c r="B26" s="883">
        <v>1.2828252835818525</v>
      </c>
      <c r="C26" s="883">
        <v>0.4094535175452288</v>
      </c>
      <c r="D26" s="883">
        <v>0.83758616454513002</v>
      </c>
      <c r="E26" s="883">
        <v>1.2321575061228451</v>
      </c>
      <c r="F26" s="883">
        <v>3.7912614044737314</v>
      </c>
      <c r="G26" s="883">
        <v>1.2444551121047522</v>
      </c>
      <c r="H26" s="883">
        <v>2.0742509173728272</v>
      </c>
      <c r="I26" s="883">
        <v>0.50376576103078574</v>
      </c>
      <c r="J26" s="883">
        <v>0.47132503991537494</v>
      </c>
      <c r="K26" s="883">
        <v>2.4176520487210014</v>
      </c>
      <c r="L26" s="883">
        <v>1.1161617424352657</v>
      </c>
      <c r="M26" s="883">
        <v>1.2944899271035142</v>
      </c>
      <c r="N26" s="883">
        <v>1.4085686508494359</v>
      </c>
    </row>
    <row r="27" spans="1:18" ht="15.75" customHeight="1">
      <c r="A27" s="1310" t="s">
        <v>261</v>
      </c>
      <c r="B27" s="883">
        <v>0.51043982357845885</v>
      </c>
      <c r="C27" s="883">
        <v>0.24330146765318392</v>
      </c>
      <c r="D27" s="883">
        <v>0.20694694431402125</v>
      </c>
      <c r="E27" s="883">
        <v>0.1740491981657302</v>
      </c>
      <c r="F27" s="883">
        <v>0.17250184964209769</v>
      </c>
      <c r="G27" s="883">
        <v>0.48793942300533794</v>
      </c>
      <c r="H27" s="883">
        <v>0.32633273243830974</v>
      </c>
      <c r="I27" s="883">
        <v>0.2268359922676009</v>
      </c>
      <c r="J27" s="883">
        <v>0.65113951554221905</v>
      </c>
      <c r="K27" s="883">
        <v>0.21916328608687533</v>
      </c>
      <c r="L27" s="883">
        <v>0.34544734838787294</v>
      </c>
      <c r="M27" s="883">
        <v>0.47817519745805509</v>
      </c>
      <c r="N27" s="883">
        <v>0.32590689695704061</v>
      </c>
    </row>
    <row r="28" spans="1:18" ht="15.75" customHeight="1">
      <c r="A28" s="1310" t="s">
        <v>396</v>
      </c>
      <c r="B28" s="883">
        <v>1.7091524855604567</v>
      </c>
      <c r="C28" s="883">
        <v>1.3272866998540969</v>
      </c>
      <c r="D28" s="883">
        <v>1.3327110895909851</v>
      </c>
      <c r="E28" s="883">
        <v>0.75233043881254547</v>
      </c>
      <c r="F28" s="883">
        <v>1.3586184683079483</v>
      </c>
      <c r="G28" s="883">
        <v>1.8034366849375534</v>
      </c>
      <c r="H28" s="883">
        <v>1.3765504759402769</v>
      </c>
      <c r="I28" s="883">
        <v>1.0584172809928594</v>
      </c>
      <c r="J28" s="883">
        <v>1.8130660572026236</v>
      </c>
      <c r="K28" s="883">
        <v>0.93079152205484439</v>
      </c>
      <c r="L28" s="883">
        <v>1.3837892743515157</v>
      </c>
      <c r="M28" s="883">
        <v>2.6641470064156922</v>
      </c>
      <c r="N28" s="883">
        <v>1.4131493200896601</v>
      </c>
    </row>
    <row r="29" spans="1:18" ht="15.75" customHeight="1">
      <c r="A29" s="1310" t="s">
        <v>1084</v>
      </c>
      <c r="B29" s="883">
        <v>0.80780489292045576</v>
      </c>
      <c r="C29" s="883">
        <v>0.87851880888881739</v>
      </c>
      <c r="D29" s="883">
        <v>1.1237247129482282</v>
      </c>
      <c r="E29" s="883">
        <v>0.5252178601506351</v>
      </c>
      <c r="F29" s="883">
        <v>0.74892895971967044</v>
      </c>
      <c r="G29" s="883">
        <v>0.8136807320247762</v>
      </c>
      <c r="H29" s="883">
        <v>0.89523641025663048</v>
      </c>
      <c r="I29" s="883">
        <v>1.0241930901653913</v>
      </c>
      <c r="J29" s="883">
        <v>0.90049237975679541</v>
      </c>
      <c r="K29" s="883">
        <v>0.71585245427871569</v>
      </c>
      <c r="L29" s="883">
        <v>0.79434788125086109</v>
      </c>
      <c r="M29" s="883">
        <v>0.70823312549534168</v>
      </c>
      <c r="N29" s="883">
        <v>0.80590950838546638</v>
      </c>
    </row>
    <row r="30" spans="1:18" ht="15.75" customHeight="1">
      <c r="A30" s="1310" t="s">
        <v>268</v>
      </c>
      <c r="B30" s="883">
        <v>3.158239156255036</v>
      </c>
      <c r="C30" s="883">
        <v>2.910417082762379</v>
      </c>
      <c r="D30" s="883">
        <v>2.1434771238399137</v>
      </c>
      <c r="E30" s="883">
        <v>1.3629933553906726</v>
      </c>
      <c r="F30" s="883">
        <v>2.575936917307033</v>
      </c>
      <c r="G30" s="883">
        <v>2.7436600095737131</v>
      </c>
      <c r="H30" s="883">
        <v>2.2851116731383594</v>
      </c>
      <c r="I30" s="883">
        <v>2.9233437600537031</v>
      </c>
      <c r="J30" s="883">
        <v>2.4349374050418602</v>
      </c>
      <c r="K30" s="883">
        <v>2.8155805852409088</v>
      </c>
      <c r="L30" s="883">
        <v>2.6182201282555058</v>
      </c>
      <c r="M30" s="883">
        <v>3.2206768110608088</v>
      </c>
      <c r="N30" s="883">
        <v>2.5258181011052816</v>
      </c>
      <c r="O30" s="403"/>
    </row>
    <row r="31" spans="1:18" ht="15.75" customHeight="1">
      <c r="A31" s="1310" t="s">
        <v>876</v>
      </c>
      <c r="B31" s="883">
        <v>8.441644649840635E-2</v>
      </c>
      <c r="C31" s="883">
        <v>9.2460657976845481E-2</v>
      </c>
      <c r="D31" s="883">
        <v>9.437385595478319E-2</v>
      </c>
      <c r="E31" s="883">
        <v>4.8585184154912177E-2</v>
      </c>
      <c r="F31" s="883">
        <v>9.4365793678187815E-2</v>
      </c>
      <c r="G31" s="883">
        <v>9.4239228428518201E-2</v>
      </c>
      <c r="H31" s="883">
        <v>7.783168203172286E-2</v>
      </c>
      <c r="I31" s="883">
        <v>9.031812052547035E-2</v>
      </c>
      <c r="J31" s="883">
        <v>9.7279610773907468E-2</v>
      </c>
      <c r="K31" s="883">
        <v>7.3342913708046353E-2</v>
      </c>
      <c r="L31" s="883">
        <v>8.499015981677456E-2</v>
      </c>
      <c r="M31" s="883">
        <v>7.3926469156628094E-2</v>
      </c>
      <c r="N31" s="883">
        <v>8.1129998365371769E-2</v>
      </c>
      <c r="O31" s="403"/>
      <c r="P31" s="403"/>
      <c r="Q31" s="403"/>
      <c r="R31" s="403"/>
    </row>
    <row r="32" spans="1:18" ht="17.25">
      <c r="A32" s="1442" t="s">
        <v>1056</v>
      </c>
      <c r="B32" s="883">
        <v>0.4560477542019612</v>
      </c>
      <c r="C32" s="883">
        <v>0.41512899322914948</v>
      </c>
      <c r="D32" s="883">
        <v>1.0496149238018999</v>
      </c>
      <c r="E32" s="883">
        <v>0.24395464391626678</v>
      </c>
      <c r="F32" s="883">
        <v>0.4657285564851647</v>
      </c>
      <c r="G32" s="883">
        <v>0.43594721727651742</v>
      </c>
      <c r="H32" s="883">
        <v>0.39395001275473124</v>
      </c>
      <c r="I32" s="883">
        <v>0.4666191859179929</v>
      </c>
      <c r="J32" s="883">
        <v>0.48372919158757655</v>
      </c>
      <c r="K32" s="883">
        <v>0.44643853934353422</v>
      </c>
      <c r="L32" s="883">
        <v>0.78641528174417474</v>
      </c>
      <c r="M32" s="883">
        <v>0.47652141554405192</v>
      </c>
      <c r="N32" s="883">
        <v>0.48998405361798314</v>
      </c>
      <c r="O32" s="403"/>
      <c r="P32" s="403"/>
      <c r="Q32" s="403"/>
      <c r="R32" s="403"/>
    </row>
    <row r="33" spans="1:14" ht="15.75" customHeight="1">
      <c r="A33" s="1310" t="s">
        <v>267</v>
      </c>
      <c r="B33" s="883">
        <v>0.23181288087270865</v>
      </c>
      <c r="C33" s="883">
        <v>0.31024530578875292</v>
      </c>
      <c r="D33" s="883">
        <v>0.42679468347356658</v>
      </c>
      <c r="E33" s="883">
        <v>0.19406375701609052</v>
      </c>
      <c r="F33" s="883">
        <v>0.40733283625982258</v>
      </c>
      <c r="G33" s="883">
        <v>0.44342035191378371</v>
      </c>
      <c r="H33" s="883">
        <v>0.25450267655005249</v>
      </c>
      <c r="I33" s="883">
        <v>0.25344193573116236</v>
      </c>
      <c r="J33" s="883">
        <v>0.31599921702345951</v>
      </c>
      <c r="K33" s="883">
        <v>0.22538642616752577</v>
      </c>
      <c r="L33" s="883">
        <v>0.26987442117236526</v>
      </c>
      <c r="M33" s="883">
        <v>0.28889653855741598</v>
      </c>
      <c r="N33" s="883">
        <v>0.2917881894541679</v>
      </c>
    </row>
    <row r="34" spans="1:14" ht="15.75" customHeight="1">
      <c r="A34" s="523" t="s">
        <v>648</v>
      </c>
      <c r="B34" s="880">
        <v>4.3891611976242615</v>
      </c>
      <c r="C34" s="880">
        <v>5.2805658593309905</v>
      </c>
      <c r="D34" s="880">
        <v>7.497186292232664</v>
      </c>
      <c r="E34" s="880">
        <v>5.1594620468161496</v>
      </c>
      <c r="F34" s="880">
        <v>5.2261670988127396</v>
      </c>
      <c r="G34" s="880">
        <v>5.4887725383378729</v>
      </c>
      <c r="H34" s="880">
        <v>5.2843373959267623</v>
      </c>
      <c r="I34" s="880">
        <v>5.1553318232358896</v>
      </c>
      <c r="J34" s="880">
        <v>7.0915317964512159</v>
      </c>
      <c r="K34" s="880">
        <v>9.3026146743444862</v>
      </c>
      <c r="L34" s="880">
        <v>5.8280499849021181</v>
      </c>
      <c r="M34" s="880">
        <v>5.9889305589210613</v>
      </c>
      <c r="N34" s="880">
        <v>5.931305838496348</v>
      </c>
    </row>
    <row r="35" spans="1:14" ht="15.75" customHeight="1">
      <c r="A35" s="566" t="s">
        <v>271</v>
      </c>
      <c r="B35" s="883">
        <v>1.072694306537868</v>
      </c>
      <c r="C35" s="883">
        <v>1.7438860250283195</v>
      </c>
      <c r="D35" s="883">
        <v>1.6401281059494257</v>
      </c>
      <c r="E35" s="883">
        <v>0.85474032474132233</v>
      </c>
      <c r="F35" s="883">
        <v>1.8142704549678887</v>
      </c>
      <c r="G35" s="883">
        <v>1.8665715232775062</v>
      </c>
      <c r="H35" s="883">
        <v>1.7846904073550334</v>
      </c>
      <c r="I35" s="883">
        <v>1.7372704292528585</v>
      </c>
      <c r="J35" s="883">
        <v>1.7820492209039849</v>
      </c>
      <c r="K35" s="883">
        <v>1.6491642020379991</v>
      </c>
      <c r="L35" s="883">
        <v>1.5848744281062996</v>
      </c>
      <c r="M35" s="883">
        <v>1.8024019521473673</v>
      </c>
      <c r="N35" s="883">
        <v>1.5552611811148487</v>
      </c>
    </row>
    <row r="36" spans="1:14" ht="15.75" customHeight="1">
      <c r="A36" s="566" t="s">
        <v>264</v>
      </c>
      <c r="B36" s="883">
        <v>0.15660206550181993</v>
      </c>
      <c r="C36" s="883">
        <v>0.43633619187373174</v>
      </c>
      <c r="D36" s="883">
        <v>2.1448578412802943</v>
      </c>
      <c r="E36" s="883">
        <v>0.16416335258367892</v>
      </c>
      <c r="F36" s="883">
        <v>0.21885821846308459</v>
      </c>
      <c r="G36" s="883">
        <v>0.21626011156382097</v>
      </c>
      <c r="H36" s="883">
        <v>0.21181692942813415</v>
      </c>
      <c r="I36" s="883">
        <v>0.34576959226127518</v>
      </c>
      <c r="J36" s="883">
        <v>2.077368359334018</v>
      </c>
      <c r="K36" s="883">
        <v>0.21852291416545011</v>
      </c>
      <c r="L36" s="883">
        <v>0.17968354873658837</v>
      </c>
      <c r="M36" s="883">
        <v>0.15019245210719043</v>
      </c>
      <c r="N36" s="883">
        <v>0.50106774430890799</v>
      </c>
    </row>
    <row r="37" spans="1:14" ht="15.75" customHeight="1">
      <c r="A37" s="566" t="s">
        <v>265</v>
      </c>
      <c r="B37" s="883">
        <v>0.11770491042007319</v>
      </c>
      <c r="C37" s="883">
        <v>7.3154622069253231E-2</v>
      </c>
      <c r="D37" s="883">
        <v>0.1650326304461926</v>
      </c>
      <c r="E37" s="883">
        <v>7.0660929249308044E-2</v>
      </c>
      <c r="F37" s="883">
        <v>0.10594915174490627</v>
      </c>
      <c r="G37" s="883">
        <v>9.3866718573017621E-2</v>
      </c>
      <c r="H37" s="883">
        <v>0.10436012735966528</v>
      </c>
      <c r="I37" s="883">
        <v>0.13309888990472452</v>
      </c>
      <c r="J37" s="883">
        <v>0.13204847177537024</v>
      </c>
      <c r="K37" s="883">
        <v>8.8576069172595334E-2</v>
      </c>
      <c r="L37" s="883">
        <v>8.8732418109406241E-2</v>
      </c>
      <c r="M37" s="883">
        <v>9.8760173104284976E-2</v>
      </c>
      <c r="N37" s="883">
        <v>0.10360828466067704</v>
      </c>
    </row>
    <row r="38" spans="1:14" ht="15.75" customHeight="1">
      <c r="A38" s="566" t="s">
        <v>877</v>
      </c>
      <c r="B38" s="883">
        <v>0.43530763674194184</v>
      </c>
      <c r="C38" s="883">
        <v>0.23723697406749802</v>
      </c>
      <c r="D38" s="883">
        <v>0.34344748355297861</v>
      </c>
      <c r="E38" s="883">
        <v>2.7690088895257303</v>
      </c>
      <c r="F38" s="883">
        <v>0.57020831578847242</v>
      </c>
      <c r="G38" s="883">
        <v>0.59735180366191731</v>
      </c>
      <c r="H38" s="883">
        <v>0.6961823787604362</v>
      </c>
      <c r="I38" s="883">
        <v>0.25627777485746878</v>
      </c>
      <c r="J38" s="883">
        <v>0.37375708596392732</v>
      </c>
      <c r="K38" s="883">
        <v>4.3601174091038528</v>
      </c>
      <c r="L38" s="883">
        <v>0.35082612616028813</v>
      </c>
      <c r="M38" s="883">
        <v>0.30383729632129669</v>
      </c>
      <c r="N38" s="883">
        <v>1.1016334037342288</v>
      </c>
    </row>
    <row r="39" spans="1:14" ht="15.75" customHeight="1">
      <c r="A39" s="566" t="s">
        <v>875</v>
      </c>
      <c r="B39" s="883">
        <v>3.524928498724586E-3</v>
      </c>
      <c r="C39" s="883">
        <v>0</v>
      </c>
      <c r="D39" s="883">
        <v>0</v>
      </c>
      <c r="E39" s="883">
        <v>3.7652922569993488E-3</v>
      </c>
      <c r="F39" s="883">
        <v>1.6901595718002952E-3</v>
      </c>
      <c r="G39" s="883">
        <v>3.9882110748839525E-3</v>
      </c>
      <c r="H39" s="883">
        <v>0</v>
      </c>
      <c r="I39" s="883">
        <v>1.4746440816256613E-3</v>
      </c>
      <c r="J39" s="883">
        <v>0</v>
      </c>
      <c r="K39" s="883">
        <v>0</v>
      </c>
      <c r="L39" s="883">
        <v>0</v>
      </c>
      <c r="M39" s="883">
        <v>0</v>
      </c>
      <c r="N39" s="883">
        <v>1.3647049163896879E-3</v>
      </c>
    </row>
    <row r="40" spans="1:14" ht="15.75" customHeight="1">
      <c r="A40" s="566" t="s">
        <v>266</v>
      </c>
      <c r="B40" s="883">
        <v>1.794675988458059</v>
      </c>
      <c r="C40" s="883">
        <v>2.0603419082127359</v>
      </c>
      <c r="D40" s="883">
        <v>1.9945442955426853</v>
      </c>
      <c r="E40" s="883">
        <v>0.84218095878218158</v>
      </c>
      <c r="F40" s="883">
        <v>1.6084437450105089</v>
      </c>
      <c r="G40" s="883">
        <v>1.9134433603473802</v>
      </c>
      <c r="H40" s="883">
        <v>1.7591993323284876</v>
      </c>
      <c r="I40" s="883">
        <v>1.9268693148068501</v>
      </c>
      <c r="J40" s="883">
        <v>1.9317023868269507</v>
      </c>
      <c r="K40" s="883">
        <v>2.0808145410654628</v>
      </c>
      <c r="L40" s="883">
        <v>2.044789310494926</v>
      </c>
      <c r="M40" s="883">
        <v>2.6159382144721404</v>
      </c>
      <c r="N40" s="883">
        <v>1.8153899705337428</v>
      </c>
    </row>
    <row r="41" spans="1:14" ht="15.75" customHeight="1">
      <c r="A41" s="1457" t="s">
        <v>735</v>
      </c>
      <c r="B41" s="883">
        <v>0.28412929558856648</v>
      </c>
      <c r="C41" s="883">
        <v>0.31930355694746493</v>
      </c>
      <c r="D41" s="883">
        <v>0.32036646478700531</v>
      </c>
      <c r="E41" s="883">
        <v>0.16599391358884738</v>
      </c>
      <c r="F41" s="883">
        <v>0.29774250295726168</v>
      </c>
      <c r="G41" s="883">
        <v>0.29944284232490709</v>
      </c>
      <c r="H41" s="883">
        <v>0.27807812986912084</v>
      </c>
      <c r="I41" s="883">
        <v>0.30807224206684281</v>
      </c>
      <c r="J41" s="883">
        <v>0.31290387229704619</v>
      </c>
      <c r="K41" s="883">
        <v>0.31810052759679752</v>
      </c>
      <c r="L41" s="883">
        <v>0.30249132895863601</v>
      </c>
      <c r="M41" s="883">
        <v>0.32854791729814636</v>
      </c>
      <c r="N41" s="883">
        <v>0.28608512803110059</v>
      </c>
    </row>
    <row r="42" spans="1:14" ht="15.75" customHeight="1">
      <c r="A42" s="1457" t="s">
        <v>1284</v>
      </c>
      <c r="B42" s="883">
        <v>0.2265087589451508</v>
      </c>
      <c r="C42" s="883">
        <v>5.4960998753910861E-2</v>
      </c>
      <c r="D42" s="883">
        <v>0.46621438339898785</v>
      </c>
      <c r="E42" s="883">
        <v>9.6636926086164088E-2</v>
      </c>
      <c r="F42" s="883">
        <v>0.15563102367577758</v>
      </c>
      <c r="G42" s="883">
        <v>8.7898565293016692E-2</v>
      </c>
      <c r="H42" s="883">
        <v>8.9745937405273771E-2</v>
      </c>
      <c r="I42" s="883">
        <v>8.971298061102545E-2</v>
      </c>
      <c r="J42" s="883">
        <v>5.2585143732145921E-2</v>
      </c>
      <c r="K42" s="883">
        <v>0.22887391248491484</v>
      </c>
      <c r="L42" s="883">
        <v>0.91673709263233816</v>
      </c>
      <c r="M42" s="883">
        <v>0.2354433447890992</v>
      </c>
      <c r="N42" s="883">
        <v>0.21576415695878365</v>
      </c>
    </row>
    <row r="43" spans="1:14" ht="15.75" customHeight="1">
      <c r="A43" s="1457" t="s">
        <v>988</v>
      </c>
      <c r="B43" s="883">
        <v>0.13559901404609817</v>
      </c>
      <c r="C43" s="883">
        <v>0.15090515587774073</v>
      </c>
      <c r="D43" s="883">
        <v>0.13811605422973552</v>
      </c>
      <c r="E43" s="883">
        <v>6.4845526343279711E-2</v>
      </c>
      <c r="F43" s="883">
        <v>0.29774250295726168</v>
      </c>
      <c r="G43" s="883">
        <v>0.14579391327824961</v>
      </c>
      <c r="H43" s="883">
        <v>0.12616867911464813</v>
      </c>
      <c r="I43" s="883">
        <v>0.13877767753900427</v>
      </c>
      <c r="J43" s="883">
        <v>0.14549684485277109</v>
      </c>
      <c r="K43" s="883">
        <v>0.14456180235688529</v>
      </c>
      <c r="L43" s="883">
        <v>0.15064180189812629</v>
      </c>
      <c r="M43" s="883">
        <v>0.19375820086071543</v>
      </c>
      <c r="N43" s="883">
        <v>0.13290204441038198</v>
      </c>
    </row>
    <row r="44" spans="1:14" ht="15.75" customHeight="1">
      <c r="A44" s="566" t="s">
        <v>267</v>
      </c>
      <c r="B44" s="883">
        <v>0.16241429288595899</v>
      </c>
      <c r="C44" s="883">
        <v>0.20444042650033586</v>
      </c>
      <c r="D44" s="883">
        <v>0.28447903304535799</v>
      </c>
      <c r="E44" s="883">
        <v>0.12746593365863662</v>
      </c>
      <c r="F44" s="883">
        <v>0.15563102367577758</v>
      </c>
      <c r="G44" s="883">
        <v>0.26415548894317326</v>
      </c>
      <c r="H44" s="883">
        <v>0.23409547430596286</v>
      </c>
      <c r="I44" s="883">
        <v>0.21800827785421364</v>
      </c>
      <c r="J44" s="883">
        <v>0.283620410765002</v>
      </c>
      <c r="K44" s="883">
        <v>0.21388329636052986</v>
      </c>
      <c r="L44" s="883">
        <v>0.20927392980550846</v>
      </c>
      <c r="M44" s="883">
        <v>0.26005100782082036</v>
      </c>
      <c r="N44" s="883">
        <v>0.21822921982728666</v>
      </c>
    </row>
    <row r="45" spans="1:14" ht="15.75" customHeight="1">
      <c r="A45" s="523" t="s">
        <v>282</v>
      </c>
      <c r="B45" s="880">
        <v>61.202559873875707</v>
      </c>
      <c r="C45" s="880">
        <v>55.615857711409376</v>
      </c>
      <c r="D45" s="880">
        <v>50.445080334042466</v>
      </c>
      <c r="E45" s="880">
        <v>30.264521890986828</v>
      </c>
      <c r="F45" s="880">
        <v>57.410103166479956</v>
      </c>
      <c r="G45" s="880">
        <v>56.679275894148574</v>
      </c>
      <c r="H45" s="880">
        <v>48.283782054434099</v>
      </c>
      <c r="I45" s="880">
        <v>58.587352777827881</v>
      </c>
      <c r="J45" s="880">
        <v>56.096094313204553</v>
      </c>
      <c r="K45" s="880">
        <v>48.751096248867626</v>
      </c>
      <c r="L45" s="880">
        <v>58.71680939795035</v>
      </c>
      <c r="M45" s="880">
        <v>54.688561533943002</v>
      </c>
      <c r="N45" s="880">
        <v>51.498403239856884</v>
      </c>
    </row>
    <row r="46" spans="1:14" ht="15.75" customHeight="1">
      <c r="A46" s="523" t="s">
        <v>406</v>
      </c>
      <c r="B46" s="880">
        <v>28.04064009154515</v>
      </c>
      <c r="C46" s="880">
        <v>27.8818721965884</v>
      </c>
      <c r="D46" s="880">
        <v>25.716445369472702</v>
      </c>
      <c r="E46" s="880">
        <v>14.954587406767093</v>
      </c>
      <c r="F46" s="880">
        <v>26.273589030544429</v>
      </c>
      <c r="G46" s="880">
        <v>27.559168867777927</v>
      </c>
      <c r="H46" s="880">
        <v>21.769406871121387</v>
      </c>
      <c r="I46" s="880">
        <v>28.836479878816011</v>
      </c>
      <c r="J46" s="880">
        <v>28.366602396309954</v>
      </c>
      <c r="K46" s="880">
        <v>22.047530862664004</v>
      </c>
      <c r="L46" s="880">
        <v>28.537968420045587</v>
      </c>
      <c r="M46" s="880">
        <v>26.755920996037482</v>
      </c>
      <c r="N46" s="880">
        <v>24.769879624681323</v>
      </c>
    </row>
    <row r="47" spans="1:14" ht="15.75" customHeight="1">
      <c r="A47" s="566" t="s">
        <v>1050</v>
      </c>
      <c r="B47" s="883">
        <v>27.865097709670366</v>
      </c>
      <c r="C47" s="883">
        <v>27.675972785114073</v>
      </c>
      <c r="D47" s="883">
        <v>25.514801247279774</v>
      </c>
      <c r="E47" s="883">
        <v>14.841550796699391</v>
      </c>
      <c r="F47" s="883">
        <v>25.981307595640825</v>
      </c>
      <c r="G47" s="883">
        <v>27.313859770476274</v>
      </c>
      <c r="H47" s="883">
        <v>21.627209656926379</v>
      </c>
      <c r="I47" s="883">
        <v>28.666518168900719</v>
      </c>
      <c r="J47" s="883">
        <v>28.152127027363537</v>
      </c>
      <c r="K47" s="883">
        <v>21.883684682848649</v>
      </c>
      <c r="L47" s="883">
        <v>28.361194185410788</v>
      </c>
      <c r="M47" s="883">
        <v>26.595499380456104</v>
      </c>
      <c r="N47" s="883">
        <v>24.587892094685991</v>
      </c>
    </row>
    <row r="48" spans="1:14" ht="15.75" customHeight="1">
      <c r="A48" s="566" t="s">
        <v>267</v>
      </c>
      <c r="B48" s="883">
        <v>0.17554238187478513</v>
      </c>
      <c r="C48" s="883">
        <v>0.20589941147432805</v>
      </c>
      <c r="D48" s="883">
        <v>0.20164412219292657</v>
      </c>
      <c r="E48" s="883">
        <v>0.11303661006770223</v>
      </c>
      <c r="F48" s="883">
        <v>0.29228143490360375</v>
      </c>
      <c r="G48" s="883">
        <v>0.24530909730165318</v>
      </c>
      <c r="H48" s="883">
        <v>0.142197214195008</v>
      </c>
      <c r="I48" s="883">
        <v>0.16996170991529169</v>
      </c>
      <c r="J48" s="883">
        <v>0.21447536894641761</v>
      </c>
      <c r="K48" s="883">
        <v>0.16384617981535518</v>
      </c>
      <c r="L48" s="883">
        <v>0.17677423463479891</v>
      </c>
      <c r="M48" s="883">
        <v>0.16042161558137899</v>
      </c>
      <c r="N48" s="883">
        <v>0.18198752999533194</v>
      </c>
    </row>
    <row r="49" spans="1:15" ht="15.75" customHeight="1">
      <c r="A49" s="523" t="s">
        <v>537</v>
      </c>
      <c r="B49" s="880">
        <v>26.106960857476679</v>
      </c>
      <c r="C49" s="880">
        <v>21.570694617185563</v>
      </c>
      <c r="D49" s="880">
        <v>18.877187700642118</v>
      </c>
      <c r="E49" s="880">
        <v>11.936952193415882</v>
      </c>
      <c r="F49" s="880">
        <v>24.498050658460183</v>
      </c>
      <c r="G49" s="880">
        <v>22.557169643968709</v>
      </c>
      <c r="H49" s="880">
        <v>21.057440994647539</v>
      </c>
      <c r="I49" s="880">
        <v>22.696359523187208</v>
      </c>
      <c r="J49" s="880">
        <v>21.453528723384952</v>
      </c>
      <c r="K49" s="880">
        <v>20.67948322561783</v>
      </c>
      <c r="L49" s="880">
        <v>23.383896270132787</v>
      </c>
      <c r="M49" s="880">
        <v>20.516182719943547</v>
      </c>
      <c r="N49" s="880">
        <v>20.693057472203812</v>
      </c>
      <c r="O49" s="880"/>
    </row>
    <row r="50" spans="1:15" ht="15.75" customHeight="1">
      <c r="A50" s="566" t="s">
        <v>723</v>
      </c>
      <c r="B50" s="883">
        <v>3.2331817190825967</v>
      </c>
      <c r="C50" s="883">
        <v>1.6503422731402793</v>
      </c>
      <c r="D50" s="883">
        <v>0.74269704265810343</v>
      </c>
      <c r="E50" s="883">
        <v>0.80221412464838504</v>
      </c>
      <c r="F50" s="883">
        <v>1.0600124266254638</v>
      </c>
      <c r="G50" s="883">
        <v>1.3153712766235186</v>
      </c>
      <c r="H50" s="883">
        <v>1.2192897224937562</v>
      </c>
      <c r="I50" s="883">
        <v>1.7736553290495338</v>
      </c>
      <c r="J50" s="883">
        <v>1.484784981029692</v>
      </c>
      <c r="K50" s="883">
        <v>1.2840138366876364</v>
      </c>
      <c r="L50" s="883">
        <v>1.9079464900401362</v>
      </c>
      <c r="M50" s="883">
        <v>2.775971367519368</v>
      </c>
      <c r="N50" s="883">
        <v>1.570261081342605</v>
      </c>
    </row>
    <row r="51" spans="1:15" ht="15.75" customHeight="1">
      <c r="A51" s="566" t="s">
        <v>273</v>
      </c>
      <c r="B51" s="883">
        <v>4.5435251124140681</v>
      </c>
      <c r="C51" s="883">
        <v>3.177671451260327</v>
      </c>
      <c r="D51" s="883">
        <v>2.6778506593590721</v>
      </c>
      <c r="E51" s="883">
        <v>1.9067975302775917</v>
      </c>
      <c r="F51" s="883">
        <v>3.6241094740436255</v>
      </c>
      <c r="G51" s="883">
        <v>3.8257629713225403</v>
      </c>
      <c r="H51" s="883">
        <v>3.1140380560129723</v>
      </c>
      <c r="I51" s="883">
        <v>3.669183162550592</v>
      </c>
      <c r="J51" s="883">
        <v>3.9708543973371162</v>
      </c>
      <c r="K51" s="883">
        <v>2.8900652879716366</v>
      </c>
      <c r="L51" s="883">
        <v>4.2455498515326111</v>
      </c>
      <c r="M51" s="883">
        <v>3.8159539968679548</v>
      </c>
      <c r="N51" s="883">
        <v>3.3519043861135298</v>
      </c>
    </row>
    <row r="52" spans="1:15" ht="15.75" customHeight="1">
      <c r="A52" s="566" t="s">
        <v>274</v>
      </c>
      <c r="B52" s="883">
        <v>2.1122526022026999</v>
      </c>
      <c r="C52" s="883">
        <v>1.4015972679989417</v>
      </c>
      <c r="D52" s="883">
        <v>0.95749505744721297</v>
      </c>
      <c r="E52" s="883">
        <v>0.52825961404326172</v>
      </c>
      <c r="F52" s="883">
        <v>1.1490715230895494</v>
      </c>
      <c r="G52" s="883">
        <v>1.392173913861755</v>
      </c>
      <c r="H52" s="883">
        <v>1.2093940041219224</v>
      </c>
      <c r="I52" s="883">
        <v>1.3948936277657451</v>
      </c>
      <c r="J52" s="883">
        <v>1.245185332196691</v>
      </c>
      <c r="K52" s="883">
        <v>1.0711445845234762</v>
      </c>
      <c r="L52" s="883">
        <v>1.8336754634002079</v>
      </c>
      <c r="M52" s="883">
        <v>1.2613457513643813</v>
      </c>
      <c r="N52" s="883">
        <v>1.2498507313245313</v>
      </c>
    </row>
    <row r="53" spans="1:15" ht="15.75" customHeight="1">
      <c r="A53" s="566" t="s">
        <v>275</v>
      </c>
      <c r="B53" s="883">
        <v>7.2197508061998938</v>
      </c>
      <c r="C53" s="883">
        <v>6.5872009087247951</v>
      </c>
      <c r="D53" s="883">
        <v>6.2923509766502308</v>
      </c>
      <c r="E53" s="883">
        <v>3.9202892972550663</v>
      </c>
      <c r="F53" s="883">
        <v>7.7251915886520237</v>
      </c>
      <c r="G53" s="883">
        <v>6.6788649512012226</v>
      </c>
      <c r="H53" s="883">
        <v>6.4982946565418294</v>
      </c>
      <c r="I53" s="883">
        <v>6.4836916279324903</v>
      </c>
      <c r="J53" s="883">
        <v>6.0933855889856456</v>
      </c>
      <c r="K53" s="883">
        <v>6.157125575297667</v>
      </c>
      <c r="L53" s="883">
        <v>5.6895013103243119</v>
      </c>
      <c r="M53" s="883">
        <v>4.5452428860594498</v>
      </c>
      <c r="N53" s="883">
        <v>6.0162894783747225</v>
      </c>
    </row>
    <row r="54" spans="1:15" ht="15.75" customHeight="1">
      <c r="A54" s="566" t="s">
        <v>543</v>
      </c>
      <c r="B54" s="883">
        <v>8.9766871810998605</v>
      </c>
      <c r="C54" s="883">
        <v>8.7476389148021241</v>
      </c>
      <c r="D54" s="883">
        <v>8.1965406608547564</v>
      </c>
      <c r="E54" s="883">
        <v>4.7763034642179738</v>
      </c>
      <c r="F54" s="883">
        <v>10.91926176228834</v>
      </c>
      <c r="G54" s="883">
        <v>9.3279806147038773</v>
      </c>
      <c r="H54" s="883">
        <v>8.9963961928126324</v>
      </c>
      <c r="I54" s="883">
        <v>9.2534871203559472</v>
      </c>
      <c r="J54" s="883">
        <v>8.6483174476754332</v>
      </c>
      <c r="K54" s="883">
        <v>9.1163639781411128</v>
      </c>
      <c r="L54" s="883">
        <v>9.5750816280841136</v>
      </c>
      <c r="M54" s="883">
        <v>8.1069996639007869</v>
      </c>
      <c r="N54" s="883">
        <v>8.4622495408990837</v>
      </c>
    </row>
    <row r="55" spans="1:15" ht="15.75" customHeight="1">
      <c r="A55" s="566" t="s">
        <v>267</v>
      </c>
      <c r="B55" s="883">
        <v>2.156343647755719E-2</v>
      </c>
      <c r="C55" s="883">
        <v>6.243801259094601E-3</v>
      </c>
      <c r="D55" s="883">
        <v>1.0253303672740738E-2</v>
      </c>
      <c r="E55" s="883">
        <v>3.0881629736023253E-3</v>
      </c>
      <c r="F55" s="883">
        <v>2.040388376117894E-2</v>
      </c>
      <c r="G55" s="883">
        <v>1.7015916255795637E-2</v>
      </c>
      <c r="H55" s="883">
        <v>2.0028362664426116E-2</v>
      </c>
      <c r="I55" s="883">
        <v>0.12144865553289871</v>
      </c>
      <c r="J55" s="883">
        <v>1.1000976160373467E-2</v>
      </c>
      <c r="K55" s="883">
        <v>0.16076996299629975</v>
      </c>
      <c r="L55" s="883">
        <v>0.13214152675140256</v>
      </c>
      <c r="M55" s="883">
        <v>1.0669054231605107E-2</v>
      </c>
      <c r="N55" s="883">
        <v>4.2502254149339967E-2</v>
      </c>
    </row>
    <row r="56" spans="1:15" ht="15.75" customHeight="1">
      <c r="A56" s="523" t="s">
        <v>304</v>
      </c>
      <c r="B56" s="880">
        <v>5.0696948068403973</v>
      </c>
      <c r="C56" s="880">
        <v>5.317211509298299</v>
      </c>
      <c r="D56" s="880">
        <v>5.0609791422038208</v>
      </c>
      <c r="E56" s="880">
        <v>2.9355176714704987</v>
      </c>
      <c r="F56" s="880">
        <v>5.8817073352432612</v>
      </c>
      <c r="G56" s="880">
        <v>5.7907004435933773</v>
      </c>
      <c r="H56" s="880">
        <v>4.8143869702494877</v>
      </c>
      <c r="I56" s="880">
        <v>6.3079845178247398</v>
      </c>
      <c r="J56" s="880">
        <v>5.5042238982584717</v>
      </c>
      <c r="K56" s="880">
        <v>4.9595738625550947</v>
      </c>
      <c r="L56" s="880">
        <v>5.317043361962245</v>
      </c>
      <c r="M56" s="880">
        <v>5.2500560785973498</v>
      </c>
      <c r="N56" s="880">
        <v>5.0202006267498067</v>
      </c>
    </row>
    <row r="57" spans="1:15" ht="15.75" customHeight="1">
      <c r="A57" s="566" t="s">
        <v>277</v>
      </c>
      <c r="B57" s="883">
        <v>1.7999174210485327</v>
      </c>
      <c r="C57" s="883">
        <v>1.7431713410799572</v>
      </c>
      <c r="D57" s="883">
        <v>1.8748100588763763</v>
      </c>
      <c r="E57" s="883">
        <v>0.91800699308167477</v>
      </c>
      <c r="F57" s="883">
        <v>2.3700754160983775</v>
      </c>
      <c r="G57" s="883">
        <v>1.8888924389985513</v>
      </c>
      <c r="H57" s="883">
        <v>1.5696178983128726</v>
      </c>
      <c r="I57" s="883">
        <v>2.4048233076335919</v>
      </c>
      <c r="J57" s="883">
        <v>1.83639699836466</v>
      </c>
      <c r="K57" s="883">
        <v>1.9907012340930352</v>
      </c>
      <c r="L57" s="883">
        <v>1.7758406358248626</v>
      </c>
      <c r="M57" s="883">
        <v>2.0998197857769081</v>
      </c>
      <c r="N57" s="883">
        <v>1.7925935272605176</v>
      </c>
      <c r="O57" s="883"/>
    </row>
    <row r="58" spans="1:15" ht="15.75" customHeight="1">
      <c r="A58" s="733" t="s">
        <v>297</v>
      </c>
      <c r="B58" s="883">
        <v>1.9046750548901787</v>
      </c>
      <c r="C58" s="883">
        <v>2.2676385912587707</v>
      </c>
      <c r="D58" s="883">
        <v>2.0236699868858028</v>
      </c>
      <c r="E58" s="883">
        <v>1.1182536139533492</v>
      </c>
      <c r="F58" s="883">
        <v>2.1934609870913033</v>
      </c>
      <c r="G58" s="883">
        <v>2.3433921795824175</v>
      </c>
      <c r="H58" s="883">
        <v>1.8279574324270285</v>
      </c>
      <c r="I58" s="883">
        <v>2.2759612298936283</v>
      </c>
      <c r="J58" s="883">
        <v>2.3013927210624709</v>
      </c>
      <c r="K58" s="883">
        <v>1.8666661633025341</v>
      </c>
      <c r="L58" s="883">
        <v>2.2030874908244176</v>
      </c>
      <c r="M58" s="883">
        <v>1.978573113533898</v>
      </c>
      <c r="N58" s="883">
        <v>1.9551044781976497</v>
      </c>
    </row>
    <row r="59" spans="1:15" ht="15.75" customHeight="1">
      <c r="A59" s="566" t="s">
        <v>287</v>
      </c>
      <c r="B59" s="883">
        <v>1.3592596314549943</v>
      </c>
      <c r="C59" s="883">
        <v>1.2936079079163385</v>
      </c>
      <c r="D59" s="883">
        <v>1.1617280892276014</v>
      </c>
      <c r="E59" s="883">
        <v>0.89847881244690209</v>
      </c>
      <c r="F59" s="883">
        <v>1.3064784363585027</v>
      </c>
      <c r="G59" s="883">
        <v>1.5521581915612359</v>
      </c>
      <c r="H59" s="883">
        <v>1.4119778656036315</v>
      </c>
      <c r="I59" s="883">
        <v>1.6127081303097737</v>
      </c>
      <c r="J59" s="883">
        <v>1.3598554830268412</v>
      </c>
      <c r="K59" s="883">
        <v>1.0896327395571559</v>
      </c>
      <c r="L59" s="883">
        <v>1.330137484933777</v>
      </c>
      <c r="M59" s="883">
        <v>1.1584801965338412</v>
      </c>
      <c r="N59" s="883">
        <v>1.2648416602597867</v>
      </c>
      <c r="O59" s="883"/>
    </row>
    <row r="60" spans="1:15" ht="15.75" customHeight="1">
      <c r="A60" s="566" t="s">
        <v>267</v>
      </c>
      <c r="B60" s="883">
        <v>5.8426994466922082E-3</v>
      </c>
      <c r="C60" s="883">
        <v>1.2793669043232246E-2</v>
      </c>
      <c r="D60" s="883">
        <v>7.7100721404033189E-4</v>
      </c>
      <c r="E60" s="883">
        <v>7.7825198857263943E-4</v>
      </c>
      <c r="F60" s="883">
        <v>1.1692495695078239E-2</v>
      </c>
      <c r="G60" s="883">
        <v>6.2576334511727375E-3</v>
      </c>
      <c r="H60" s="883">
        <v>4.8337739059548046E-3</v>
      </c>
      <c r="I60" s="883">
        <v>1.4491849987746667E-2</v>
      </c>
      <c r="J60" s="883">
        <v>6.5786958044991425E-3</v>
      </c>
      <c r="K60" s="883">
        <v>1.2573725602369201E-2</v>
      </c>
      <c r="L60" s="883">
        <v>7.9777503791873972E-3</v>
      </c>
      <c r="M60" s="883">
        <v>1.318298275270249E-2</v>
      </c>
      <c r="N60" s="883">
        <v>7.6609610318530003E-3</v>
      </c>
    </row>
    <row r="61" spans="1:15" ht="15.75" customHeight="1">
      <c r="A61" s="523" t="s">
        <v>288</v>
      </c>
      <c r="B61" s="880">
        <v>1.9852641180134794</v>
      </c>
      <c r="C61" s="880">
        <v>0.84607938833711505</v>
      </c>
      <c r="D61" s="880">
        <v>0.79046812172382552</v>
      </c>
      <c r="E61" s="880">
        <v>0.43746461933335345</v>
      </c>
      <c r="F61" s="880">
        <v>0.75675614223207466</v>
      </c>
      <c r="G61" s="880">
        <v>0.77223693880855759</v>
      </c>
      <c r="H61" s="880">
        <v>0.64254721841568929</v>
      </c>
      <c r="I61" s="880">
        <v>0.74652885799992275</v>
      </c>
      <c r="J61" s="880">
        <v>0.77173929525117413</v>
      </c>
      <c r="K61" s="880">
        <v>1.0645082980306946</v>
      </c>
      <c r="L61" s="880">
        <v>1.4779013458097359</v>
      </c>
      <c r="M61" s="880">
        <v>2.1664017393646171</v>
      </c>
      <c r="N61" s="880">
        <v>1.0152655162219437</v>
      </c>
    </row>
    <row r="62" spans="1:15" ht="15.75" customHeight="1">
      <c r="A62" s="566" t="s">
        <v>279</v>
      </c>
      <c r="B62" s="883">
        <v>1.4007816602740295</v>
      </c>
      <c r="C62" s="883">
        <v>0.15994159654231629</v>
      </c>
      <c r="D62" s="883">
        <v>0.11568967866278203</v>
      </c>
      <c r="E62" s="883">
        <v>7.5177954222940227E-2</v>
      </c>
      <c r="F62" s="883">
        <v>9.3840440238668207E-2</v>
      </c>
      <c r="G62" s="883">
        <v>8.7525688400111615E-2</v>
      </c>
      <c r="H62" s="883">
        <v>8.1234377798936025E-2</v>
      </c>
      <c r="I62" s="883">
        <v>8.5674926014117095E-2</v>
      </c>
      <c r="J62" s="883">
        <v>8.5961414057067059E-2</v>
      </c>
      <c r="K62" s="883">
        <v>0.51621718503037051</v>
      </c>
      <c r="L62" s="883">
        <v>0.83975376125787915</v>
      </c>
      <c r="M62" s="883">
        <v>1.6019533687883589</v>
      </c>
      <c r="N62" s="883">
        <v>0.42499552910380362</v>
      </c>
    </row>
    <row r="63" spans="1:15" ht="15.75" customHeight="1">
      <c r="A63" s="566" t="s">
        <v>315</v>
      </c>
      <c r="B63" s="883">
        <v>0.18018549248556873</v>
      </c>
      <c r="C63" s="883">
        <v>0.22420481380847046</v>
      </c>
      <c r="D63" s="883">
        <v>0.20656669271566017</v>
      </c>
      <c r="E63" s="883">
        <v>0.10947273837362903</v>
      </c>
      <c r="F63" s="883">
        <v>0.20631505732488711</v>
      </c>
      <c r="G63" s="883">
        <v>0.21855563872963182</v>
      </c>
      <c r="H63" s="883">
        <v>0.17603017361379764</v>
      </c>
      <c r="I63" s="883">
        <v>0.2005770630309934</v>
      </c>
      <c r="J63" s="883">
        <v>0.21588199480964054</v>
      </c>
      <c r="K63" s="883">
        <v>0.17334725942257487</v>
      </c>
      <c r="L63" s="883">
        <v>0.20219770084680963</v>
      </c>
      <c r="M63" s="883">
        <v>0.16899384742228682</v>
      </c>
      <c r="N63" s="883">
        <v>0.18386577198739368</v>
      </c>
    </row>
    <row r="64" spans="1:15" ht="15.75" customHeight="1">
      <c r="A64" s="566" t="s">
        <v>1889</v>
      </c>
      <c r="B64" s="883">
        <v>0.34615043956223002</v>
      </c>
      <c r="C64" s="883">
        <v>0.44520170898057487</v>
      </c>
      <c r="D64" s="883">
        <v>0.45514406145817493</v>
      </c>
      <c r="E64" s="883">
        <v>0.24628675097805144</v>
      </c>
      <c r="F64" s="883">
        <v>0.44615634157690942</v>
      </c>
      <c r="G64" s="883">
        <v>0.45282791203532702</v>
      </c>
      <c r="H64" s="883">
        <v>0.37401301248752516</v>
      </c>
      <c r="I64" s="883">
        <v>0.44931974463273433</v>
      </c>
      <c r="J64" s="883">
        <v>0.45755650241109896</v>
      </c>
      <c r="K64" s="883">
        <v>0.36124662217065923</v>
      </c>
      <c r="L64" s="883">
        <v>0.42214283173712919</v>
      </c>
      <c r="M64" s="883">
        <v>0.36908610277406861</v>
      </c>
      <c r="N64" s="883">
        <v>0.38935447682013241</v>
      </c>
    </row>
    <row r="65" spans="1:14" ht="15.75" customHeight="1">
      <c r="A65" s="566" t="s">
        <v>267</v>
      </c>
      <c r="B65" s="883">
        <v>5.8146525691650845E-2</v>
      </c>
      <c r="C65" s="883">
        <v>1.673126900575338E-2</v>
      </c>
      <c r="D65" s="883">
        <v>1.3067688887208462E-2</v>
      </c>
      <c r="E65" s="883">
        <v>6.5271757587327239E-3</v>
      </c>
      <c r="F65" s="883">
        <v>1.0444303091609888E-2</v>
      </c>
      <c r="G65" s="883">
        <v>1.3327699643487142E-2</v>
      </c>
      <c r="H65" s="883">
        <v>1.1269654515430447E-2</v>
      </c>
      <c r="I65" s="883">
        <v>1.0957124322077853E-2</v>
      </c>
      <c r="J65" s="883">
        <v>1.2339383973367644E-2</v>
      </c>
      <c r="K65" s="883">
        <v>1.3697231407089916E-2</v>
      </c>
      <c r="L65" s="883">
        <v>1.3807051967917882E-2</v>
      </c>
      <c r="M65" s="883">
        <v>2.636842037990322E-2</v>
      </c>
      <c r="N65" s="883">
        <v>1.7049738310614151E-2</v>
      </c>
    </row>
    <row r="66" spans="1:14" ht="15.75" customHeight="1">
      <c r="A66" s="523" t="s">
        <v>654</v>
      </c>
      <c r="B66" s="880">
        <v>1.5973095545426363</v>
      </c>
      <c r="C66" s="880">
        <v>1.9518324617808649</v>
      </c>
      <c r="D66" s="880">
        <v>1.8758627158981045</v>
      </c>
      <c r="E66" s="880">
        <v>1.0430113245169923</v>
      </c>
      <c r="F66" s="880">
        <v>1.738464737504898</v>
      </c>
      <c r="G66" s="880">
        <v>1.7046388282115446</v>
      </c>
      <c r="H66" s="880">
        <v>1.5446686369214258</v>
      </c>
      <c r="I66" s="880">
        <v>2.130888706924873</v>
      </c>
      <c r="J66" s="880">
        <v>1.8272753447323742</v>
      </c>
      <c r="K66" s="880">
        <v>1.0597822462033264</v>
      </c>
      <c r="L66" s="880">
        <v>1.4599364462650677</v>
      </c>
      <c r="M66" s="880">
        <v>1.2810459456194858</v>
      </c>
      <c r="N66" s="880">
        <v>1.5518371717459287</v>
      </c>
    </row>
    <row r="67" spans="1:14" ht="15.75" customHeight="1">
      <c r="A67" s="566" t="s">
        <v>1057</v>
      </c>
      <c r="B67" s="883">
        <v>1.5965727776279464</v>
      </c>
      <c r="C67" s="883">
        <v>1.9262759475042424</v>
      </c>
      <c r="D67" s="883">
        <v>1.8748928633659103</v>
      </c>
      <c r="E67" s="883">
        <v>1.0400003506423317</v>
      </c>
      <c r="F67" s="883">
        <v>1.7187580116141383</v>
      </c>
      <c r="G67" s="883">
        <v>1.7028105039943169</v>
      </c>
      <c r="H67" s="883">
        <v>1.5373369797298719</v>
      </c>
      <c r="I67" s="883">
        <v>2.1299211650510834</v>
      </c>
      <c r="J67" s="883">
        <v>1.826616000161372</v>
      </c>
      <c r="K67" s="883">
        <v>1.058278924258516</v>
      </c>
      <c r="L67" s="883">
        <v>1.4582544224297953</v>
      </c>
      <c r="M67" s="883">
        <v>1.2805779513861684</v>
      </c>
      <c r="N67" s="883">
        <v>1.5467469865504913</v>
      </c>
    </row>
    <row r="68" spans="1:14" ht="15.75" customHeight="1">
      <c r="A68" s="566" t="s">
        <v>267</v>
      </c>
      <c r="B68" s="883">
        <v>7.367769146900241E-4</v>
      </c>
      <c r="C68" s="883">
        <v>2.5556514276622477E-2</v>
      </c>
      <c r="D68" s="883">
        <v>9.6985253219424483E-4</v>
      </c>
      <c r="E68" s="883">
        <v>3.0109738746606895E-3</v>
      </c>
      <c r="F68" s="883">
        <v>1.9706725890759693E-2</v>
      </c>
      <c r="G68" s="883">
        <v>1.8283242172277357E-3</v>
      </c>
      <c r="H68" s="883">
        <v>7.3316571915537825E-3</v>
      </c>
      <c r="I68" s="883">
        <v>9.6754187378966707E-4</v>
      </c>
      <c r="J68" s="883">
        <v>6.5934457100218192E-4</v>
      </c>
      <c r="K68" s="883">
        <v>1.5033219448104208E-3</v>
      </c>
      <c r="L68" s="883">
        <v>1.6820238352722933E-3</v>
      </c>
      <c r="M68" s="883">
        <v>4.6799423331737503E-4</v>
      </c>
      <c r="N68" s="883">
        <v>5.0901851954375452E-3</v>
      </c>
    </row>
    <row r="69" spans="1:14" ht="15.75" customHeight="1">
      <c r="A69" s="523" t="s">
        <v>226</v>
      </c>
      <c r="B69" s="880">
        <v>0.94537465703129608</v>
      </c>
      <c r="C69" s="880">
        <v>1.3925939726192482</v>
      </c>
      <c r="D69" s="880">
        <v>1.6338941311973572</v>
      </c>
      <c r="E69" s="880">
        <v>0.85818181432321028</v>
      </c>
      <c r="F69" s="880">
        <v>1.2310586745634888</v>
      </c>
      <c r="G69" s="880">
        <v>1.5644621022555554</v>
      </c>
      <c r="H69" s="880">
        <v>1.3081397868691624</v>
      </c>
      <c r="I69" s="880">
        <v>1.4151204035495539</v>
      </c>
      <c r="J69" s="880">
        <v>1.5548943699830793</v>
      </c>
      <c r="K69" s="880">
        <v>1.2239334372118711</v>
      </c>
      <c r="L69" s="880">
        <v>1.4244539712846767</v>
      </c>
      <c r="M69" s="880">
        <v>1.3594362989853714</v>
      </c>
      <c r="N69" s="880">
        <v>1.2863497783745679</v>
      </c>
    </row>
    <row r="70" spans="1:14" ht="15.75" customHeight="1">
      <c r="A70" s="566" t="s">
        <v>1089</v>
      </c>
      <c r="B70" s="883">
        <v>0.44949888236751734</v>
      </c>
      <c r="C70" s="883">
        <v>0.66560094164793437</v>
      </c>
      <c r="D70" s="883">
        <v>0.88121977114570127</v>
      </c>
      <c r="E70" s="883">
        <v>0.32422130856999942</v>
      </c>
      <c r="F70" s="883">
        <v>0.51667276099096859</v>
      </c>
      <c r="G70" s="883">
        <v>0.66084623250862151</v>
      </c>
      <c r="H70" s="883">
        <v>0.61271365592269289</v>
      </c>
      <c r="I70" s="883">
        <v>0.58521535867646479</v>
      </c>
      <c r="J70" s="883">
        <v>0.65805951954304542</v>
      </c>
      <c r="K70" s="883">
        <v>0.46998332689374872</v>
      </c>
      <c r="L70" s="883">
        <v>0.5533111063819538</v>
      </c>
      <c r="M70" s="883">
        <v>0.81754408054804717</v>
      </c>
      <c r="N70" s="883">
        <v>0.57879871993240062</v>
      </c>
    </row>
    <row r="71" spans="1:14" ht="15.75" customHeight="1">
      <c r="A71" s="566" t="s">
        <v>1003</v>
      </c>
      <c r="B71" s="883">
        <v>0.45892439289497156</v>
      </c>
      <c r="C71" s="883">
        <v>0.68293131764938009</v>
      </c>
      <c r="D71" s="883">
        <v>0.69310980830451063</v>
      </c>
      <c r="E71" s="883">
        <v>0.50278737727732681</v>
      </c>
      <c r="F71" s="883">
        <v>0.64514839680505875</v>
      </c>
      <c r="G71" s="883">
        <v>0.84417397033393171</v>
      </c>
      <c r="H71" s="883">
        <v>0.64938557194516433</v>
      </c>
      <c r="I71" s="883">
        <v>0.77718263784403818</v>
      </c>
      <c r="J71" s="883">
        <v>0.84837498673850587</v>
      </c>
      <c r="K71" s="883">
        <v>0.71738071801576841</v>
      </c>
      <c r="L71" s="883">
        <v>0.81325095817451776</v>
      </c>
      <c r="M71" s="883">
        <v>0.5064061653470493</v>
      </c>
      <c r="N71" s="883">
        <v>0.66098940926686978</v>
      </c>
    </row>
    <row r="72" spans="1:14" ht="15.75" customHeight="1">
      <c r="A72" s="566" t="s">
        <v>267</v>
      </c>
      <c r="B72" s="883">
        <v>3.6951381768807155E-2</v>
      </c>
      <c r="C72" s="883">
        <v>4.4061713321933961E-2</v>
      </c>
      <c r="D72" s="883">
        <v>5.9564551747145256E-2</v>
      </c>
      <c r="E72" s="883">
        <v>3.1173128475884042E-2</v>
      </c>
      <c r="F72" s="883">
        <v>6.9237516767461454E-2</v>
      </c>
      <c r="G72" s="883">
        <v>5.9441899413002153E-2</v>
      </c>
      <c r="H72" s="883">
        <v>4.6040559001305367E-2</v>
      </c>
      <c r="I72" s="883">
        <v>5.2722407029050754E-2</v>
      </c>
      <c r="J72" s="883">
        <v>4.84598637015278E-2</v>
      </c>
      <c r="K72" s="883">
        <v>3.6569392302354092E-2</v>
      </c>
      <c r="L72" s="883">
        <v>5.789190672820517E-2</v>
      </c>
      <c r="M72" s="883">
        <v>3.5486053090275006E-2</v>
      </c>
      <c r="N72" s="883">
        <v>4.656164917529762E-2</v>
      </c>
    </row>
    <row r="73" spans="1:14" s="91" customFormat="1" ht="15" customHeight="1" thickBot="1">
      <c r="A73" s="945" t="s">
        <v>700</v>
      </c>
      <c r="B73" s="1057">
        <v>99.999999999999986</v>
      </c>
      <c r="C73" s="1057">
        <v>100</v>
      </c>
      <c r="D73" s="1057">
        <v>100</v>
      </c>
      <c r="E73" s="1057">
        <v>100</v>
      </c>
      <c r="F73" s="1057">
        <v>99.991106220441182</v>
      </c>
      <c r="G73" s="1057">
        <v>100</v>
      </c>
      <c r="H73" s="1057">
        <v>100</v>
      </c>
      <c r="I73" s="1057">
        <v>100.00000000000001</v>
      </c>
      <c r="J73" s="1057">
        <v>100</v>
      </c>
      <c r="K73" s="1057">
        <v>99.999999999999986</v>
      </c>
      <c r="L73" s="1057">
        <v>99.999999999999986</v>
      </c>
      <c r="M73" s="1057">
        <v>99.999999999999986</v>
      </c>
      <c r="N73" s="1057">
        <v>99.999999999999986</v>
      </c>
    </row>
    <row r="74" spans="1:14" ht="15" customHeight="1" thickTop="1">
      <c r="A74" s="8" t="s">
        <v>538</v>
      </c>
      <c r="B74" s="93"/>
      <c r="C74" s="93"/>
      <c r="D74" s="93"/>
      <c r="E74" s="93"/>
      <c r="F74" s="93"/>
      <c r="G74" s="93"/>
      <c r="H74" s="93"/>
      <c r="I74" s="93"/>
      <c r="J74" s="93"/>
      <c r="K74" s="93"/>
      <c r="L74" s="93"/>
      <c r="M74" s="93"/>
      <c r="N74" s="93"/>
    </row>
    <row r="75" spans="1:14" s="1549" customFormat="1" ht="15" customHeight="1">
      <c r="A75" s="1218" t="s">
        <v>1047</v>
      </c>
      <c r="B75" s="121"/>
      <c r="C75" s="121"/>
      <c r="D75" s="121"/>
      <c r="E75" s="121"/>
      <c r="F75" s="121"/>
      <c r="G75" s="121"/>
      <c r="H75" s="121"/>
      <c r="I75" s="121"/>
      <c r="J75" s="121"/>
      <c r="K75" s="121"/>
      <c r="L75" s="121"/>
      <c r="M75" s="121"/>
      <c r="N75" s="121"/>
    </row>
    <row r="76" spans="1:14" s="1549" customFormat="1" ht="15" customHeight="1">
      <c r="A76" s="1218" t="s">
        <v>1138</v>
      </c>
    </row>
    <row r="77" spans="1:14" s="1549" customFormat="1" ht="15" customHeight="1">
      <c r="A77" s="1218" t="s">
        <v>1285</v>
      </c>
    </row>
    <row r="78" spans="1:14" ht="15" customHeight="1">
      <c r="A78" s="1218" t="s">
        <v>963</v>
      </c>
    </row>
    <row r="79" spans="1:14" ht="15.75">
      <c r="A79" s="1681" t="s">
        <v>1051</v>
      </c>
      <c r="B79" s="81"/>
      <c r="C79" s="128"/>
    </row>
    <row r="80" spans="1:14" ht="15.75">
      <c r="A80" s="1218" t="s">
        <v>851</v>
      </c>
      <c r="B80" s="81"/>
      <c r="C80" s="81"/>
    </row>
    <row r="81" spans="1:5" ht="29.25" customHeight="1">
      <c r="A81" s="1920" t="s">
        <v>2218</v>
      </c>
      <c r="B81" s="1920"/>
      <c r="C81" s="1920"/>
      <c r="D81" s="1788"/>
      <c r="E81" s="1788"/>
    </row>
    <row r="82" spans="1:5" ht="15.75">
      <c r="A82" s="1218" t="s">
        <v>11</v>
      </c>
    </row>
    <row r="83" spans="1:5" ht="15.75">
      <c r="A83" s="37"/>
    </row>
    <row r="84" spans="1:5">
      <c r="A84" s="233" t="s">
        <v>11</v>
      </c>
    </row>
  </sheetData>
  <customSheetViews>
    <customSheetView guid="{45E423DD-7FD2-487F-8372-5798D7D06C15}" showPageBreaks="1" printArea="1" hiddenRows="1">
      <selection activeCell="F7" sqref="F7"/>
      <pageMargins left="0.72" right="0.3" top="0.52" bottom="0.54" header="0.5" footer="0.54"/>
      <pageSetup scale="57" orientation="landscape" r:id="rId1"/>
      <headerFooter alignWithMargins="0"/>
    </customSheetView>
    <customSheetView guid="{B297ACE3-C144-4411-A206-EE5C8D41CE1C}" hiddenRows="1">
      <selection activeCell="N63" sqref="N63"/>
      <pageMargins left="0.72" right="0.3" top="0.52" bottom="0.54" header="0.5" footer="0.54"/>
      <pageSetup scale="65" orientation="landscape" r:id="rId2"/>
      <headerFooter alignWithMargins="0"/>
    </customSheetView>
    <customSheetView guid="{67BA8672-8137-4028-84CD-AA630649A2B3}" hiddenRows="1" showRuler="0" topLeftCell="A50">
      <selection activeCell="N9" sqref="N9"/>
      <pageMargins left="0.72" right="0.3" top="0.52" bottom="0.54" header="0.5" footer="0.54"/>
      <pageSetup scale="65" orientation="landscape" r:id="rId3"/>
      <headerFooter alignWithMargins="0"/>
    </customSheetView>
    <customSheetView guid="{51F1D52B-5D55-4FCC-809B-9B4CC86C88B9}" hiddenRows="1">
      <selection activeCell="F7" sqref="F7"/>
      <pageMargins left="0.72" right="0.3" top="0.52" bottom="0.54" header="0.5" footer="0.54"/>
      <pageSetup scale="57" orientation="landscape" r:id="rId4"/>
      <headerFooter alignWithMargins="0"/>
    </customSheetView>
  </customSheetViews>
  <mergeCells count="1">
    <mergeCell ref="A81:C81"/>
  </mergeCells>
  <phoneticPr fontId="10" type="noConversion"/>
  <printOptions horizontalCentered="1" verticalCentered="1"/>
  <pageMargins left="0.31496062992125984" right="0.78740157480314965" top="0.23622047244094491" bottom="0.15748031496062992" header="0.19685039370078741" footer="0.15748031496062992"/>
  <pageSetup scale="47" orientation="landscape" r:id="rId5"/>
  <headerFooter alignWithMargins="0"/>
  <drawing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K93"/>
  <sheetViews>
    <sheetView showGridLines="0" zoomScaleNormal="100" workbookViewId="0">
      <selection activeCell="A96" sqref="A96"/>
    </sheetView>
  </sheetViews>
  <sheetFormatPr defaultRowHeight="15"/>
  <cols>
    <col min="1" max="1" width="61.28515625" style="93" customWidth="1"/>
    <col min="2" max="2" width="15.42578125" style="93" customWidth="1"/>
    <col min="3" max="3" width="16.85546875" style="93" customWidth="1"/>
    <col min="4" max="5" width="15.42578125" style="93" customWidth="1"/>
    <col min="6" max="6" width="17.28515625" style="93" customWidth="1"/>
    <col min="7" max="7" width="8.5703125" style="93" customWidth="1"/>
    <col min="8" max="8" width="0.42578125" style="93" hidden="1" customWidth="1"/>
    <col min="9" max="9" width="9.140625" style="93" hidden="1" customWidth="1"/>
    <col min="10" max="10" width="18.140625" style="93" customWidth="1"/>
    <col min="11" max="11" width="14" style="93" customWidth="1"/>
    <col min="12" max="16384" width="9.140625" style="93"/>
  </cols>
  <sheetData>
    <row r="2" spans="1:11" s="420" customFormat="1">
      <c r="A2" s="87" t="s">
        <v>663</v>
      </c>
      <c r="B2" s="87"/>
      <c r="C2" s="87"/>
      <c r="D2" s="87"/>
      <c r="E2" s="87"/>
      <c r="F2" s="87"/>
      <c r="G2" s="87">
        <v>20</v>
      </c>
      <c r="H2" s="87"/>
      <c r="I2" s="87">
        <v>14</v>
      </c>
    </row>
    <row r="3" spans="1:11" s="420" customFormat="1">
      <c r="C3" s="93"/>
      <c r="D3" s="93"/>
      <c r="E3" s="93"/>
    </row>
    <row r="4" spans="1:11" s="420" customFormat="1">
      <c r="B4" s="90"/>
      <c r="C4" s="90"/>
      <c r="D4" s="90"/>
      <c r="E4" s="90"/>
      <c r="F4" s="93"/>
    </row>
    <row r="5" spans="1:11" s="420" customFormat="1">
      <c r="B5" s="1171"/>
      <c r="C5" s="1171"/>
      <c r="D5" s="1171"/>
      <c r="E5" s="90"/>
      <c r="F5" s="93"/>
    </row>
    <row r="6" spans="1:11" s="420" customFormat="1">
      <c r="B6" s="1171"/>
      <c r="C6" s="93"/>
      <c r="D6" s="93"/>
      <c r="E6" s="93"/>
      <c r="F6" s="93"/>
    </row>
    <row r="7" spans="1:11" s="420" customFormat="1">
      <c r="B7" s="1174"/>
      <c r="C7" s="1174"/>
      <c r="D7" s="1783"/>
      <c r="E7" s="92"/>
      <c r="F7" s="93"/>
    </row>
    <row r="8" spans="1:11" s="420" customFormat="1">
      <c r="B8" s="1174"/>
      <c r="C8" s="1174" t="s">
        <v>972</v>
      </c>
      <c r="D8" s="1784">
        <v>2536559</v>
      </c>
      <c r="E8" s="92"/>
      <c r="F8" s="93"/>
    </row>
    <row r="9" spans="1:11" s="420" customFormat="1">
      <c r="A9" s="421"/>
      <c r="B9" s="1174"/>
      <c r="C9" s="1174" t="s">
        <v>1266</v>
      </c>
      <c r="D9" s="1784">
        <v>2767265.4</v>
      </c>
      <c r="E9" s="92"/>
      <c r="F9" s="93"/>
    </row>
    <row r="10" spans="1:11" s="420" customFormat="1">
      <c r="A10" s="421"/>
      <c r="B10" s="1174"/>
      <c r="C10" s="1174" t="s">
        <v>1090</v>
      </c>
      <c r="D10" s="1785">
        <f>+D9-D8</f>
        <v>230706.39999999991</v>
      </c>
      <c r="E10" s="92"/>
      <c r="F10" s="93"/>
      <c r="K10" s="1173"/>
    </row>
    <row r="11" spans="1:11" s="420" customFormat="1">
      <c r="A11" s="736" t="s">
        <v>848</v>
      </c>
      <c r="B11" s="1172"/>
      <c r="C11" s="1689"/>
      <c r="D11" s="1172"/>
      <c r="E11" s="737"/>
      <c r="F11" s="737"/>
      <c r="J11" s="1548"/>
      <c r="K11" s="1173"/>
    </row>
    <row r="12" spans="1:11" s="420" customFormat="1">
      <c r="A12" s="736" t="s">
        <v>1950</v>
      </c>
      <c r="B12" s="737"/>
      <c r="C12" s="737"/>
      <c r="D12" s="737"/>
      <c r="E12" s="737"/>
      <c r="F12" s="737"/>
      <c r="K12" s="1173"/>
    </row>
    <row r="13" spans="1:11" s="420" customFormat="1">
      <c r="A13" s="736" t="s">
        <v>1947</v>
      </c>
      <c r="B13" s="737"/>
      <c r="C13" s="737"/>
      <c r="D13" s="737"/>
      <c r="E13" s="737"/>
      <c r="F13" s="737"/>
      <c r="K13" s="1173"/>
    </row>
    <row r="14" spans="1:11">
      <c r="A14" s="737" t="s">
        <v>637</v>
      </c>
      <c r="B14" s="738"/>
      <c r="C14" s="737"/>
      <c r="D14" s="737"/>
      <c r="E14" s="737"/>
      <c r="F14" s="737"/>
    </row>
    <row r="15" spans="1:11">
      <c r="A15" s="1921" t="s">
        <v>559</v>
      </c>
      <c r="B15" s="1922" t="s">
        <v>568</v>
      </c>
      <c r="C15" s="1922"/>
      <c r="D15" s="1923" t="s">
        <v>974</v>
      </c>
      <c r="E15" s="1923"/>
      <c r="F15" s="1921" t="s">
        <v>1287</v>
      </c>
    </row>
    <row r="16" spans="1:11" ht="18" customHeight="1">
      <c r="A16" s="1921"/>
      <c r="B16" s="1186" t="s">
        <v>929</v>
      </c>
      <c r="C16" s="1187" t="s">
        <v>1379</v>
      </c>
      <c r="D16" s="332" t="s">
        <v>639</v>
      </c>
      <c r="E16" s="332" t="s">
        <v>640</v>
      </c>
      <c r="F16" s="1924"/>
    </row>
    <row r="17" spans="1:7" ht="15.75" customHeight="1">
      <c r="A17" s="523" t="s">
        <v>641</v>
      </c>
      <c r="B17" s="1188">
        <v>108284.16416071002</v>
      </c>
      <c r="C17" s="1188">
        <v>124561.99723005999</v>
      </c>
      <c r="D17" s="739">
        <v>16277.833069349974</v>
      </c>
      <c r="E17" s="781">
        <v>0.15032514860798307</v>
      </c>
      <c r="F17" s="1190">
        <v>1.5674806846863536</v>
      </c>
    </row>
    <row r="18" spans="1:7" ht="15.75" customHeight="1">
      <c r="A18" s="565" t="s">
        <v>252</v>
      </c>
      <c r="B18" s="1188">
        <v>24851.310667110003</v>
      </c>
      <c r="C18" s="1188">
        <v>28791.786391800004</v>
      </c>
      <c r="D18" s="740">
        <v>3940.4757246900008</v>
      </c>
      <c r="E18" s="781">
        <v>0.15856208863483023</v>
      </c>
      <c r="F18" s="1190">
        <v>1.6416146357304873</v>
      </c>
      <c r="G18" s="1175"/>
    </row>
    <row r="19" spans="1:7" ht="15.75" customHeight="1">
      <c r="A19" s="724" t="s">
        <v>879</v>
      </c>
      <c r="B19" s="1189">
        <v>2186.1162107100004</v>
      </c>
      <c r="C19" s="1189">
        <v>1623.1287770700001</v>
      </c>
      <c r="D19" s="743">
        <v>-562.98743364000029</v>
      </c>
      <c r="E19" s="783">
        <v>-0.25752859380570392</v>
      </c>
      <c r="F19" s="1191">
        <v>-4.1604173051348843</v>
      </c>
      <c r="G19" s="1175"/>
    </row>
    <row r="20" spans="1:7" ht="15.75" customHeight="1">
      <c r="A20" s="566" t="s">
        <v>880</v>
      </c>
      <c r="B20" s="1189">
        <v>18095.423522630001</v>
      </c>
      <c r="C20" s="1189">
        <v>22084.872535980005</v>
      </c>
      <c r="D20" s="743">
        <v>3989.449013350004</v>
      </c>
      <c r="E20" s="783">
        <v>0.22046729154257316</v>
      </c>
      <c r="F20" s="1191">
        <v>2.1667519323541526</v>
      </c>
      <c r="G20" s="1175"/>
    </row>
    <row r="21" spans="1:7" ht="15.75" customHeight="1">
      <c r="A21" s="566" t="s">
        <v>255</v>
      </c>
      <c r="B21" s="1189">
        <v>2543.9900268699998</v>
      </c>
      <c r="C21" s="1189">
        <v>2911.2896381199998</v>
      </c>
      <c r="D21" s="743">
        <v>367.29961125</v>
      </c>
      <c r="E21" s="783">
        <v>0.14437934401099328</v>
      </c>
      <c r="F21" s="1191">
        <v>1.5133041555304294</v>
      </c>
      <c r="G21" s="1175"/>
    </row>
    <row r="22" spans="1:7" ht="15.75" customHeight="1">
      <c r="A22" s="566" t="s">
        <v>955</v>
      </c>
      <c r="B22" s="1189">
        <v>410.91300064000001</v>
      </c>
      <c r="C22" s="1189">
        <v>396.95582676999999</v>
      </c>
      <c r="D22" s="743">
        <v>-13.95717387000002</v>
      </c>
      <c r="E22" s="783">
        <v>-3.3966250394272368E-2</v>
      </c>
      <c r="F22" s="1191">
        <v>-0.42174163573860507</v>
      </c>
      <c r="G22" s="1175"/>
    </row>
    <row r="23" spans="1:7" ht="15.75" customHeight="1">
      <c r="A23" s="566" t="s">
        <v>885</v>
      </c>
      <c r="B23" s="1189">
        <v>9.5233606799999997</v>
      </c>
      <c r="C23" s="1189">
        <v>6.1561640000000004</v>
      </c>
      <c r="D23" s="743">
        <v>-3.3671966799999993</v>
      </c>
      <c r="E23" s="783">
        <v>-0.35357231476819373</v>
      </c>
      <c r="F23" s="1191">
        <v>-6.5606893487432272</v>
      </c>
      <c r="G23" s="1175"/>
    </row>
    <row r="24" spans="1:7" ht="15.75" customHeight="1">
      <c r="A24" s="566" t="s">
        <v>256</v>
      </c>
      <c r="B24" s="1189">
        <v>536.15404954999985</v>
      </c>
      <c r="C24" s="1189">
        <v>596.17919869000002</v>
      </c>
      <c r="D24" s="743">
        <v>60.025149140000167</v>
      </c>
      <c r="E24" s="783">
        <v>0.11195504200775863</v>
      </c>
      <c r="F24" s="1191">
        <v>1.2076681129275313</v>
      </c>
      <c r="G24" s="1175"/>
    </row>
    <row r="25" spans="1:7" ht="15.75" customHeight="1">
      <c r="A25" s="566" t="s">
        <v>257</v>
      </c>
      <c r="B25" s="1189">
        <v>1069.1904960300001</v>
      </c>
      <c r="C25" s="1189">
        <v>1173.2042511699999</v>
      </c>
      <c r="D25" s="743">
        <v>104.01375513999983</v>
      </c>
      <c r="E25" s="783">
        <v>9.7282715780033779E-2</v>
      </c>
      <c r="F25" s="1191">
        <v>1.063428556390585</v>
      </c>
      <c r="G25" s="1175"/>
    </row>
    <row r="26" spans="1:7" ht="15.75" customHeight="1">
      <c r="A26" s="523" t="s">
        <v>380</v>
      </c>
      <c r="B26" s="1188">
        <v>58365.181417390013</v>
      </c>
      <c r="C26" s="1188">
        <v>72751.90018941999</v>
      </c>
      <c r="D26" s="740">
        <v>14386.718772029977</v>
      </c>
      <c r="E26" s="746">
        <v>19.775041936460898</v>
      </c>
      <c r="F26" s="1190">
        <v>2.3719666786147782</v>
      </c>
      <c r="G26" s="1175"/>
    </row>
    <row r="27" spans="1:7" s="92" customFormat="1" ht="15.75" customHeight="1">
      <c r="A27" s="662" t="s">
        <v>881</v>
      </c>
      <c r="B27" s="1189">
        <v>50694.029100660009</v>
      </c>
      <c r="C27" s="1189">
        <v>66903.640887999994</v>
      </c>
      <c r="D27" s="740">
        <v>16209.611787339985</v>
      </c>
      <c r="E27" s="781">
        <v>0.31975386598594402</v>
      </c>
      <c r="F27" s="1190">
        <v>2.9061232685941381</v>
      </c>
      <c r="G27" s="1508"/>
    </row>
    <row r="28" spans="1:7" s="92" customFormat="1" ht="15.75" customHeight="1">
      <c r="A28" s="662" t="s">
        <v>1045</v>
      </c>
      <c r="B28" s="1189">
        <v>2639.5206692999996</v>
      </c>
      <c r="C28" s="1189">
        <v>873.89379359999998</v>
      </c>
      <c r="D28" s="743">
        <v>-1765.6268756999996</v>
      </c>
      <c r="E28" s="783">
        <v>0</v>
      </c>
      <c r="F28" s="1191">
        <v>-24.2343539427705</v>
      </c>
      <c r="G28" s="1175"/>
    </row>
    <row r="29" spans="1:7" s="92" customFormat="1" ht="15.75" customHeight="1">
      <c r="A29" s="662" t="s">
        <v>1046</v>
      </c>
      <c r="B29" s="1189">
        <v>4844.9453905599994</v>
      </c>
      <c r="C29" s="1189">
        <v>4801.0868799600003</v>
      </c>
      <c r="D29" s="743">
        <v>-43.858510599999136</v>
      </c>
      <c r="E29" s="783">
        <v>0</v>
      </c>
      <c r="F29" s="1191">
        <v>-0.10957348758445448</v>
      </c>
      <c r="G29" s="1175"/>
    </row>
    <row r="30" spans="1:7" s="92" customFormat="1" ht="15.75" customHeight="1">
      <c r="A30" s="662" t="s">
        <v>259</v>
      </c>
      <c r="B30" s="1189">
        <v>186.68625686999999</v>
      </c>
      <c r="C30" s="1189">
        <v>173.27862786000003</v>
      </c>
      <c r="D30" s="743">
        <v>-13.407629009999965</v>
      </c>
      <c r="E30" s="783">
        <v>0</v>
      </c>
      <c r="F30" s="1191">
        <v>-0.92810722782451927</v>
      </c>
      <c r="G30" s="1175"/>
    </row>
    <row r="31" spans="1:7" ht="15.75" customHeight="1">
      <c r="A31" s="523" t="s">
        <v>301</v>
      </c>
      <c r="B31" s="1188">
        <v>25067.672076210001</v>
      </c>
      <c r="C31" s="1188">
        <v>23018.310648839997</v>
      </c>
      <c r="D31" s="740">
        <v>-2049.3614273700041</v>
      </c>
      <c r="E31" s="781">
        <v>-8.1753160849543427E-2</v>
      </c>
      <c r="F31" s="1190">
        <v>-1.0679140035840065</v>
      </c>
      <c r="G31" s="1175"/>
    </row>
    <row r="32" spans="1:7" ht="15.75" customHeight="1">
      <c r="A32" s="1310" t="s">
        <v>281</v>
      </c>
      <c r="B32" s="1189">
        <v>6178.6346950300003</v>
      </c>
      <c r="C32" s="1189">
        <v>4415.9283513200007</v>
      </c>
      <c r="D32" s="743">
        <v>-1762.7063437099996</v>
      </c>
      <c r="E32" s="783">
        <v>-0.2852905909986706</v>
      </c>
      <c r="F32" s="1191">
        <v>-4.7879446339994702</v>
      </c>
      <c r="G32" s="1175"/>
    </row>
    <row r="33" spans="1:7" ht="15.75" customHeight="1">
      <c r="A33" s="1310" t="s">
        <v>261</v>
      </c>
      <c r="B33" s="1189">
        <v>1289.4844977800001</v>
      </c>
      <c r="C33" s="1189">
        <v>1021.73330728</v>
      </c>
      <c r="D33" s="743">
        <v>-267.75119050000012</v>
      </c>
      <c r="E33" s="783">
        <v>-0.20764203909466572</v>
      </c>
      <c r="F33" s="1191">
        <v>-3.1432941915795243</v>
      </c>
      <c r="G33" s="1175"/>
    </row>
    <row r="34" spans="1:7" ht="15.75" customHeight="1">
      <c r="A34" s="1310" t="s">
        <v>396</v>
      </c>
      <c r="B34" s="1189">
        <v>4279.6930193199996</v>
      </c>
      <c r="C34" s="1189">
        <v>4430.2889628199991</v>
      </c>
      <c r="D34" s="743">
        <v>150.59594349999952</v>
      </c>
      <c r="E34" s="783">
        <v>3.51884919829899E-2</v>
      </c>
      <c r="F34" s="1191">
        <v>0.40772974032116638</v>
      </c>
      <c r="G34" s="1175"/>
    </row>
    <row r="35" spans="1:7" ht="15.75" customHeight="1">
      <c r="A35" s="1310" t="s">
        <v>1084</v>
      </c>
      <c r="B35" s="1189">
        <v>2215.5938807800003</v>
      </c>
      <c r="C35" s="1189">
        <v>2526.5638593699996</v>
      </c>
      <c r="D35" s="743">
        <v>310.9699785899993</v>
      </c>
      <c r="E35" s="783">
        <v>0.14035513515704534</v>
      </c>
      <c r="F35" s="1191">
        <v>1.4763160958194554</v>
      </c>
      <c r="G35" s="1175"/>
    </row>
    <row r="36" spans="1:7" ht="15.75" customHeight="1">
      <c r="A36" s="1310" t="s">
        <v>268</v>
      </c>
      <c r="B36" s="1189">
        <v>8007.6535329599992</v>
      </c>
      <c r="C36" s="1189">
        <v>7918.5574350399993</v>
      </c>
      <c r="D36" s="743">
        <v>-89.09609791999992</v>
      </c>
      <c r="E36" s="783">
        <v>-1.1126367737224752E-2</v>
      </c>
      <c r="F36" s="1191">
        <v>-0.13495960032827528</v>
      </c>
      <c r="G36" s="1175"/>
    </row>
    <row r="37" spans="1:7" ht="15.75" customHeight="1">
      <c r="A37" s="1310" t="s">
        <v>876</v>
      </c>
      <c r="B37" s="1189">
        <v>284.79237515</v>
      </c>
      <c r="C37" s="1189">
        <v>254.34632504999996</v>
      </c>
      <c r="D37" s="743">
        <v>-30.446050100000036</v>
      </c>
      <c r="E37" s="783">
        <v>-0.10690612796063836</v>
      </c>
      <c r="F37" s="1191">
        <v>-1.4358089667949954</v>
      </c>
      <c r="G37" s="1175"/>
    </row>
    <row r="38" spans="1:7" ht="15.75" customHeight="1">
      <c r="A38" s="1442" t="s">
        <v>1056</v>
      </c>
      <c r="B38" s="1189">
        <v>1684.63488274</v>
      </c>
      <c r="C38" s="1189">
        <v>1536.12283843</v>
      </c>
      <c r="D38" s="743">
        <v>-148.51204430999996</v>
      </c>
      <c r="E38" s="783">
        <v>-8.8156814174742859E-2</v>
      </c>
      <c r="F38" s="1191">
        <v>-1.1596499158222189</v>
      </c>
      <c r="G38" s="1175"/>
    </row>
    <row r="39" spans="1:7" ht="15.75" customHeight="1">
      <c r="A39" s="1310" t="s">
        <v>267</v>
      </c>
      <c r="B39" s="1189">
        <v>1127.1851924499999</v>
      </c>
      <c r="C39" s="1189">
        <v>914.76956953000013</v>
      </c>
      <c r="D39" s="743">
        <v>-212.41562291999981</v>
      </c>
      <c r="E39" s="783">
        <v>-0.18844784720628083</v>
      </c>
      <c r="F39" s="1191">
        <v>-2.7852611211184506</v>
      </c>
      <c r="G39" s="1175"/>
    </row>
    <row r="40" spans="1:7" s="92" customFormat="1" ht="15.75" customHeight="1">
      <c r="A40" s="523" t="s">
        <v>648</v>
      </c>
      <c r="B40" s="1188">
        <v>22550.639794499999</v>
      </c>
      <c r="C40" s="1188">
        <v>18594.920167200002</v>
      </c>
      <c r="D40" s="740">
        <v>-3955.7196272999972</v>
      </c>
      <c r="E40" s="781">
        <v>-0.17541496220718222</v>
      </c>
      <c r="F40" s="1190">
        <v>-2.5516573500263608</v>
      </c>
      <c r="G40" s="1508"/>
    </row>
    <row r="41" spans="1:7" ht="15.75" customHeight="1">
      <c r="A41" s="566" t="s">
        <v>271</v>
      </c>
      <c r="B41" s="1189">
        <v>5236.0108709499991</v>
      </c>
      <c r="C41" s="1189">
        <v>4875.8162687000004</v>
      </c>
      <c r="D41" s="743">
        <v>-360.19460224999875</v>
      </c>
      <c r="E41" s="783">
        <v>-6.8791798017150962E-2</v>
      </c>
      <c r="F41" s="1191">
        <v>-0.88609653613205897</v>
      </c>
      <c r="G41" s="1175"/>
    </row>
    <row r="42" spans="1:7" ht="15.75" customHeight="1">
      <c r="A42" s="566" t="s">
        <v>264</v>
      </c>
      <c r="B42" s="1189">
        <v>1513.9263124100003</v>
      </c>
      <c r="C42" s="1189">
        <v>1570.8707251800001</v>
      </c>
      <c r="D42" s="743">
        <v>56.944412769999872</v>
      </c>
      <c r="E42" s="783">
        <v>3.7613728160488025E-2</v>
      </c>
      <c r="F42" s="1191">
        <v>0.43481232216109406</v>
      </c>
      <c r="G42" s="1175"/>
    </row>
    <row r="43" spans="1:7" ht="15.75" customHeight="1">
      <c r="A43" s="566" t="s">
        <v>265</v>
      </c>
      <c r="B43" s="1189">
        <v>315.34996659999996</v>
      </c>
      <c r="C43" s="1189">
        <v>324.81679993999995</v>
      </c>
      <c r="D43" s="743">
        <v>9.4668333399999938</v>
      </c>
      <c r="E43" s="783">
        <v>3.0020086705790039E-2</v>
      </c>
      <c r="F43" s="1191">
        <v>0.34958872623586706</v>
      </c>
      <c r="G43" s="1175"/>
    </row>
    <row r="44" spans="1:7" ht="15.75" customHeight="1">
      <c r="A44" s="566" t="s">
        <v>1118</v>
      </c>
      <c r="B44" s="1189">
        <v>3313.991460709999</v>
      </c>
      <c r="C44" s="1189">
        <v>3453.6720502600001</v>
      </c>
      <c r="D44" s="743">
        <v>139.68058955000106</v>
      </c>
      <c r="E44" s="783">
        <v>4.2148747577060997E-2</v>
      </c>
      <c r="F44" s="1191">
        <v>0.48511659799780743</v>
      </c>
      <c r="G44" s="1175"/>
    </row>
    <row r="45" spans="1:7" ht="15.75" customHeight="1">
      <c r="A45" s="566" t="s">
        <v>393</v>
      </c>
      <c r="B45" s="1189">
        <v>5330.8485050000008</v>
      </c>
      <c r="C45" s="1189">
        <v>4.2784135000000001</v>
      </c>
      <c r="D45" s="743">
        <v>-5326.5700915000007</v>
      </c>
      <c r="E45" s="783">
        <v>-0.99919742354411556</v>
      </c>
      <c r="F45" s="1191">
        <v>-14933.309318035588</v>
      </c>
      <c r="G45" s="1175"/>
    </row>
    <row r="46" spans="1:7" ht="15.75" customHeight="1">
      <c r="A46" s="566" t="s">
        <v>266</v>
      </c>
      <c r="B46" s="1189">
        <v>4576.3057219200009</v>
      </c>
      <c r="C46" s="1189">
        <v>5691.3321439800002</v>
      </c>
      <c r="D46" s="743">
        <v>1115.0264220599993</v>
      </c>
      <c r="E46" s="783">
        <v>0.2436520831025657</v>
      </c>
      <c r="F46" s="1191">
        <v>2.349970430929115</v>
      </c>
      <c r="G46" s="1175"/>
    </row>
    <row r="47" spans="1:7" ht="15.75" customHeight="1">
      <c r="A47" s="1457" t="s">
        <v>735</v>
      </c>
      <c r="B47" s="1189">
        <v>802.46593088999998</v>
      </c>
      <c r="C47" s="1189">
        <v>896.89020624000011</v>
      </c>
      <c r="D47" s="743">
        <v>94.42427535000013</v>
      </c>
      <c r="E47" s="783">
        <v>0.11766764384037587</v>
      </c>
      <c r="F47" s="1191">
        <v>1.262802838672674</v>
      </c>
      <c r="G47" s="1175"/>
    </row>
    <row r="48" spans="1:7" ht="15.75" customHeight="1">
      <c r="A48" s="1457" t="s">
        <v>1874</v>
      </c>
      <c r="B48" s="1189">
        <v>411.59493588999999</v>
      </c>
      <c r="C48" s="1189">
        <v>676.43068538999989</v>
      </c>
      <c r="D48" s="743">
        <v>264.83574949999991</v>
      </c>
      <c r="E48" s="783">
        <v>0.64343782298326935</v>
      </c>
      <c r="F48" s="1191">
        <v>4.6961772362071725</v>
      </c>
      <c r="G48" s="1175"/>
    </row>
    <row r="49" spans="1:7" ht="15.75" customHeight="1">
      <c r="A49" s="1457" t="s">
        <v>1049</v>
      </c>
      <c r="B49" s="1189">
        <v>302.98339754</v>
      </c>
      <c r="C49" s="1189">
        <v>416.65410166999993</v>
      </c>
      <c r="D49" s="743">
        <v>113.67070412999993</v>
      </c>
      <c r="E49" s="783">
        <v>0</v>
      </c>
      <c r="F49" s="1191">
        <v>3.2723824836819815</v>
      </c>
      <c r="G49" s="1175"/>
    </row>
    <row r="50" spans="1:7" ht="15.75" customHeight="1">
      <c r="A50" s="566" t="s">
        <v>267</v>
      </c>
      <c r="B50" s="1189">
        <v>747.16269258999989</v>
      </c>
      <c r="C50" s="1189">
        <v>684.15877233999993</v>
      </c>
      <c r="D50" s="743">
        <v>-63.003920249999965</v>
      </c>
      <c r="E50" s="783">
        <v>0</v>
      </c>
      <c r="F50" s="1191">
        <v>-1.1045918735562796</v>
      </c>
      <c r="G50" s="1175"/>
    </row>
    <row r="51" spans="1:7" ht="15.75" customHeight="1">
      <c r="A51" s="523" t="s">
        <v>282</v>
      </c>
      <c r="B51" s="1188">
        <v>147008.87796267998</v>
      </c>
      <c r="C51" s="1188">
        <v>161449.89367572003</v>
      </c>
      <c r="D51" s="740">
        <v>14441.015713040048</v>
      </c>
      <c r="E51" s="781">
        <v>9.8232269459985089E-2</v>
      </c>
      <c r="F51" s="1190">
        <v>1.0728799957667381</v>
      </c>
      <c r="G51" s="1175"/>
    </row>
    <row r="52" spans="1:7" ht="15.75" customHeight="1">
      <c r="A52" s="523" t="s">
        <v>406</v>
      </c>
      <c r="B52" s="1188">
        <v>67573.196817890013</v>
      </c>
      <c r="C52" s="1188">
        <v>77654.726752190007</v>
      </c>
      <c r="D52" s="740">
        <v>10081.529934299993</v>
      </c>
      <c r="E52" s="781">
        <v>0.14919421322436088</v>
      </c>
      <c r="F52" s="1190">
        <v>1.5572190885616173</v>
      </c>
      <c r="G52" s="1175"/>
    </row>
    <row r="53" spans="1:7" ht="15.75" customHeight="1">
      <c r="A53" s="566" t="s">
        <v>1280</v>
      </c>
      <c r="B53" s="1189">
        <v>66949.216459550007</v>
      </c>
      <c r="C53" s="1189">
        <v>77084.187366120008</v>
      </c>
      <c r="D53" s="743">
        <v>3139.358076620003</v>
      </c>
      <c r="E53" s="783">
        <v>0.15138296521653016</v>
      </c>
      <c r="F53" s="1191">
        <v>0.48850242795185189</v>
      </c>
      <c r="G53" s="1175"/>
    </row>
    <row r="54" spans="1:7" ht="15.75" customHeight="1">
      <c r="A54" s="566" t="s">
        <v>267</v>
      </c>
      <c r="B54" s="1189">
        <v>623.98035834000007</v>
      </c>
      <c r="C54" s="1189">
        <v>570.53938606999998</v>
      </c>
      <c r="D54" s="743">
        <v>-53.440972270000088</v>
      </c>
      <c r="E54" s="783">
        <v>-8.5645279624139481E-2</v>
      </c>
      <c r="F54" s="1191">
        <v>-1.123517628143071</v>
      </c>
      <c r="G54" s="1175"/>
    </row>
    <row r="55" spans="1:7" ht="15.75" customHeight="1">
      <c r="A55" s="523" t="s">
        <v>537</v>
      </c>
      <c r="B55" s="1188">
        <v>61680.900299659996</v>
      </c>
      <c r="C55" s="1188">
        <v>64873.699348549999</v>
      </c>
      <c r="D55" s="740">
        <v>3192.7990488900032</v>
      </c>
      <c r="E55" s="781">
        <v>5.1763171960504062E-2</v>
      </c>
      <c r="F55" s="1190">
        <v>0.59032896423996883</v>
      </c>
      <c r="G55" s="1175"/>
    </row>
    <row r="56" spans="1:7" ht="15.75" customHeight="1">
      <c r="A56" s="566" t="s">
        <v>723</v>
      </c>
      <c r="B56" s="1189">
        <v>5117.5492928700005</v>
      </c>
      <c r="C56" s="1189">
        <v>4922.8416548200003</v>
      </c>
      <c r="D56" s="743">
        <v>-194.70763805000024</v>
      </c>
      <c r="E56" s="783">
        <v>-3.8047046917804139E-2</v>
      </c>
      <c r="F56" s="1191">
        <v>-0.47441486924103404</v>
      </c>
      <c r="G56" s="1175"/>
    </row>
    <row r="57" spans="1:7" ht="15.75" customHeight="1">
      <c r="A57" s="566" t="s">
        <v>273</v>
      </c>
      <c r="B57" s="1189">
        <v>9330.36192992</v>
      </c>
      <c r="C57" s="1189">
        <v>10508.376429240001</v>
      </c>
      <c r="D57" s="743">
        <v>1178.0144993200011</v>
      </c>
      <c r="E57" s="783">
        <v>0.12625603467132618</v>
      </c>
      <c r="F57" s="1191">
        <v>1.3446404907127216</v>
      </c>
      <c r="G57" s="1175"/>
    </row>
    <row r="58" spans="1:7" ht="15.75" customHeight="1">
      <c r="A58" s="566" t="s">
        <v>274</v>
      </c>
      <c r="B58" s="1189">
        <v>3919.1538488100005</v>
      </c>
      <c r="C58" s="1189">
        <v>3918.3402783000001</v>
      </c>
      <c r="D58" s="743">
        <v>-0.81357051000031788</v>
      </c>
      <c r="E58" s="783">
        <v>-2.075883064012185E-4</v>
      </c>
      <c r="F58" s="1191">
        <v>-2.490486661893743E-3</v>
      </c>
      <c r="G58" s="1175"/>
    </row>
    <row r="59" spans="1:7" ht="15.75" customHeight="1">
      <c r="A59" s="566" t="s">
        <v>275</v>
      </c>
      <c r="B59" s="1189">
        <v>17900.98779816</v>
      </c>
      <c r="C59" s="1189">
        <v>18861.347837949997</v>
      </c>
      <c r="D59" s="743">
        <v>960.36003978999724</v>
      </c>
      <c r="E59" s="783">
        <v>5.364843832186228E-2</v>
      </c>
      <c r="F59" s="1191">
        <v>0.61073460335396368</v>
      </c>
      <c r="G59" s="1175"/>
    </row>
    <row r="60" spans="1:7" ht="15.75" customHeight="1">
      <c r="A60" s="566" t="s">
        <v>543</v>
      </c>
      <c r="B60" s="1189">
        <v>25377.9724369</v>
      </c>
      <c r="C60" s="1189">
        <v>26529.546601129998</v>
      </c>
      <c r="D60" s="743">
        <v>1151.5741642299981</v>
      </c>
      <c r="E60" s="783">
        <v>4.5376917604165623E-2</v>
      </c>
      <c r="F60" s="1191">
        <v>0.52065885100477749</v>
      </c>
      <c r="G60" s="1175"/>
    </row>
    <row r="61" spans="1:7" ht="15.75" customHeight="1">
      <c r="A61" s="566" t="s">
        <v>267</v>
      </c>
      <c r="B61" s="1189">
        <v>34.874992999999996</v>
      </c>
      <c r="C61" s="1189">
        <v>133.24654710999999</v>
      </c>
      <c r="D61" s="743">
        <v>98.371554110000005</v>
      </c>
      <c r="E61" s="783">
        <v>2.8206902897442876</v>
      </c>
      <c r="F61" s="1191">
        <v>8.8553297825815296</v>
      </c>
      <c r="G61" s="1175"/>
    </row>
    <row r="62" spans="1:7" s="92" customFormat="1" ht="15.75" customHeight="1">
      <c r="A62" s="523" t="s">
        <v>304</v>
      </c>
      <c r="B62" s="1188">
        <v>14756.327524119999</v>
      </c>
      <c r="C62" s="1188">
        <v>15738.5628763</v>
      </c>
      <c r="D62" s="740">
        <v>982.23535218000143</v>
      </c>
      <c r="E62" s="781">
        <v>6.6563672470300261E-2</v>
      </c>
      <c r="F62" s="1190">
        <v>0.74858592669948898</v>
      </c>
      <c r="G62" s="1508"/>
    </row>
    <row r="63" spans="1:7" ht="15.75" customHeight="1">
      <c r="A63" s="566" t="s">
        <v>277</v>
      </c>
      <c r="B63" s="1189">
        <v>5176.5479030299994</v>
      </c>
      <c r="C63" s="1189">
        <v>5619.8642321400002</v>
      </c>
      <c r="D63" s="743">
        <v>443.31632911000088</v>
      </c>
      <c r="E63" s="783">
        <v>8.5639375393496087E-2</v>
      </c>
      <c r="F63" s="1191">
        <v>0.94619157174561053</v>
      </c>
      <c r="G63" s="1175"/>
    </row>
    <row r="64" spans="1:7" ht="15.75" customHeight="1">
      <c r="A64" s="733" t="s">
        <v>297</v>
      </c>
      <c r="B64" s="1189">
        <v>5897.1184869199997</v>
      </c>
      <c r="C64" s="1189">
        <v>6129.3436353699999</v>
      </c>
      <c r="D64" s="743">
        <v>232.22514845000023</v>
      </c>
      <c r="E64" s="783">
        <v>3.9379427251645449E-2</v>
      </c>
      <c r="F64" s="1191">
        <v>0.45445035756140995</v>
      </c>
      <c r="G64" s="1175"/>
    </row>
    <row r="65" spans="1:7" ht="15.75" customHeight="1">
      <c r="A65" s="566" t="s">
        <v>287</v>
      </c>
      <c r="B65" s="1189">
        <v>3673.9001843700003</v>
      </c>
      <c r="C65" s="1189">
        <v>3965.3375389999997</v>
      </c>
      <c r="D65" s="743">
        <v>291.43735462999939</v>
      </c>
      <c r="E65" s="783">
        <v>7.9326421515170997E-2</v>
      </c>
      <c r="F65" s="1191">
        <v>0.88156882819760751</v>
      </c>
      <c r="G65" s="1175"/>
    </row>
    <row r="66" spans="1:7" ht="15.75" customHeight="1">
      <c r="A66" s="566" t="s">
        <v>267</v>
      </c>
      <c r="B66" s="1189">
        <v>8.7609498000000006</v>
      </c>
      <c r="C66" s="1189">
        <v>24.017469790000003</v>
      </c>
      <c r="D66" s="743">
        <v>15.256519990000003</v>
      </c>
      <c r="E66" s="783">
        <v>1.7414230578059016</v>
      </c>
      <c r="F66" s="1191">
        <v>7.6193758998311525</v>
      </c>
      <c r="G66" s="1175"/>
    </row>
    <row r="67" spans="1:7" s="92" customFormat="1" ht="15.75" customHeight="1">
      <c r="A67" s="523" t="s">
        <v>288</v>
      </c>
      <c r="B67" s="1188">
        <v>2998.4533210100003</v>
      </c>
      <c r="C67" s="1188">
        <v>3182.9046986799999</v>
      </c>
      <c r="D67" s="740">
        <v>184.4513776699996</v>
      </c>
      <c r="E67" s="781">
        <v>6.1515507470988107E-2</v>
      </c>
      <c r="F67" s="1190">
        <v>0.69510344126832591</v>
      </c>
      <c r="G67" s="1508"/>
    </row>
    <row r="68" spans="1:7" s="92" customFormat="1" ht="15.75" customHeight="1">
      <c r="A68" s="566" t="s">
        <v>279</v>
      </c>
      <c r="B68" s="1189">
        <v>1116.3754000000001</v>
      </c>
      <c r="C68" s="1189">
        <v>1332.3807859999999</v>
      </c>
      <c r="D68" s="743">
        <v>216.00538599999982</v>
      </c>
      <c r="E68" s="783">
        <v>0.19348812773910984</v>
      </c>
      <c r="F68" s="1191">
        <v>1.9445870517978487</v>
      </c>
      <c r="G68" s="1175"/>
    </row>
    <row r="69" spans="1:7" ht="15.75" customHeight="1">
      <c r="A69" s="566" t="s">
        <v>315</v>
      </c>
      <c r="B69" s="1189">
        <v>597.61260544999982</v>
      </c>
      <c r="C69" s="1189">
        <v>576.42776222999998</v>
      </c>
      <c r="D69" s="743">
        <v>-21.184843219999834</v>
      </c>
      <c r="E69" s="783">
        <v>-3.5449123774836888E-2</v>
      </c>
      <c r="F69" s="1191">
        <v>-0.4408303993800492</v>
      </c>
      <c r="G69" s="1175"/>
    </row>
    <row r="70" spans="1:7" ht="15.75" customHeight="1">
      <c r="A70" s="566" t="s">
        <v>874</v>
      </c>
      <c r="B70" s="1189">
        <v>1227.4566360100002</v>
      </c>
      <c r="C70" s="1189">
        <v>1220.6444264300001</v>
      </c>
      <c r="D70" s="743">
        <v>-6.8122095800001716</v>
      </c>
      <c r="E70" s="783">
        <v>-5.5498576325629934E-3</v>
      </c>
      <c r="F70" s="1191">
        <v>-6.6940661374336421E-2</v>
      </c>
      <c r="G70" s="1175"/>
    </row>
    <row r="71" spans="1:7" ht="15.75" customHeight="1">
      <c r="A71" s="566" t="s">
        <v>267</v>
      </c>
      <c r="B71" s="1189">
        <v>57.008679549999997</v>
      </c>
      <c r="C71" s="1189">
        <v>53.451724020000007</v>
      </c>
      <c r="D71" s="743">
        <v>-3.5569555299999891</v>
      </c>
      <c r="E71" s="783">
        <v>-6.2393227804554363E-2</v>
      </c>
      <c r="F71" s="1191">
        <v>-0.79819295214053632</v>
      </c>
      <c r="G71" s="1175"/>
    </row>
    <row r="72" spans="1:7" ht="15.75" customHeight="1">
      <c r="A72" s="523" t="s">
        <v>654</v>
      </c>
      <c r="B72" s="1188">
        <v>4326.7350245799998</v>
      </c>
      <c r="C72" s="1188">
        <v>4865.0818397900002</v>
      </c>
      <c r="D72" s="740">
        <v>538.34681521000039</v>
      </c>
      <c r="E72" s="781">
        <v>0.12442333818726481</v>
      </c>
      <c r="F72" s="1190">
        <v>1.3272818891351752</v>
      </c>
      <c r="G72" s="1175"/>
    </row>
    <row r="73" spans="1:7" s="92" customFormat="1" ht="15.75" customHeight="1">
      <c r="A73" s="566" t="s">
        <v>1281</v>
      </c>
      <c r="B73" s="1189">
        <v>4293.09851617</v>
      </c>
      <c r="C73" s="1189">
        <v>4849.1238720299998</v>
      </c>
      <c r="D73" s="743">
        <v>556.02535585999976</v>
      </c>
      <c r="E73" s="783">
        <v>0.12951609513868001</v>
      </c>
      <c r="F73" s="1191">
        <v>1.3753793163293002</v>
      </c>
      <c r="G73" s="1175"/>
    </row>
    <row r="74" spans="1:7" ht="15.75" customHeight="1">
      <c r="A74" s="566" t="s">
        <v>267</v>
      </c>
      <c r="B74" s="1189">
        <v>33.636508409999998</v>
      </c>
      <c r="C74" s="1189">
        <v>15.957967760000001</v>
      </c>
      <c r="D74" s="743">
        <v>-17.678540649999995</v>
      </c>
      <c r="E74" s="783">
        <v>-0.52557597341893669</v>
      </c>
      <c r="F74" s="1191">
        <v>-13.288011605496104</v>
      </c>
      <c r="G74" s="1175"/>
    </row>
    <row r="75" spans="1:7" ht="15.75" customHeight="1">
      <c r="A75" s="523" t="s">
        <v>226</v>
      </c>
      <c r="B75" s="1188">
        <v>3200.83549915</v>
      </c>
      <c r="C75" s="1188">
        <v>4032.7664914400002</v>
      </c>
      <c r="D75" s="740">
        <v>831.93099229000018</v>
      </c>
      <c r="E75" s="781">
        <v>0.25991057413319862</v>
      </c>
      <c r="F75" s="1190">
        <v>2.4744312869986729</v>
      </c>
      <c r="G75" s="1175"/>
    </row>
    <row r="76" spans="1:7" ht="15.75" customHeight="1">
      <c r="A76" s="566" t="s">
        <v>1282</v>
      </c>
      <c r="B76" s="1189">
        <v>1517.4546565000001</v>
      </c>
      <c r="C76" s="1189">
        <v>1814.5609555599999</v>
      </c>
      <c r="D76" s="743">
        <v>297.10629905999986</v>
      </c>
      <c r="E76" s="783">
        <v>0.1957925383716399</v>
      </c>
      <c r="F76" s="1191">
        <v>1.9639547093985859</v>
      </c>
      <c r="G76" s="1175"/>
    </row>
    <row r="77" spans="1:7" ht="15.75" customHeight="1">
      <c r="A77" s="566" t="s">
        <v>1283</v>
      </c>
      <c r="B77" s="1189">
        <v>1474.2073451399999</v>
      </c>
      <c r="C77" s="1189">
        <v>2072.2325962200002</v>
      </c>
      <c r="D77" s="743">
        <v>598.02525108000032</v>
      </c>
      <c r="E77" s="783">
        <v>0.40565884646518846</v>
      </c>
      <c r="F77" s="1191">
        <v>3.4615626148045919</v>
      </c>
      <c r="G77" s="1175"/>
    </row>
    <row r="78" spans="1:7" ht="15.75" customHeight="1">
      <c r="A78" s="566" t="s">
        <v>267</v>
      </c>
      <c r="B78" s="1189">
        <v>209.17349751000003</v>
      </c>
      <c r="C78" s="1189">
        <v>145.97293965999998</v>
      </c>
      <c r="D78" s="743">
        <v>-63.200557850000052</v>
      </c>
      <c r="E78" s="783">
        <v>0</v>
      </c>
      <c r="F78" s="1191">
        <v>-5.1932559596605863</v>
      </c>
      <c r="G78" s="1175"/>
    </row>
    <row r="79" spans="1:7" ht="16.5" customHeight="1">
      <c r="A79" s="1555" t="s">
        <v>773</v>
      </c>
      <c r="B79" s="303">
        <v>285371.25244161999</v>
      </c>
      <c r="C79" s="303">
        <v>313504.65940421005</v>
      </c>
      <c r="D79" s="707">
        <v>28133.406962590059</v>
      </c>
      <c r="E79" s="1176">
        <v>9.8585287487377382E-2</v>
      </c>
      <c r="F79" s="1185">
        <v>1.0763896155981441</v>
      </c>
      <c r="G79" s="1175"/>
    </row>
    <row r="80" spans="1:7" ht="15.75">
      <c r="A80" s="8" t="s">
        <v>538</v>
      </c>
    </row>
    <row r="81" spans="1:5" ht="15.75">
      <c r="A81" s="1218" t="s">
        <v>1047</v>
      </c>
    </row>
    <row r="82" spans="1:5" ht="15.75">
      <c r="A82" s="1218" t="s">
        <v>1048</v>
      </c>
    </row>
    <row r="83" spans="1:5" ht="15.75">
      <c r="A83" s="1218" t="s">
        <v>1285</v>
      </c>
    </row>
    <row r="84" spans="1:5" ht="15.75">
      <c r="A84" s="1681" t="s">
        <v>963</v>
      </c>
    </row>
    <row r="85" spans="1:5" ht="15.75">
      <c r="A85" s="1722" t="s">
        <v>1051</v>
      </c>
    </row>
    <row r="86" spans="1:5" ht="15.75">
      <c r="A86" s="1218" t="s">
        <v>851</v>
      </c>
    </row>
    <row r="87" spans="1:5" ht="15.75">
      <c r="A87" s="1694" t="s">
        <v>1286</v>
      </c>
    </row>
    <row r="88" spans="1:5">
      <c r="A88" s="1787"/>
    </row>
    <row r="89" spans="1:5">
      <c r="A89" s="1171"/>
    </row>
    <row r="90" spans="1:5" ht="15.75">
      <c r="A90" s="1681" t="s">
        <v>1891</v>
      </c>
    </row>
    <row r="91" spans="1:5" ht="32.25" customHeight="1">
      <c r="A91" s="1920" t="s">
        <v>2225</v>
      </c>
      <c r="B91" s="1920"/>
      <c r="C91" s="1920"/>
      <c r="D91" s="1920"/>
      <c r="E91" s="1920"/>
    </row>
    <row r="92" spans="1:5" ht="15.75">
      <c r="A92" s="37" t="s">
        <v>11</v>
      </c>
    </row>
    <row r="93" spans="1:5" ht="15.75">
      <c r="A93" s="1681"/>
    </row>
  </sheetData>
  <customSheetViews>
    <customSheetView guid="{45E423DD-7FD2-487F-8372-5798D7D06C15}" showPageBreaks="1" printArea="1" hiddenRows="1">
      <selection activeCell="B8" sqref="B8"/>
      <pageMargins left="1.3385826771653544" right="0.74803149606299213" top="0.31" bottom="0.55000000000000004" header="0.51181102362204722" footer="0.16"/>
      <pageSetup scale="62" orientation="portrait" r:id="rId1"/>
      <headerFooter alignWithMargins="0"/>
    </customSheetView>
    <customSheetView guid="{B297ACE3-C144-4411-A206-EE5C8D41CE1C}" hiddenRows="1" topLeftCell="A55">
      <selection activeCell="H39" sqref="H39"/>
      <pageMargins left="1.33" right="0.75" top="1" bottom="1.29" header="0.5" footer="0.5"/>
      <pageSetup scale="71" orientation="portrait" r:id="rId2"/>
      <headerFooter alignWithMargins="0"/>
    </customSheetView>
    <customSheetView guid="{67BA8672-8137-4028-84CD-AA630649A2B3}" hiddenRows="1" showRuler="0" topLeftCell="A55">
      <selection activeCell="A72" sqref="A72"/>
      <pageMargins left="1.33" right="0.75" top="1" bottom="1.29" header="0.5" footer="0.5"/>
      <pageSetup scale="71" orientation="portrait" r:id="rId3"/>
      <headerFooter alignWithMargins="0"/>
    </customSheetView>
    <customSheetView guid="{51F1D52B-5D55-4FCC-809B-9B4CC86C88B9}" printArea="1" hiddenRows="1" topLeftCell="A13">
      <selection activeCell="C79" sqref="C79"/>
      <pageMargins left="1.3385826771653544" right="0.74803149606299213" top="0.31" bottom="0.55000000000000004" header="0.51181102362204722" footer="0.16"/>
      <pageSetup scale="62" orientation="portrait" r:id="rId4"/>
      <headerFooter alignWithMargins="0"/>
    </customSheetView>
  </customSheetViews>
  <mergeCells count="5">
    <mergeCell ref="A15:A16"/>
    <mergeCell ref="B15:C15"/>
    <mergeCell ref="D15:E15"/>
    <mergeCell ref="F15:F16"/>
    <mergeCell ref="A91:E91"/>
  </mergeCells>
  <phoneticPr fontId="10" type="noConversion"/>
  <pageMargins left="0.96" right="0.59" top="0.47" bottom="0.46" header="0.56999999999999995" footer="0.47244094488188981"/>
  <pageSetup scale="51" fitToWidth="0" orientation="portrait" r:id="rId5"/>
  <headerFooter alignWithMargins="0"/>
  <drawing r:id="rId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U53"/>
  <sheetViews>
    <sheetView showGridLines="0" zoomScaleNormal="100" workbookViewId="0">
      <selection activeCell="A47" sqref="A47"/>
    </sheetView>
  </sheetViews>
  <sheetFormatPr defaultRowHeight="15"/>
  <cols>
    <col min="1" max="1" width="41.28515625" style="73" customWidth="1"/>
    <col min="2" max="2" width="15.140625" style="73" customWidth="1"/>
    <col min="3" max="3" width="17.7109375" style="73" customWidth="1"/>
    <col min="4" max="4" width="12.42578125" style="73" customWidth="1"/>
    <col min="5" max="5" width="13.140625" style="73" customWidth="1"/>
    <col min="6" max="6" width="14.5703125" style="73" hidden="1" customWidth="1"/>
    <col min="7" max="7" width="14.5703125" style="73" customWidth="1"/>
    <col min="8" max="8" width="4.28515625" style="73" customWidth="1"/>
    <col min="9" max="10" width="11.42578125" style="73" hidden="1" customWidth="1"/>
    <col min="11" max="11" width="5.28515625" style="73" hidden="1" customWidth="1"/>
    <col min="12" max="12" width="15.42578125" style="73" hidden="1" customWidth="1"/>
    <col min="13" max="19" width="11.42578125" style="73" hidden="1" customWidth="1"/>
    <col min="20" max="20" width="16.5703125" style="73" customWidth="1"/>
    <col min="21" max="16384" width="9.140625" style="73"/>
  </cols>
  <sheetData>
    <row r="1" spans="1:7" s="181" customFormat="1">
      <c r="A1" s="87" t="s">
        <v>663</v>
      </c>
      <c r="B1" s="87"/>
      <c r="C1" s="87"/>
      <c r="D1" s="87"/>
      <c r="E1" s="87"/>
      <c r="F1" s="87">
        <v>12</v>
      </c>
      <c r="G1" s="87">
        <v>21</v>
      </c>
    </row>
    <row r="2" spans="1:7" s="92" customFormat="1"/>
    <row r="3" spans="1:7" s="92" customFormat="1"/>
    <row r="4" spans="1:7" s="92" customFormat="1"/>
    <row r="5" spans="1:7" s="92" customFormat="1"/>
    <row r="6" spans="1:7" s="92" customFormat="1"/>
    <row r="7" spans="1:7" s="92" customFormat="1"/>
    <row r="8" spans="1:7" s="92" customFormat="1"/>
    <row r="9" spans="1:7" s="92" customFormat="1"/>
    <row r="10" spans="1:7" s="92" customFormat="1"/>
    <row r="11" spans="1:7" s="92" customFormat="1"/>
    <row r="12" spans="1:7" s="92" customFormat="1"/>
    <row r="13" spans="1:7" s="92" customFormat="1"/>
    <row r="14" spans="1:7" s="92" customFormat="1"/>
    <row r="15" spans="1:7" s="92" customFormat="1"/>
    <row r="16" spans="1:7" s="92" customFormat="1"/>
    <row r="17" spans="1:21" s="92" customFormat="1"/>
    <row r="18" spans="1:21" s="92" customFormat="1"/>
    <row r="19" spans="1:21" s="92" customFormat="1"/>
    <row r="21" spans="1:21">
      <c r="A21" s="181" t="s">
        <v>1064</v>
      </c>
    </row>
    <row r="22" spans="1:21">
      <c r="A22" s="181" t="s">
        <v>1948</v>
      </c>
    </row>
    <row r="23" spans="1:21">
      <c r="A23" s="181" t="s">
        <v>1947</v>
      </c>
    </row>
    <row r="24" spans="1:21" ht="15.75" customHeight="1">
      <c r="A24" s="73" t="s">
        <v>637</v>
      </c>
    </row>
    <row r="25" spans="1:21" ht="15" customHeight="1">
      <c r="A25" s="1922" t="s">
        <v>638</v>
      </c>
      <c r="B25" s="1922" t="s">
        <v>797</v>
      </c>
      <c r="C25" s="1922"/>
      <c r="D25" s="1922" t="s">
        <v>290</v>
      </c>
      <c r="E25" s="1922"/>
      <c r="G25" s="406"/>
      <c r="H25" s="407"/>
      <c r="I25" s="407"/>
      <c r="J25" s="407"/>
      <c r="K25" s="407"/>
      <c r="L25" s="407"/>
      <c r="M25" s="407"/>
      <c r="N25" s="407"/>
      <c r="O25" s="407"/>
      <c r="P25" s="407"/>
      <c r="Q25" s="407"/>
      <c r="R25" s="407"/>
      <c r="S25" s="407"/>
      <c r="T25" s="250"/>
    </row>
    <row r="26" spans="1:21" ht="17.25" customHeight="1">
      <c r="A26" s="1922"/>
      <c r="B26" s="1262">
        <v>2013</v>
      </c>
      <c r="C26" s="332" t="s">
        <v>1162</v>
      </c>
      <c r="D26" s="332" t="s">
        <v>563</v>
      </c>
      <c r="E26" s="332" t="s">
        <v>564</v>
      </c>
      <c r="G26" s="406"/>
      <c r="H26" s="407"/>
      <c r="I26" s="407"/>
      <c r="J26" s="407"/>
      <c r="K26" s="407"/>
      <c r="L26" s="407"/>
      <c r="M26" s="407"/>
      <c r="N26" s="407"/>
      <c r="O26" s="407"/>
      <c r="P26" s="407"/>
      <c r="Q26" s="407"/>
      <c r="R26" s="407"/>
      <c r="S26" s="407"/>
      <c r="T26" s="250"/>
    </row>
    <row r="27" spans="1:21">
      <c r="A27" s="418" t="s">
        <v>727</v>
      </c>
      <c r="B27" s="747">
        <v>26.29734689</v>
      </c>
      <c r="C27" s="183">
        <v>27.460300610000001</v>
      </c>
      <c r="D27" s="712">
        <v>1.1629537200000009</v>
      </c>
      <c r="E27" s="749">
        <v>4.4223233806229834E-2</v>
      </c>
      <c r="H27" s="407"/>
      <c r="I27" s="407"/>
      <c r="J27" s="407"/>
      <c r="K27" s="407"/>
      <c r="L27" s="407"/>
      <c r="M27" s="407"/>
      <c r="N27" s="407"/>
      <c r="O27" s="407"/>
      <c r="P27" s="407"/>
      <c r="Q27" s="407"/>
      <c r="R27" s="407"/>
      <c r="S27" s="407"/>
      <c r="T27" s="250"/>
      <c r="U27" s="251"/>
    </row>
    <row r="28" spans="1:21">
      <c r="A28" s="418" t="s">
        <v>589</v>
      </c>
      <c r="B28" s="750">
        <v>0.24004483000000001</v>
      </c>
      <c r="C28" s="183">
        <v>0.3192217</v>
      </c>
      <c r="D28" s="712">
        <v>7.9176869999999983E-2</v>
      </c>
      <c r="E28" s="749">
        <v>0.32984201326060636</v>
      </c>
      <c r="G28" s="408"/>
      <c r="H28" s="407"/>
      <c r="I28" s="407"/>
      <c r="J28" s="407"/>
      <c r="K28" s="407"/>
      <c r="L28" s="407"/>
      <c r="M28" s="407"/>
      <c r="N28" s="407"/>
      <c r="O28" s="407"/>
      <c r="P28" s="407"/>
      <c r="Q28" s="407"/>
      <c r="R28" s="407"/>
      <c r="S28" s="407"/>
      <c r="T28" s="250"/>
    </row>
    <row r="29" spans="1:21">
      <c r="A29" s="418" t="s">
        <v>620</v>
      </c>
      <c r="B29" s="750">
        <v>61.238900510000008</v>
      </c>
      <c r="C29" s="183">
        <v>68.399751010000003</v>
      </c>
      <c r="D29" s="712">
        <v>7.1608504999999951</v>
      </c>
      <c r="E29" s="749">
        <v>0.1169330350539306</v>
      </c>
      <c r="G29" s="408"/>
      <c r="H29" s="407"/>
      <c r="I29" s="407"/>
      <c r="J29" s="407"/>
      <c r="K29" s="407"/>
      <c r="L29" s="407"/>
      <c r="M29" s="407"/>
      <c r="N29" s="407"/>
      <c r="O29" s="407"/>
      <c r="P29" s="407"/>
      <c r="Q29" s="407"/>
      <c r="R29" s="407"/>
      <c r="S29" s="407"/>
      <c r="T29" s="250"/>
    </row>
    <row r="30" spans="1:21" ht="15.75" thickBot="1">
      <c r="A30" s="418" t="s">
        <v>590</v>
      </c>
      <c r="B30" s="750">
        <v>9.2937579499999998</v>
      </c>
      <c r="C30" s="183">
        <v>3.7381652400000007</v>
      </c>
      <c r="D30" s="712">
        <v>-5.5555927099999991</v>
      </c>
      <c r="E30" s="749">
        <v>-0.59777678091992903</v>
      </c>
      <c r="G30" s="408"/>
      <c r="H30" s="407"/>
      <c r="I30" s="407"/>
      <c r="J30" s="407"/>
      <c r="K30" s="407"/>
      <c r="L30" s="407"/>
      <c r="M30" s="407"/>
      <c r="N30" s="407"/>
      <c r="O30" s="407"/>
      <c r="P30" s="407"/>
      <c r="Q30" s="407"/>
      <c r="R30" s="407"/>
      <c r="S30" s="407"/>
      <c r="T30" s="250"/>
    </row>
    <row r="31" spans="1:21" ht="15.75" customHeight="1" thickTop="1" thickBot="1">
      <c r="A31" s="1019" t="s">
        <v>701</v>
      </c>
      <c r="B31" s="991">
        <v>97.07005018000001</v>
      </c>
      <c r="C31" s="991">
        <v>99.917438560000008</v>
      </c>
      <c r="D31" s="1020">
        <v>2.8473883799999982</v>
      </c>
      <c r="E31" s="1021">
        <v>2.9333335820059814E-2</v>
      </c>
      <c r="G31" s="408"/>
      <c r="H31" s="407"/>
      <c r="I31" s="407"/>
      <c r="J31" s="407"/>
      <c r="K31" s="407"/>
      <c r="L31" s="407"/>
      <c r="M31" s="407"/>
      <c r="N31" s="407"/>
      <c r="O31" s="407"/>
      <c r="P31" s="407"/>
      <c r="Q31" s="407"/>
      <c r="R31" s="407"/>
      <c r="S31" s="407"/>
      <c r="T31" s="250"/>
    </row>
    <row r="32" spans="1:21" ht="16.5" thickTop="1">
      <c r="A32" s="1358" t="s">
        <v>2186</v>
      </c>
      <c r="B32" s="410"/>
      <c r="C32" s="410"/>
      <c r="F32" s="182"/>
      <c r="G32" s="408"/>
      <c r="H32" s="407"/>
      <c r="I32" s="407"/>
      <c r="J32" s="407"/>
      <c r="K32" s="407"/>
      <c r="L32" s="407"/>
      <c r="M32" s="407"/>
      <c r="N32" s="407"/>
      <c r="O32" s="407"/>
      <c r="P32" s="407"/>
      <c r="Q32" s="407"/>
      <c r="R32" s="407"/>
      <c r="S32" s="407"/>
      <c r="T32" s="182"/>
    </row>
    <row r="33" spans="1:21" ht="15.75">
      <c r="A33" s="1358" t="s">
        <v>2187</v>
      </c>
      <c r="B33" s="410"/>
      <c r="C33" s="410"/>
      <c r="F33" s="182"/>
      <c r="G33" s="408"/>
      <c r="H33" s="407"/>
      <c r="I33" s="407"/>
      <c r="J33" s="407"/>
      <c r="K33" s="407"/>
      <c r="L33" s="407"/>
      <c r="M33" s="407"/>
      <c r="N33" s="407"/>
      <c r="O33" s="407"/>
      <c r="P33" s="407"/>
      <c r="Q33" s="407"/>
      <c r="R33" s="407"/>
      <c r="S33" s="407"/>
      <c r="T33" s="182"/>
    </row>
    <row r="34" spans="1:21" ht="15.75">
      <c r="A34" s="37" t="s">
        <v>11</v>
      </c>
      <c r="B34" s="410"/>
      <c r="C34" s="410"/>
      <c r="F34" s="182"/>
      <c r="G34" s="411"/>
      <c r="H34" s="412"/>
      <c r="I34" s="412"/>
      <c r="J34" s="412"/>
      <c r="K34" s="412"/>
      <c r="L34" s="412"/>
      <c r="M34" s="412"/>
      <c r="N34" s="412"/>
      <c r="O34" s="412"/>
      <c r="P34" s="412"/>
      <c r="Q34" s="412"/>
      <c r="R34" s="412"/>
      <c r="S34" s="412"/>
      <c r="T34" s="182"/>
      <c r="U34" s="186"/>
    </row>
    <row r="35" spans="1:21">
      <c r="B35" s="410"/>
      <c r="C35" s="410"/>
      <c r="F35" s="182"/>
      <c r="G35" s="408"/>
      <c r="H35" s="407"/>
      <c r="I35" s="407"/>
      <c r="J35" s="407"/>
      <c r="K35" s="407"/>
      <c r="L35" s="407"/>
      <c r="M35" s="407"/>
      <c r="N35" s="407"/>
      <c r="O35" s="407"/>
      <c r="P35" s="407"/>
      <c r="Q35" s="407"/>
      <c r="R35" s="407"/>
      <c r="S35" s="407"/>
      <c r="T35" s="182"/>
    </row>
    <row r="36" spans="1:21">
      <c r="B36" s="182"/>
    </row>
    <row r="37" spans="1:21">
      <c r="B37" s="182"/>
    </row>
    <row r="38" spans="1:21">
      <c r="A38" s="1474"/>
      <c r="C38" s="1475"/>
      <c r="E38" s="1475"/>
    </row>
    <row r="39" spans="1:21">
      <c r="A39" s="1474"/>
      <c r="C39" s="1475"/>
      <c r="E39" s="1475"/>
    </row>
    <row r="40" spans="1:21">
      <c r="A40" s="1205"/>
      <c r="C40" s="1475"/>
      <c r="E40" s="1475"/>
    </row>
    <row r="41" spans="1:21" ht="15.75" customHeight="1">
      <c r="A41" s="1205"/>
      <c r="C41" s="1475"/>
      <c r="D41" s="251"/>
      <c r="E41" s="1475"/>
    </row>
    <row r="42" spans="1:21">
      <c r="A42" s="1205"/>
      <c r="C42" s="1475"/>
      <c r="E42" s="1475"/>
    </row>
    <row r="43" spans="1:21">
      <c r="A43" s="1205"/>
      <c r="C43" s="1475"/>
      <c r="D43" s="251"/>
      <c r="E43" s="1475"/>
    </row>
    <row r="44" spans="1:21">
      <c r="A44" s="1205"/>
      <c r="C44" s="1475"/>
      <c r="E44" s="1475"/>
    </row>
    <row r="45" spans="1:21">
      <c r="A45" s="1205"/>
      <c r="C45" s="1475"/>
      <c r="E45" s="1475"/>
    </row>
    <row r="46" spans="1:21">
      <c r="A46" s="1205"/>
      <c r="C46" s="1475"/>
      <c r="E46" s="1475"/>
    </row>
    <row r="47" spans="1:21">
      <c r="A47" s="1205"/>
      <c r="B47" s="414"/>
      <c r="C47" s="1475"/>
      <c r="E47" s="1475"/>
    </row>
    <row r="48" spans="1:21">
      <c r="A48" s="1205"/>
      <c r="B48" s="415"/>
      <c r="C48" s="1475"/>
      <c r="E48" s="1475"/>
    </row>
    <row r="49" spans="1:7">
      <c r="A49" s="1205"/>
      <c r="B49" s="338"/>
      <c r="C49" s="1475"/>
      <c r="E49" s="1475"/>
    </row>
    <row r="50" spans="1:7">
      <c r="A50" s="1205"/>
      <c r="C50" s="1475"/>
      <c r="E50" s="1475"/>
    </row>
    <row r="51" spans="1:7">
      <c r="A51" s="1205"/>
      <c r="C51" s="1475"/>
      <c r="E51" s="1475"/>
    </row>
    <row r="52" spans="1:7">
      <c r="A52" s="1139"/>
      <c r="C52" s="1475"/>
      <c r="E52" s="1475"/>
    </row>
    <row r="53" spans="1:7">
      <c r="A53" s="1205"/>
      <c r="C53" s="1475"/>
      <c r="E53" s="1475"/>
      <c r="G53" s="251"/>
    </row>
  </sheetData>
  <customSheetViews>
    <customSheetView guid="{45E423DD-7FD2-487F-8372-5798D7D06C15}" showPageBreaks="1" showGridLines="0" printArea="1" hiddenColumns="1">
      <selection activeCell="E2" sqref="E2"/>
      <pageMargins left="0.99" right="0.64" top="1.05" bottom="2.27" header="0.18" footer="2.27"/>
      <printOptions horizontalCentered="1" verticalCentered="1"/>
      <pageSetup scale="85" orientation="portrait" r:id="rId1"/>
      <headerFooter alignWithMargins="0"/>
    </customSheetView>
    <customSheetView guid="{B297ACE3-C144-4411-A206-EE5C8D41CE1C}" showGridLines="0" hiddenColumns="1">
      <selection activeCell="G25" sqref="G25"/>
      <pageMargins left="0.99" right="0.64" top="1.05" bottom="2.27" header="0.18" footer="2.27"/>
      <printOptions horizontalCentered="1" verticalCentered="1"/>
      <pageSetup scale="85" orientation="portrait" r:id="rId2"/>
      <headerFooter alignWithMargins="0"/>
    </customSheetView>
    <customSheetView guid="{67BA8672-8137-4028-84CD-AA630649A2B3}" showGridLines="0" hiddenColumns="1" showRuler="0" topLeftCell="A10">
      <selection activeCell="J20" sqref="J20"/>
      <pageMargins left="0.99" right="0.64" top="1.05" bottom="2.27" header="0.18" footer="2.27"/>
      <printOptions horizontalCentered="1" verticalCentered="1"/>
      <pageSetup scale="85" orientation="portrait" r:id="rId3"/>
      <headerFooter alignWithMargins="0"/>
    </customSheetView>
    <customSheetView guid="{51F1D52B-5D55-4FCC-809B-9B4CC86C88B9}" showGridLines="0" printArea="1" hiddenColumns="1">
      <selection activeCell="B11" sqref="B11"/>
      <pageMargins left="0.99" right="0.64" top="1.05" bottom="2.27" header="0.18" footer="2.27"/>
      <printOptions horizontalCentered="1" verticalCentered="1"/>
      <pageSetup scale="85" orientation="portrait" r:id="rId4"/>
      <headerFooter alignWithMargins="0"/>
    </customSheetView>
  </customSheetViews>
  <mergeCells count="3">
    <mergeCell ref="A25:A26"/>
    <mergeCell ref="B25:C25"/>
    <mergeCell ref="D25:E25"/>
  </mergeCells>
  <phoneticPr fontId="0" type="noConversion"/>
  <printOptions horizontalCentered="1" verticalCentered="1"/>
  <pageMargins left="0.74803149606299213" right="0.62992125984251968" top="0.59055118110236227" bottom="3.74" header="0.6692913385826772" footer="2.2834645669291338"/>
  <pageSetup scale="75" orientation="portrait" r:id="rId5"/>
  <headerFooter alignWithMargins="0"/>
  <rowBreaks count="1" manualBreakCount="1">
    <brk id="35" max="7" man="1"/>
  </rowBreaks>
  <drawing r:id="rId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12" customWidth="1"/>
    <col min="2" max="2" width="14.42578125" style="12" customWidth="1"/>
    <col min="3" max="4" width="13.42578125" style="12" customWidth="1"/>
    <col min="5" max="5" width="11.85546875" style="12" customWidth="1"/>
    <col min="6" max="6" width="18.140625" style="12" customWidth="1"/>
    <col min="7" max="7" width="18.7109375" style="12" customWidth="1"/>
    <col min="8" max="8" width="16.140625" style="12" customWidth="1"/>
    <col min="9" max="9" width="15" style="12" customWidth="1"/>
    <col min="10" max="10" width="12.7109375" style="12" customWidth="1"/>
    <col min="11" max="11" width="10.5703125" style="12" customWidth="1"/>
    <col min="12" max="16384" width="11.42578125" style="12"/>
  </cols>
  <sheetData>
    <row r="1" spans="1:8">
      <c r="A1" s="7" t="s">
        <v>663</v>
      </c>
      <c r="B1" s="7"/>
      <c r="C1" s="7"/>
      <c r="D1" s="7"/>
      <c r="E1" s="7">
        <v>13</v>
      </c>
      <c r="F1" s="9"/>
    </row>
    <row r="12" spans="1:8">
      <c r="F12" s="30"/>
    </row>
    <row r="13" spans="1:8">
      <c r="A13" s="39"/>
      <c r="G13" s="32"/>
      <c r="H13" s="30"/>
    </row>
    <row r="14" spans="1:8">
      <c r="A14" s="11" t="s">
        <v>14</v>
      </c>
      <c r="B14" s="35"/>
    </row>
    <row r="15" spans="1:8">
      <c r="A15" s="11" t="s">
        <v>630</v>
      </c>
      <c r="B15" s="11"/>
      <c r="G15" s="32"/>
    </row>
    <row r="16" spans="1:8">
      <c r="A16" s="12" t="s">
        <v>555</v>
      </c>
    </row>
    <row r="17" spans="1:14" ht="12.75" customHeight="1">
      <c r="A17" s="1917" t="s">
        <v>559</v>
      </c>
      <c r="B17" s="1925" t="s">
        <v>568</v>
      </c>
      <c r="C17" s="1925"/>
      <c r="D17" s="1925" t="s">
        <v>603</v>
      </c>
      <c r="E17" s="1925"/>
      <c r="G17" s="30"/>
      <c r="H17" s="30"/>
      <c r="I17" s="32"/>
    </row>
    <row r="18" spans="1:14" ht="12" customHeight="1">
      <c r="A18" s="1917"/>
      <c r="B18" s="38">
        <v>2009</v>
      </c>
      <c r="C18" s="38">
        <v>2010</v>
      </c>
      <c r="D18" s="38" t="s">
        <v>563</v>
      </c>
      <c r="E18" s="38" t="s">
        <v>564</v>
      </c>
      <c r="F18" s="30"/>
      <c r="G18" s="30"/>
      <c r="H18" s="30"/>
      <c r="I18" s="32"/>
      <c r="J18" s="30"/>
    </row>
    <row r="19" spans="1:14" ht="1.5" customHeight="1">
      <c r="G19" s="30"/>
      <c r="H19" s="30"/>
    </row>
    <row r="20" spans="1:14" ht="17.25" customHeight="1">
      <c r="A20" s="12" t="s">
        <v>667</v>
      </c>
      <c r="B20" s="31">
        <v>81.380047880000006</v>
      </c>
      <c r="C20" s="31">
        <v>93.4</v>
      </c>
      <c r="D20" s="31">
        <f>+C20-B20</f>
        <v>12.019952119999999</v>
      </c>
      <c r="E20" s="57">
        <f>+C20/B20-1</f>
        <v>0.14770146286623187</v>
      </c>
      <c r="F20" s="31"/>
      <c r="G20" s="30"/>
      <c r="H20" s="30"/>
      <c r="I20" s="32"/>
    </row>
    <row r="21" spans="1:14" ht="15.75" customHeight="1">
      <c r="A21" s="12" t="s">
        <v>566</v>
      </c>
      <c r="B21" s="31">
        <v>28.122527000000002</v>
      </c>
      <c r="C21" s="31">
        <v>31.33</v>
      </c>
      <c r="D21" s="31">
        <f>+C21-B21</f>
        <v>3.2074729999999967</v>
      </c>
      <c r="E21" s="57">
        <f>+C21/B21-1</f>
        <v>0.11405351304312017</v>
      </c>
      <c r="F21" s="31"/>
    </row>
    <row r="22" spans="1:14" ht="13.5" customHeight="1">
      <c r="A22" s="38" t="s">
        <v>567</v>
      </c>
      <c r="B22" s="18">
        <f>SUM(B20:B21)</f>
        <v>109.50257488000001</v>
      </c>
      <c r="C22" s="18">
        <f>SUM(C20:C21)</f>
        <v>124.73</v>
      </c>
      <c r="D22" s="18">
        <f>+C22-B22</f>
        <v>15.227425119999992</v>
      </c>
      <c r="E22" s="58">
        <f>+C22/B22-1</f>
        <v>0.13905997312562923</v>
      </c>
      <c r="F22" s="31"/>
      <c r="G22" s="30"/>
      <c r="I22" s="32"/>
    </row>
    <row r="23" spans="1:14" s="8" customFormat="1" ht="15.75" customHeight="1">
      <c r="A23" s="37" t="s">
        <v>11</v>
      </c>
      <c r="B23" s="59"/>
      <c r="C23" s="60"/>
      <c r="D23" s="60"/>
      <c r="E23" s="61"/>
    </row>
    <row r="24" spans="1:14" s="8" customFormat="1" ht="12.75" customHeight="1">
      <c r="A24" s="42" t="s">
        <v>4</v>
      </c>
      <c r="B24" s="59"/>
      <c r="C24" s="60"/>
      <c r="D24" s="60"/>
      <c r="E24" s="62"/>
    </row>
    <row r="25" spans="1:14" s="8" customFormat="1" ht="12.75" customHeight="1">
      <c r="A25" s="42"/>
      <c r="B25" s="59"/>
      <c r="C25" s="60"/>
      <c r="D25" s="60"/>
      <c r="E25" s="62"/>
    </row>
    <row r="26" spans="1:14" s="8" customFormat="1" ht="12.75" customHeight="1">
      <c r="A26" s="42"/>
      <c r="B26" s="59"/>
      <c r="C26" s="60"/>
      <c r="D26" s="60"/>
      <c r="E26" s="62"/>
    </row>
    <row r="27" spans="1:14" s="8" customFormat="1" ht="12.75" customHeight="1">
      <c r="A27" s="42"/>
      <c r="B27" s="59"/>
      <c r="C27" s="60"/>
      <c r="D27" s="60"/>
      <c r="E27" s="62"/>
    </row>
    <row r="28" spans="1:14" s="8" customFormat="1" ht="12.75" customHeight="1">
      <c r="A28" s="11" t="s">
        <v>15</v>
      </c>
      <c r="B28" s="12"/>
      <c r="C28" s="12"/>
      <c r="D28" s="12"/>
      <c r="E28" s="12"/>
      <c r="F28" s="12"/>
      <c r="G28" s="12"/>
      <c r="H28" s="12"/>
      <c r="I28" s="12"/>
      <c r="J28" s="12"/>
      <c r="K28" s="12"/>
      <c r="L28" s="12"/>
      <c r="M28" s="12"/>
      <c r="N28" s="12"/>
    </row>
    <row r="29" spans="1:14" s="8" customFormat="1" ht="12.75" customHeight="1">
      <c r="A29" s="11" t="s">
        <v>5</v>
      </c>
      <c r="B29" s="12"/>
      <c r="C29" s="12"/>
      <c r="D29" s="12"/>
      <c r="E29" s="12"/>
      <c r="F29" s="12"/>
      <c r="G29" s="12"/>
      <c r="H29" s="12"/>
      <c r="I29" s="12"/>
      <c r="J29" s="12"/>
      <c r="K29" s="12"/>
      <c r="L29" s="12"/>
      <c r="M29" s="12"/>
      <c r="N29" s="12"/>
    </row>
    <row r="30" spans="1:14" s="8" customFormat="1" ht="12.75" customHeight="1">
      <c r="A30" s="12" t="s">
        <v>555</v>
      </c>
      <c r="B30" s="12"/>
      <c r="C30" s="12"/>
      <c r="D30" s="12"/>
      <c r="E30" s="12"/>
      <c r="F30" s="12"/>
      <c r="G30" s="12"/>
      <c r="H30" s="12"/>
      <c r="I30" s="12"/>
      <c r="J30" s="12"/>
      <c r="K30" s="12"/>
      <c r="L30" s="12"/>
      <c r="M30" s="12"/>
      <c r="N30" s="12"/>
    </row>
    <row r="31" spans="1:14" s="8" customFormat="1" ht="12.75" customHeight="1">
      <c r="A31" s="77" t="s">
        <v>559</v>
      </c>
      <c r="B31" s="38" t="s">
        <v>605</v>
      </c>
      <c r="C31" s="38" t="s">
        <v>606</v>
      </c>
      <c r="D31" s="38" t="s">
        <v>607</v>
      </c>
      <c r="E31" s="38" t="s">
        <v>608</v>
      </c>
      <c r="F31" s="38" t="s">
        <v>609</v>
      </c>
      <c r="G31" s="38" t="s">
        <v>610</v>
      </c>
      <c r="H31" s="38" t="s">
        <v>611</v>
      </c>
      <c r="I31" s="38" t="s">
        <v>612</v>
      </c>
      <c r="J31" s="38" t="s">
        <v>613</v>
      </c>
      <c r="K31" s="38" t="s">
        <v>614</v>
      </c>
      <c r="L31" s="38" t="s">
        <v>615</v>
      </c>
      <c r="M31" s="38" t="s">
        <v>616</v>
      </c>
      <c r="N31" s="38" t="s">
        <v>12</v>
      </c>
    </row>
    <row r="32" spans="1:14" s="8" customFormat="1" ht="12.75" customHeight="1">
      <c r="A32" s="64" t="s">
        <v>667</v>
      </c>
      <c r="B32" s="79">
        <v>8.962299166678557</v>
      </c>
      <c r="C32" s="79">
        <v>9.7025184471839339</v>
      </c>
      <c r="D32" s="79">
        <v>9.0504397883970498</v>
      </c>
      <c r="E32" s="79">
        <v>9.46009759460126</v>
      </c>
      <c r="F32" s="79">
        <v>7.1881445993229667</v>
      </c>
      <c r="G32" s="79">
        <v>6.8793122197268799</v>
      </c>
      <c r="H32" s="79">
        <v>7.6425915914864602</v>
      </c>
      <c r="I32" s="79">
        <v>9.2319122933413578</v>
      </c>
      <c r="J32" s="79">
        <v>7.6000522249210585</v>
      </c>
      <c r="K32" s="79">
        <v>5.3964346984148968</v>
      </c>
      <c r="L32" s="79">
        <v>5.9808872096452754</v>
      </c>
      <c r="M32" s="79">
        <v>6.3201531613671467</v>
      </c>
      <c r="N32" s="79">
        <f>SUM(B32:M32)</f>
        <v>93.414842995086829</v>
      </c>
    </row>
    <row r="33" spans="1:14" s="8" customFormat="1" ht="12.75" customHeight="1">
      <c r="A33" s="64" t="s">
        <v>566</v>
      </c>
      <c r="B33" s="78">
        <v>2.4048056339849464</v>
      </c>
      <c r="C33" s="79">
        <v>3.0066900531705407</v>
      </c>
      <c r="D33" s="79">
        <v>2.5749935615186721</v>
      </c>
      <c r="E33" s="79">
        <v>2.5659303445944084</v>
      </c>
      <c r="F33" s="79">
        <v>2.1896785771790892</v>
      </c>
      <c r="G33" s="79">
        <v>2.6404655368203716</v>
      </c>
      <c r="H33" s="79">
        <v>2.7839254107180356</v>
      </c>
      <c r="I33" s="79">
        <v>2.3262459107878022</v>
      </c>
      <c r="J33" s="79">
        <v>2.4465935200928395</v>
      </c>
      <c r="K33" s="79">
        <v>2.156789862947325</v>
      </c>
      <c r="L33" s="79">
        <v>3.215995543797872</v>
      </c>
      <c r="M33" s="79">
        <v>3.0105463918682207</v>
      </c>
      <c r="N33" s="79">
        <f>SUM(B33:M33)</f>
        <v>31.32266034748012</v>
      </c>
    </row>
    <row r="34" spans="1:14" s="8" customFormat="1" ht="12.75" customHeight="1">
      <c r="A34" s="38" t="s">
        <v>567</v>
      </c>
      <c r="B34" s="72">
        <f t="shared" ref="B34:M34" si="0">SUM(B32:B33)</f>
        <v>11.367104800663503</v>
      </c>
      <c r="C34" s="72">
        <f t="shared" si="0"/>
        <v>12.709208500354475</v>
      </c>
      <c r="D34" s="72">
        <f t="shared" si="0"/>
        <v>11.625433349915722</v>
      </c>
      <c r="E34" s="72">
        <f t="shared" si="0"/>
        <v>12.026027939195668</v>
      </c>
      <c r="F34" s="72">
        <f t="shared" si="0"/>
        <v>9.377823176502055</v>
      </c>
      <c r="G34" s="72">
        <f t="shared" si="0"/>
        <v>9.519777756547251</v>
      </c>
      <c r="H34" s="72">
        <f t="shared" si="0"/>
        <v>10.426517002204495</v>
      </c>
      <c r="I34" s="72">
        <f t="shared" si="0"/>
        <v>11.55815820412916</v>
      </c>
      <c r="J34" s="72">
        <f t="shared" si="0"/>
        <v>10.046645745013898</v>
      </c>
      <c r="K34" s="72">
        <f t="shared" si="0"/>
        <v>7.5532245613622218</v>
      </c>
      <c r="L34" s="72">
        <f t="shared" si="0"/>
        <v>9.1968827534431483</v>
      </c>
      <c r="M34" s="72">
        <f t="shared" si="0"/>
        <v>9.3306995532353678</v>
      </c>
      <c r="N34" s="72">
        <f>SUM(B34:M34)</f>
        <v>124.73750334256697</v>
      </c>
    </row>
    <row r="35" spans="1:14" s="8" customFormat="1" ht="12.75" customHeight="1">
      <c r="A35" s="37" t="s">
        <v>11</v>
      </c>
      <c r="B35" s="31"/>
      <c r="C35" s="31"/>
      <c r="D35" s="31"/>
      <c r="E35" s="31"/>
      <c r="F35" s="31"/>
      <c r="G35" s="31"/>
      <c r="H35" s="31"/>
      <c r="I35" s="31"/>
      <c r="J35" s="31"/>
      <c r="K35" s="31"/>
      <c r="L35" s="31"/>
      <c r="M35" s="31"/>
      <c r="N35" s="56"/>
    </row>
    <row r="36" spans="1:14" s="8" customFormat="1" ht="12.75" customHeight="1">
      <c r="A36" s="42" t="s">
        <v>13</v>
      </c>
      <c r="B36" s="40"/>
      <c r="C36" s="40"/>
      <c r="D36" s="40"/>
      <c r="E36" s="40"/>
      <c r="F36" s="40"/>
      <c r="G36" s="40"/>
      <c r="H36" s="40"/>
      <c r="I36" s="40"/>
      <c r="J36" s="40"/>
      <c r="K36" s="40"/>
      <c r="L36" s="40"/>
      <c r="M36" s="40"/>
      <c r="N36" s="56"/>
    </row>
    <row r="37" spans="1:14" s="8" customFormat="1" ht="12.75" customHeight="1">
      <c r="A37" s="12"/>
      <c r="B37" s="30"/>
      <c r="C37" s="40"/>
      <c r="D37" s="40"/>
      <c r="E37" s="40"/>
      <c r="F37" s="30"/>
      <c r="G37" s="40"/>
      <c r="H37" s="40"/>
      <c r="I37" s="40"/>
      <c r="J37" s="30"/>
      <c r="K37" s="30"/>
      <c r="L37" s="30"/>
      <c r="M37" s="40"/>
      <c r="N37" s="56"/>
    </row>
    <row r="38" spans="1:14" s="8" customFormat="1" ht="12.75" customHeight="1">
      <c r="A38" s="42"/>
      <c r="B38" s="59"/>
      <c r="C38" s="60"/>
      <c r="D38" s="60"/>
      <c r="E38" s="62"/>
    </row>
    <row r="39" spans="1:14" s="8" customFormat="1" ht="12.75" customHeight="1">
      <c r="A39" s="42"/>
      <c r="B39" s="59"/>
      <c r="C39" s="60"/>
      <c r="D39" s="60"/>
      <c r="E39" s="62"/>
    </row>
    <row r="40" spans="1:14" s="8" customFormat="1" ht="12.75" customHeight="1">
      <c r="A40" s="42"/>
      <c r="B40" s="59"/>
      <c r="C40" s="60"/>
      <c r="D40" s="60"/>
      <c r="E40" s="62"/>
    </row>
    <row r="41" spans="1:14" s="8" customFormat="1" ht="12.75" customHeight="1">
      <c r="A41" s="42"/>
      <c r="B41" s="59"/>
      <c r="C41" s="60"/>
      <c r="D41" s="60"/>
      <c r="E41" s="62"/>
    </row>
    <row r="42" spans="1:14" s="8" customFormat="1" ht="12.75" customHeight="1">
      <c r="A42" s="42"/>
      <c r="B42" s="59"/>
      <c r="C42" s="60"/>
      <c r="D42" s="60"/>
      <c r="E42" s="62"/>
    </row>
    <row r="43" spans="1:14" s="8" customFormat="1" ht="12.75" customHeight="1">
      <c r="A43" s="42"/>
      <c r="B43" s="59"/>
      <c r="C43" s="60"/>
      <c r="D43" s="60"/>
      <c r="E43" s="62"/>
    </row>
    <row r="44" spans="1:14" s="8" customFormat="1" ht="12.75" customHeight="1">
      <c r="A44" s="42"/>
      <c r="B44" s="59"/>
      <c r="C44" s="60"/>
      <c r="D44" s="60"/>
      <c r="E44" s="62"/>
    </row>
    <row r="45" spans="1:14">
      <c r="C45" s="56"/>
      <c r="D45" s="56"/>
      <c r="E45" s="56"/>
      <c r="F45" s="56"/>
      <c r="G45" s="56"/>
      <c r="H45" s="56"/>
      <c r="I45" s="56"/>
      <c r="J45" s="56"/>
      <c r="K45" s="56"/>
      <c r="L45" s="56"/>
      <c r="M45" s="56"/>
      <c r="N45" s="56"/>
    </row>
    <row r="46" spans="1:14">
      <c r="C46" s="56"/>
      <c r="D46" s="56"/>
      <c r="E46" s="56"/>
      <c r="F46" s="56"/>
      <c r="G46" s="56"/>
      <c r="H46" s="56"/>
      <c r="I46" s="56"/>
      <c r="J46" s="56"/>
      <c r="K46" s="56"/>
      <c r="L46" s="56"/>
      <c r="M46" s="56"/>
      <c r="N46" s="56"/>
    </row>
    <row r="47" spans="1:14">
      <c r="C47" s="56"/>
      <c r="D47" s="56"/>
      <c r="E47" s="56"/>
      <c r="F47" s="56"/>
      <c r="G47" s="56"/>
      <c r="L47" s="56"/>
      <c r="M47" s="56"/>
      <c r="N47" s="56"/>
    </row>
    <row r="48" spans="1:14">
      <c r="C48" s="56"/>
      <c r="D48" s="56"/>
      <c r="E48" s="56"/>
      <c r="F48" s="56"/>
      <c r="G48" s="56"/>
      <c r="L48" s="56"/>
      <c r="M48" s="56"/>
      <c r="N48" s="56"/>
    </row>
    <row r="49" spans="3:14">
      <c r="C49" s="56"/>
      <c r="D49" s="56"/>
      <c r="E49" s="56"/>
      <c r="F49" s="56"/>
      <c r="G49" s="56"/>
      <c r="H49" s="56"/>
      <c r="I49" s="56"/>
      <c r="L49" s="56"/>
      <c r="N49" s="56"/>
    </row>
    <row r="50" spans="3:14">
      <c r="C50" s="56"/>
      <c r="D50" s="56"/>
      <c r="E50" s="56"/>
      <c r="F50" s="56"/>
      <c r="G50" s="56"/>
      <c r="H50" s="56"/>
      <c r="I50" s="56"/>
      <c r="J50" s="56"/>
      <c r="K50" s="56"/>
      <c r="L50" s="56"/>
      <c r="M50" s="56"/>
      <c r="N50" s="56"/>
    </row>
    <row r="51" spans="3:14">
      <c r="C51" s="56"/>
      <c r="D51" s="56"/>
      <c r="E51" s="56"/>
      <c r="F51" s="56"/>
      <c r="G51" s="56"/>
      <c r="H51" s="56"/>
      <c r="I51" s="56"/>
      <c r="J51" s="56"/>
      <c r="K51" s="56"/>
      <c r="L51" s="56"/>
      <c r="M51" s="56"/>
      <c r="N51" s="56"/>
    </row>
    <row r="52" spans="3:14">
      <c r="C52" s="56"/>
      <c r="D52" s="56"/>
      <c r="E52" s="56"/>
      <c r="F52" s="56"/>
      <c r="G52" s="56"/>
      <c r="H52" s="56"/>
      <c r="I52" s="56"/>
      <c r="J52" s="56"/>
      <c r="K52" s="56"/>
      <c r="L52" s="56"/>
      <c r="M52" s="56"/>
      <c r="N52" s="56"/>
    </row>
    <row r="53" spans="3:14">
      <c r="C53" s="56"/>
      <c r="D53" s="56"/>
      <c r="E53" s="56"/>
      <c r="F53" s="56"/>
      <c r="G53" s="56"/>
      <c r="H53" s="56"/>
    </row>
    <row r="54" spans="3:14">
      <c r="C54" s="56"/>
      <c r="D54" s="56"/>
      <c r="E54" s="56"/>
      <c r="F54" s="56"/>
      <c r="G54" s="56"/>
      <c r="H54" s="56"/>
      <c r="I54" s="56"/>
      <c r="J54" s="56"/>
      <c r="K54" s="56"/>
      <c r="L54" s="56"/>
      <c r="M54" s="56"/>
      <c r="N54" s="56"/>
    </row>
    <row r="55" spans="3:14">
      <c r="C55" s="56"/>
      <c r="D55" s="56"/>
      <c r="E55" s="56"/>
      <c r="F55" s="56"/>
      <c r="G55" s="56"/>
      <c r="H55" s="56"/>
    </row>
  </sheetData>
  <customSheetViews>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2"/>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3"/>
      <headerFooter alignWithMargins="0"/>
    </customSheetView>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S42"/>
  <sheetViews>
    <sheetView showGridLines="0" zoomScaleNormal="100" workbookViewId="0">
      <selection activeCell="A45" sqref="A45"/>
    </sheetView>
  </sheetViews>
  <sheetFormatPr defaultColWidth="11.42578125" defaultRowHeight="15"/>
  <cols>
    <col min="1" max="1" width="26.5703125" style="73" customWidth="1"/>
    <col min="2" max="5" width="9.42578125" style="73" customWidth="1"/>
    <col min="6" max="6" width="8.28515625" style="73" customWidth="1"/>
    <col min="7" max="7" width="7.42578125" style="73" customWidth="1"/>
    <col min="8" max="8" width="8.140625" style="73" customWidth="1"/>
    <col min="9" max="9" width="9.5703125" style="73" customWidth="1"/>
    <col min="10" max="10" width="11.7109375" style="73" customWidth="1"/>
    <col min="11" max="11" width="8.85546875" style="73" customWidth="1"/>
    <col min="12" max="12" width="11.140625" style="73" customWidth="1"/>
    <col min="13" max="13" width="10.85546875" style="73" customWidth="1"/>
    <col min="14" max="14" width="9.7109375" style="73" customWidth="1"/>
    <col min="15" max="16384" width="11.42578125" style="73"/>
  </cols>
  <sheetData>
    <row r="1" spans="1:14" s="181" customFormat="1">
      <c r="A1" s="87" t="s">
        <v>663</v>
      </c>
      <c r="B1" s="87"/>
      <c r="C1" s="87"/>
      <c r="D1" s="87"/>
      <c r="E1" s="87"/>
      <c r="F1" s="87"/>
      <c r="G1" s="87"/>
      <c r="H1" s="87"/>
      <c r="I1" s="87"/>
      <c r="J1" s="87"/>
      <c r="K1" s="87"/>
      <c r="L1" s="87"/>
      <c r="M1" s="87"/>
      <c r="N1" s="87">
        <v>22</v>
      </c>
    </row>
    <row r="2" spans="1:14" s="107" customFormat="1">
      <c r="A2" s="416"/>
      <c r="B2" s="416"/>
      <c r="C2" s="416"/>
      <c r="D2" s="416"/>
      <c r="E2" s="416"/>
      <c r="F2" s="416"/>
      <c r="G2" s="416"/>
      <c r="H2" s="416"/>
      <c r="I2" s="416"/>
      <c r="J2" s="416"/>
      <c r="K2" s="416"/>
      <c r="L2" s="416"/>
      <c r="M2" s="416"/>
      <c r="N2" s="416"/>
    </row>
    <row r="3" spans="1:14" s="107" customFormat="1">
      <c r="A3" s="416"/>
      <c r="B3" s="416"/>
      <c r="C3" s="416"/>
      <c r="D3" s="416"/>
      <c r="E3" s="416"/>
      <c r="F3" s="416"/>
      <c r="G3" s="416"/>
      <c r="H3" s="416"/>
      <c r="I3" s="416"/>
      <c r="J3" s="416"/>
      <c r="K3" s="416"/>
      <c r="L3" s="416"/>
      <c r="M3" s="416"/>
      <c r="N3" s="416"/>
    </row>
    <row r="4" spans="1:14" s="107" customFormat="1">
      <c r="A4" s="416"/>
      <c r="B4" s="416"/>
      <c r="C4" s="416"/>
      <c r="D4" s="416"/>
      <c r="E4" s="416"/>
      <c r="F4" s="416"/>
      <c r="G4" s="416"/>
      <c r="H4" s="416"/>
      <c r="I4" s="416"/>
      <c r="J4" s="416"/>
      <c r="K4" s="416"/>
      <c r="L4" s="416"/>
      <c r="M4" s="416"/>
      <c r="N4" s="416"/>
    </row>
    <row r="5" spans="1:14" s="107" customFormat="1">
      <c r="A5" s="416"/>
      <c r="B5" s="416"/>
      <c r="C5" s="416"/>
      <c r="D5" s="416"/>
      <c r="E5" s="416"/>
      <c r="F5" s="416"/>
      <c r="G5" s="416"/>
      <c r="H5" s="416"/>
      <c r="I5" s="416"/>
      <c r="J5" s="416"/>
      <c r="K5" s="416"/>
      <c r="L5" s="416"/>
      <c r="M5" s="416"/>
      <c r="N5" s="416"/>
    </row>
    <row r="6" spans="1:14" s="107" customFormat="1" ht="14.25" customHeight="1">
      <c r="A6" s="752"/>
      <c r="B6" s="752"/>
      <c r="C6" s="752"/>
      <c r="D6" s="752"/>
      <c r="E6" s="752"/>
      <c r="F6" s="752"/>
      <c r="G6" s="752"/>
      <c r="H6" s="752"/>
      <c r="I6" s="752"/>
      <c r="J6" s="752"/>
      <c r="K6" s="752"/>
      <c r="L6" s="752"/>
      <c r="M6" s="752"/>
      <c r="N6" s="752"/>
    </row>
    <row r="7" spans="1:14" s="107" customFormat="1" ht="14.25" customHeight="1">
      <c r="A7" s="752"/>
      <c r="B7" s="752"/>
      <c r="C7" s="752"/>
      <c r="D7" s="752"/>
      <c r="E7" s="752"/>
      <c r="F7" s="752"/>
      <c r="G7" s="752"/>
      <c r="H7" s="752"/>
      <c r="I7" s="752"/>
      <c r="J7" s="752"/>
      <c r="K7" s="752"/>
      <c r="L7" s="752"/>
      <c r="M7" s="752"/>
      <c r="N7" s="752"/>
    </row>
    <row r="8" spans="1:14" s="107" customFormat="1" ht="14.25" customHeight="1">
      <c r="A8" s="752"/>
      <c r="B8" s="752"/>
      <c r="C8" s="752"/>
      <c r="D8" s="752"/>
      <c r="E8" s="752"/>
      <c r="F8" s="752"/>
      <c r="G8" s="752"/>
      <c r="H8" s="752"/>
      <c r="I8" s="752"/>
      <c r="J8" s="752"/>
      <c r="K8" s="752"/>
      <c r="L8" s="752"/>
      <c r="M8" s="752"/>
      <c r="N8" s="752"/>
    </row>
    <row r="9" spans="1:14" s="107" customFormat="1">
      <c r="A9" s="508" t="s">
        <v>1065</v>
      </c>
      <c r="B9" s="753"/>
      <c r="C9" s="418"/>
      <c r="D9" s="418"/>
      <c r="E9" s="418"/>
      <c r="F9" s="752"/>
      <c r="G9" s="752"/>
      <c r="H9" s="752"/>
      <c r="I9" s="752"/>
      <c r="J9" s="752"/>
      <c r="K9" s="752"/>
      <c r="L9" s="752"/>
      <c r="M9" s="752"/>
      <c r="N9" s="752"/>
    </row>
    <row r="10" spans="1:14" s="107" customFormat="1">
      <c r="A10" s="508" t="s">
        <v>1949</v>
      </c>
      <c r="B10" s="508"/>
      <c r="C10" s="418"/>
      <c r="D10" s="418"/>
      <c r="E10" s="418"/>
      <c r="F10" s="752"/>
      <c r="G10" s="752"/>
      <c r="H10" s="752"/>
      <c r="I10" s="752"/>
      <c r="J10" s="752"/>
      <c r="K10" s="752"/>
      <c r="L10" s="752"/>
      <c r="M10" s="752"/>
      <c r="N10" s="752"/>
    </row>
    <row r="11" spans="1:14" s="107" customFormat="1">
      <c r="A11" s="508" t="s">
        <v>1947</v>
      </c>
      <c r="B11" s="508"/>
      <c r="C11" s="418"/>
      <c r="D11" s="418"/>
      <c r="E11" s="418"/>
      <c r="F11" s="752"/>
      <c r="G11" s="752"/>
      <c r="H11" s="752"/>
      <c r="I11" s="752"/>
      <c r="J11" s="752"/>
      <c r="K11" s="752"/>
      <c r="L11" s="752"/>
      <c r="M11" s="752"/>
      <c r="N11" s="752"/>
    </row>
    <row r="12" spans="1:14" s="107" customFormat="1">
      <c r="A12" s="64" t="s">
        <v>148</v>
      </c>
      <c r="B12" s="418"/>
      <c r="C12" s="418"/>
      <c r="D12" s="418"/>
      <c r="E12" s="418"/>
      <c r="F12" s="752"/>
      <c r="G12" s="752"/>
      <c r="H12" s="752"/>
      <c r="I12" s="752"/>
      <c r="J12" s="752"/>
      <c r="K12" s="752"/>
      <c r="L12" s="752"/>
      <c r="M12" s="752"/>
      <c r="N12" s="752"/>
    </row>
    <row r="13" spans="1:14" s="107" customFormat="1">
      <c r="A13" s="1921" t="s">
        <v>559</v>
      </c>
      <c r="B13" s="1922" t="s">
        <v>568</v>
      </c>
      <c r="C13" s="1926"/>
      <c r="D13" s="1922" t="s">
        <v>289</v>
      </c>
      <c r="E13" s="1926"/>
      <c r="F13" s="752"/>
      <c r="G13" s="752"/>
      <c r="H13" s="752"/>
      <c r="I13" s="752"/>
      <c r="J13" s="752"/>
      <c r="K13" s="752"/>
      <c r="L13" s="752"/>
      <c r="M13" s="752"/>
      <c r="N13" s="752"/>
    </row>
    <row r="14" spans="1:14" s="107" customFormat="1" ht="16.5" customHeight="1">
      <c r="A14" s="1927"/>
      <c r="B14" s="656">
        <v>2013</v>
      </c>
      <c r="C14" s="656" t="s">
        <v>1165</v>
      </c>
      <c r="D14" s="656" t="s">
        <v>563</v>
      </c>
      <c r="E14" s="656" t="s">
        <v>564</v>
      </c>
      <c r="F14" s="752"/>
      <c r="G14" s="752"/>
      <c r="H14" s="752"/>
      <c r="I14" s="752"/>
      <c r="J14" s="752"/>
      <c r="K14" s="752"/>
      <c r="L14" s="752"/>
      <c r="M14" s="752"/>
      <c r="N14" s="752"/>
    </row>
    <row r="15" spans="1:14" s="107" customFormat="1" ht="19.5" customHeight="1">
      <c r="A15" s="418" t="s">
        <v>667</v>
      </c>
      <c r="B15" s="754">
        <v>102.75490665149572</v>
      </c>
      <c r="C15" s="754">
        <v>111.48049162298898</v>
      </c>
      <c r="D15" s="754">
        <v>8.7255849714932623</v>
      </c>
      <c r="E15" s="755">
        <v>8.4916479960290614E-2</v>
      </c>
      <c r="F15" s="752"/>
      <c r="G15" s="752"/>
      <c r="H15" s="752"/>
      <c r="I15" s="752"/>
      <c r="J15" s="752"/>
      <c r="K15" s="752"/>
      <c r="L15" s="752"/>
      <c r="M15" s="752"/>
      <c r="N15" s="752"/>
    </row>
    <row r="16" spans="1:14" s="107" customFormat="1" ht="19.5" customHeight="1">
      <c r="A16" s="418" t="s">
        <v>566</v>
      </c>
      <c r="B16" s="754">
        <v>36.320798775146933</v>
      </c>
      <c r="C16" s="754">
        <v>41.664648746185335</v>
      </c>
      <c r="D16" s="754">
        <v>5.3438499710384022</v>
      </c>
      <c r="E16" s="755">
        <v>0.14712919735385932</v>
      </c>
      <c r="F16" s="752"/>
      <c r="G16" s="752"/>
      <c r="H16" s="752"/>
      <c r="I16" s="752"/>
      <c r="J16" s="752"/>
      <c r="K16" s="752"/>
      <c r="L16" s="752"/>
      <c r="M16" s="752"/>
      <c r="N16" s="752"/>
    </row>
    <row r="17" spans="1:19" s="107" customFormat="1" ht="14.25" customHeight="1" thickBot="1">
      <c r="A17" s="945" t="s">
        <v>702</v>
      </c>
      <c r="B17" s="941">
        <v>139.07570542664266</v>
      </c>
      <c r="C17" s="941">
        <v>153.14514036917433</v>
      </c>
      <c r="D17" s="941">
        <v>14.069434942531672</v>
      </c>
      <c r="E17" s="942">
        <v>0.10116385819774099</v>
      </c>
      <c r="F17" s="752"/>
      <c r="G17" s="752"/>
      <c r="H17" s="752"/>
      <c r="I17" s="752"/>
      <c r="J17" s="752"/>
      <c r="K17" s="752"/>
      <c r="L17" s="752"/>
      <c r="M17" s="752"/>
      <c r="N17" s="752"/>
    </row>
    <row r="18" spans="1:19" s="107" customFormat="1" ht="15.75" thickTop="1">
      <c r="A18" s="1476" t="s">
        <v>1325</v>
      </c>
      <c r="B18" s="757"/>
      <c r="C18" s="758"/>
      <c r="D18" s="758"/>
      <c r="E18" s="759"/>
      <c r="F18" s="752"/>
      <c r="G18" s="752"/>
      <c r="H18" s="752"/>
      <c r="I18" s="752"/>
      <c r="J18" s="752"/>
      <c r="K18" s="752"/>
      <c r="L18" s="752"/>
      <c r="M18" s="752"/>
      <c r="N18" s="752"/>
    </row>
    <row r="19" spans="1:19" ht="15.75">
      <c r="A19" s="1358" t="s">
        <v>1326</v>
      </c>
      <c r="B19" s="418"/>
      <c r="C19" s="418"/>
      <c r="D19" s="418"/>
      <c r="E19" s="418"/>
      <c r="F19" s="418"/>
      <c r="G19" s="418"/>
      <c r="H19" s="418"/>
      <c r="I19" s="418"/>
      <c r="J19" s="418"/>
      <c r="K19" s="418"/>
      <c r="L19" s="418"/>
      <c r="M19" s="418"/>
      <c r="N19" s="418"/>
    </row>
    <row r="20" spans="1:19">
      <c r="A20" s="760" t="s">
        <v>11</v>
      </c>
      <c r="B20" s="418"/>
      <c r="C20" s="418"/>
      <c r="D20" s="418"/>
      <c r="E20" s="418"/>
      <c r="F20" s="418"/>
      <c r="G20" s="1364"/>
      <c r="H20" s="1364"/>
      <c r="I20" s="418"/>
      <c r="J20" s="418"/>
      <c r="K20" s="418"/>
      <c r="L20" s="418"/>
      <c r="M20" s="418"/>
      <c r="N20" s="418"/>
    </row>
    <row r="21" spans="1:19">
      <c r="A21" s="760"/>
      <c r="B21" s="418"/>
      <c r="C21" s="418"/>
      <c r="D21" s="418"/>
      <c r="E21" s="418"/>
      <c r="F21" s="418"/>
      <c r="G21" s="1364"/>
      <c r="H21" s="1364"/>
      <c r="I21" s="418"/>
      <c r="J21" s="418"/>
      <c r="K21" s="418"/>
      <c r="L21" s="418"/>
      <c r="M21" s="418"/>
      <c r="N21" s="418"/>
    </row>
    <row r="22" spans="1:19">
      <c r="A22" s="760"/>
      <c r="B22" s="418"/>
      <c r="C22" s="418"/>
      <c r="D22" s="418"/>
      <c r="E22" s="418"/>
      <c r="F22" s="418"/>
      <c r="G22" s="1364"/>
      <c r="H22" s="1364"/>
      <c r="I22" s="418"/>
      <c r="J22" s="418"/>
      <c r="K22" s="418"/>
      <c r="L22" s="418"/>
      <c r="M22" s="418"/>
      <c r="N22" s="418"/>
    </row>
    <row r="23" spans="1:19">
      <c r="A23" s="760"/>
      <c r="B23" s="418"/>
      <c r="C23" s="418"/>
      <c r="D23" s="418"/>
      <c r="E23" s="418"/>
      <c r="F23" s="418"/>
      <c r="G23" s="1364"/>
      <c r="H23" s="1686"/>
      <c r="I23" s="1686"/>
      <c r="J23" s="1686"/>
      <c r="K23" s="1686"/>
      <c r="L23" s="1686"/>
      <c r="M23" s="1686"/>
      <c r="N23" s="1686"/>
      <c r="O23" s="1686"/>
      <c r="P23" s="1686"/>
      <c r="Q23" s="1686"/>
      <c r="R23" s="1686"/>
      <c r="S23" s="1686"/>
    </row>
    <row r="24" spans="1:19">
      <c r="A24" s="760"/>
      <c r="B24" s="418"/>
      <c r="C24" s="418"/>
      <c r="D24" s="418"/>
      <c r="E24" s="418"/>
      <c r="F24" s="418"/>
      <c r="G24" s="1364"/>
      <c r="H24" s="1686"/>
      <c r="I24" s="1686"/>
      <c r="J24" s="1686"/>
      <c r="K24" s="1686"/>
      <c r="L24" s="1686"/>
      <c r="M24" s="1686"/>
      <c r="N24" s="1686"/>
      <c r="O24" s="1686"/>
      <c r="P24" s="1686"/>
      <c r="Q24" s="1686"/>
      <c r="R24" s="1686"/>
      <c r="S24" s="1686"/>
    </row>
    <row r="25" spans="1:19">
      <c r="A25" s="418"/>
      <c r="B25" s="418"/>
      <c r="C25" s="418"/>
      <c r="D25" s="418"/>
      <c r="E25" s="418"/>
      <c r="F25" s="418"/>
      <c r="G25" s="1364"/>
      <c r="H25" s="1364"/>
      <c r="I25" s="418"/>
      <c r="J25" s="418"/>
      <c r="K25" s="418"/>
      <c r="L25" s="418"/>
      <c r="M25" s="418"/>
      <c r="N25" s="418"/>
    </row>
    <row r="26" spans="1:19">
      <c r="A26" s="508" t="s">
        <v>1066</v>
      </c>
      <c r="B26" s="418"/>
      <c r="C26" s="418"/>
      <c r="D26" s="418"/>
      <c r="E26" s="418"/>
      <c r="F26" s="418"/>
      <c r="G26" s="1364"/>
      <c r="H26" s="1364"/>
      <c r="I26" s="418"/>
      <c r="J26" s="418"/>
      <c r="K26" s="418"/>
      <c r="L26" s="418"/>
      <c r="M26" s="418"/>
      <c r="N26" s="418"/>
    </row>
    <row r="27" spans="1:19">
      <c r="A27" s="508" t="s">
        <v>1277</v>
      </c>
      <c r="B27" s="418"/>
      <c r="C27" s="418"/>
      <c r="D27" s="418"/>
      <c r="E27" s="418"/>
      <c r="F27" s="418"/>
      <c r="G27" s="418"/>
      <c r="H27" s="418"/>
      <c r="I27" s="418"/>
      <c r="J27" s="418"/>
      <c r="K27" s="418"/>
      <c r="L27" s="418"/>
      <c r="M27" s="418"/>
      <c r="N27" s="418"/>
    </row>
    <row r="28" spans="1:19">
      <c r="A28" s="64" t="s">
        <v>148</v>
      </c>
      <c r="B28" s="418"/>
      <c r="C28" s="418"/>
      <c r="D28" s="418"/>
      <c r="E28" s="418"/>
      <c r="F28" s="418"/>
      <c r="G28" s="418"/>
      <c r="H28" s="418"/>
      <c r="I28" s="418"/>
      <c r="J28" s="418"/>
      <c r="K28" s="418"/>
      <c r="L28" s="418"/>
      <c r="M28" s="418"/>
      <c r="N28" s="418"/>
    </row>
    <row r="29" spans="1:19" ht="17.25" customHeight="1">
      <c r="A29" s="427" t="s">
        <v>559</v>
      </c>
      <c r="B29" s="332" t="s">
        <v>605</v>
      </c>
      <c r="C29" s="332" t="s">
        <v>606</v>
      </c>
      <c r="D29" s="332" t="s">
        <v>607</v>
      </c>
      <c r="E29" s="332" t="s">
        <v>608</v>
      </c>
      <c r="F29" s="332" t="s">
        <v>609</v>
      </c>
      <c r="G29" s="332" t="s">
        <v>610</v>
      </c>
      <c r="H29" s="332" t="s">
        <v>611</v>
      </c>
      <c r="I29" s="332" t="s">
        <v>612</v>
      </c>
      <c r="J29" s="332" t="s">
        <v>613</v>
      </c>
      <c r="K29" s="332" t="s">
        <v>614</v>
      </c>
      <c r="L29" s="332" t="s">
        <v>615</v>
      </c>
      <c r="M29" s="332" t="s">
        <v>616</v>
      </c>
      <c r="N29" s="332" t="s">
        <v>87</v>
      </c>
    </row>
    <row r="30" spans="1:19" s="418" customFormat="1" ht="19.5" customHeight="1">
      <c r="A30" s="418" t="s">
        <v>667</v>
      </c>
      <c r="B30" s="116">
        <v>10.333610777386246</v>
      </c>
      <c r="C30" s="116">
        <v>10.146696441014193</v>
      </c>
      <c r="D30" s="116">
        <v>10.387123792631778</v>
      </c>
      <c r="E30" s="116">
        <v>10.679308455412535</v>
      </c>
      <c r="F30" s="116">
        <v>9.4244832565644874</v>
      </c>
      <c r="G30" s="116">
        <v>8.7300380727916771</v>
      </c>
      <c r="H30" s="116">
        <v>9.6195284309114104</v>
      </c>
      <c r="I30" s="116">
        <v>11.218247819475684</v>
      </c>
      <c r="J30" s="116">
        <v>9.3310377897623429</v>
      </c>
      <c r="K30" s="116">
        <v>6.6920029870275899</v>
      </c>
      <c r="L30" s="116">
        <v>7.5571206257221171</v>
      </c>
      <c r="M30" s="116">
        <v>7.3612931742889245</v>
      </c>
      <c r="N30" s="572">
        <v>111.48049162298898</v>
      </c>
      <c r="O30" s="326"/>
      <c r="P30" s="326"/>
      <c r="Q30" s="326"/>
    </row>
    <row r="31" spans="1:19" s="418" customFormat="1" ht="19.5" customHeight="1">
      <c r="A31" s="1363" t="s">
        <v>566</v>
      </c>
      <c r="B31" s="116">
        <v>2.9093233708751578</v>
      </c>
      <c r="C31" s="116">
        <v>3.5060660517020326</v>
      </c>
      <c r="D31" s="116">
        <v>4.8820596793848097</v>
      </c>
      <c r="E31" s="116">
        <v>3.3292867256227421</v>
      </c>
      <c r="F31" s="116">
        <v>2.8330769964000639</v>
      </c>
      <c r="G31" s="116">
        <v>3.3880533133476969</v>
      </c>
      <c r="H31" s="116">
        <v>3.8339131308684586</v>
      </c>
      <c r="I31" s="116">
        <v>3.0823163923245369</v>
      </c>
      <c r="J31" s="116">
        <v>3.3616141784734923</v>
      </c>
      <c r="K31" s="116">
        <v>2.9719290022049414</v>
      </c>
      <c r="L31" s="116">
        <v>2.8674274599578617</v>
      </c>
      <c r="M31" s="116">
        <v>4.6995824450235464</v>
      </c>
      <c r="N31" s="1362">
        <v>41.664648746185335</v>
      </c>
      <c r="O31" s="326"/>
      <c r="Q31" s="326"/>
    </row>
    <row r="32" spans="1:19" ht="14.25" customHeight="1" thickBot="1">
      <c r="A32" s="945" t="s">
        <v>709</v>
      </c>
      <c r="B32" s="943">
        <v>13.242934148261405</v>
      </c>
      <c r="C32" s="944">
        <v>13.652762492716224</v>
      </c>
      <c r="D32" s="943">
        <v>15.269183472016588</v>
      </c>
      <c r="E32" s="943">
        <v>14.008595181035277</v>
      </c>
      <c r="F32" s="943">
        <v>12.257560252964552</v>
      </c>
      <c r="G32" s="943">
        <v>12.118091386139374</v>
      </c>
      <c r="H32" s="943">
        <v>13.453441561779869</v>
      </c>
      <c r="I32" s="943">
        <v>14.300564211800221</v>
      </c>
      <c r="J32" s="943">
        <v>12.692651968235836</v>
      </c>
      <c r="K32" s="943">
        <v>9.6639319892325304</v>
      </c>
      <c r="L32" s="943">
        <v>10.424548085679978</v>
      </c>
      <c r="M32" s="943">
        <v>12.060875619312471</v>
      </c>
      <c r="N32" s="1361">
        <v>153.14514036917433</v>
      </c>
    </row>
    <row r="33" spans="1:15" s="104" customFormat="1" ht="15.75" customHeight="1" thickTop="1">
      <c r="A33" s="756" t="s">
        <v>1325</v>
      </c>
      <c r="B33" s="429"/>
      <c r="C33" s="429"/>
      <c r="D33" s="429"/>
      <c r="E33" s="429"/>
      <c r="F33" s="429"/>
      <c r="G33" s="429"/>
      <c r="H33" s="429"/>
      <c r="I33" s="429"/>
      <c r="J33" s="429"/>
      <c r="K33" s="429"/>
      <c r="L33" s="429"/>
      <c r="M33" s="429"/>
      <c r="N33" s="429"/>
      <c r="O33" s="364"/>
    </row>
    <row r="34" spans="1:15" ht="15.75">
      <c r="A34" s="1358" t="s">
        <v>1324</v>
      </c>
      <c r="B34" s="761"/>
      <c r="C34" s="761"/>
      <c r="D34" s="761"/>
      <c r="E34" s="761"/>
      <c r="F34" s="761"/>
      <c r="G34" s="761"/>
      <c r="H34" s="761"/>
      <c r="I34" s="761"/>
      <c r="J34" s="761"/>
      <c r="K34" s="761"/>
      <c r="L34" s="761"/>
      <c r="M34" s="761"/>
      <c r="N34" s="762"/>
      <c r="O34" s="185"/>
    </row>
    <row r="35" spans="1:15" ht="15" customHeight="1">
      <c r="A35" s="760" t="s">
        <v>11</v>
      </c>
      <c r="B35" s="748"/>
      <c r="C35" s="761"/>
      <c r="D35" s="761"/>
      <c r="E35" s="761"/>
      <c r="F35" s="748"/>
      <c r="G35" s="761"/>
      <c r="H35" s="761"/>
      <c r="I35" s="761"/>
      <c r="J35" s="748"/>
      <c r="K35" s="748"/>
      <c r="L35" s="748"/>
      <c r="M35" s="761"/>
      <c r="N35" s="762"/>
    </row>
    <row r="36" spans="1:15" s="182" customFormat="1" ht="15.75" customHeight="1">
      <c r="A36" s="748"/>
      <c r="B36" s="748"/>
      <c r="C36" s="748"/>
      <c r="D36" s="748"/>
      <c r="E36" s="748"/>
      <c r="F36" s="748"/>
      <c r="G36" s="748"/>
      <c r="H36" s="748"/>
      <c r="I36" s="748"/>
      <c r="J36" s="748"/>
      <c r="K36" s="748"/>
      <c r="L36" s="748"/>
      <c r="M36" s="748"/>
    </row>
    <row r="37" spans="1:15" ht="15.75" customHeight="1">
      <c r="A37" s="360"/>
      <c r="B37" s="360"/>
      <c r="C37" s="360"/>
      <c r="D37" s="360"/>
      <c r="E37" s="360"/>
      <c r="F37" s="360"/>
      <c r="G37" s="360"/>
      <c r="H37" s="360"/>
      <c r="I37" s="360"/>
      <c r="J37" s="360"/>
      <c r="K37" s="360"/>
      <c r="L37" s="360"/>
      <c r="M37" s="183"/>
      <c r="N37" s="410"/>
    </row>
    <row r="38" spans="1:15">
      <c r="A38" s="334"/>
      <c r="B38" s="1686"/>
      <c r="C38" s="1686"/>
      <c r="D38" s="1686"/>
      <c r="E38" s="1686"/>
      <c r="F38" s="1686"/>
      <c r="G38" s="1686"/>
      <c r="H38" s="1686"/>
      <c r="I38" s="1686"/>
      <c r="J38" s="1686"/>
      <c r="K38" s="1686"/>
      <c r="L38" s="1686"/>
      <c r="M38" s="1686"/>
      <c r="N38" s="410"/>
    </row>
    <row r="39" spans="1:15">
      <c r="B39" s="1686"/>
      <c r="C39" s="1686"/>
      <c r="D39" s="1686"/>
      <c r="E39" s="1686"/>
      <c r="F39" s="1686"/>
      <c r="G39" s="1686"/>
      <c r="H39" s="1686"/>
      <c r="I39" s="1686"/>
      <c r="J39" s="1686"/>
      <c r="K39" s="1686"/>
      <c r="L39" s="1686"/>
      <c r="M39" s="1686"/>
    </row>
    <row r="40" spans="1:15">
      <c r="N40" s="182"/>
    </row>
    <row r="41" spans="1:15">
      <c r="A41" s="183"/>
      <c r="B41" s="183"/>
      <c r="C41" s="183"/>
      <c r="D41" s="183"/>
      <c r="E41" s="183"/>
      <c r="F41" s="183"/>
      <c r="G41" s="183"/>
      <c r="H41" s="183"/>
      <c r="I41" s="183"/>
      <c r="J41" s="183"/>
      <c r="K41" s="183"/>
      <c r="L41" s="183"/>
      <c r="M41" s="183"/>
      <c r="N41" s="182"/>
    </row>
    <row r="42" spans="1:15">
      <c r="A42" s="185"/>
      <c r="B42" s="185"/>
      <c r="C42" s="185"/>
      <c r="D42" s="185"/>
      <c r="E42" s="185"/>
      <c r="F42" s="185"/>
      <c r="G42" s="185"/>
      <c r="H42" s="185"/>
      <c r="I42" s="185"/>
      <c r="J42" s="185"/>
      <c r="K42" s="185"/>
      <c r="L42" s="185"/>
      <c r="M42" s="187"/>
    </row>
  </sheetData>
  <customSheetViews>
    <customSheetView guid="{45E423DD-7FD2-487F-8372-5798D7D06C15}" showPageBreaks="1" showGridLines="0" printArea="1" topLeftCell="A4">
      <selection activeCell="E10" sqref="E10"/>
      <pageMargins left="0.43307086614173229" right="0.23622047244094491" top="0.17" bottom="0.98425196850393704" header="0" footer="0.98425196850393704"/>
      <printOptions horizontalCentered="1" verticalCentered="1"/>
      <pageSetup scale="85" orientation="landscape" r:id="rId1"/>
      <headerFooter alignWithMargins="0"/>
    </customSheetView>
    <customSheetView guid="{B297ACE3-C144-4411-A206-EE5C8D41CE1C}" showGridLines="0">
      <selection activeCell="H16" sqref="H16"/>
      <pageMargins left="0.45" right="0.22" top="0.88" bottom="0.97" header="0" footer="0.97"/>
      <printOptions horizontalCentered="1" verticalCentered="1"/>
      <pageSetup scale="75" orientation="landscape" r:id="rId2"/>
      <headerFooter alignWithMargins="0"/>
    </customSheetView>
    <customSheetView guid="{67BA8672-8137-4028-84CD-AA630649A2B3}" showGridLines="0" hiddenRows="1" showRuler="0">
      <selection activeCell="N23" sqref="N23"/>
      <pageMargins left="0.45" right="0.22" top="0.88" bottom="0.97" header="0" footer="0.97"/>
      <printOptions horizontalCentered="1" verticalCentered="1"/>
      <pageSetup scale="75" orientation="landscape" r:id="rId3"/>
      <headerFooter alignWithMargins="0"/>
    </customSheetView>
    <customSheetView guid="{51F1D52B-5D55-4FCC-809B-9B4CC86C88B9}" showGridLines="0" printArea="1">
      <selection activeCell="H11" sqref="H11"/>
      <pageMargins left="0.43307086614173229" right="0.23622047244094491" top="0.17" bottom="0.98425196850393704" header="0" footer="0.98425196850393704"/>
      <printOptions horizontalCentered="1" verticalCentered="1"/>
      <pageSetup scale="85" orientation="landscape" r:id="rId4"/>
      <headerFooter alignWithMargins="0"/>
    </customSheetView>
  </customSheetViews>
  <mergeCells count="3">
    <mergeCell ref="B13:C13"/>
    <mergeCell ref="D13:E13"/>
    <mergeCell ref="A13:A14"/>
  </mergeCells>
  <phoneticPr fontId="0" type="noConversion"/>
  <printOptions horizontalCentered="1" verticalCentered="1"/>
  <pageMargins left="0.43307086614173229" right="0.51181102362204722" top="0.6692913385826772" bottom="0.74803149606299213" header="0" footer="0.98425196850393704"/>
  <pageSetup scale="75" orientation="landscape"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Z351"/>
  <sheetViews>
    <sheetView showGridLines="0" zoomScaleNormal="100" zoomScaleSheetLayoutView="80" workbookViewId="0">
      <selection activeCell="A113" sqref="A113"/>
    </sheetView>
  </sheetViews>
  <sheetFormatPr defaultRowHeight="15"/>
  <cols>
    <col min="1" max="1" width="64.28515625" style="12" customWidth="1"/>
    <col min="2" max="10" width="12.85546875" style="12" customWidth="1"/>
    <col min="11" max="11" width="13" style="12" customWidth="1"/>
    <col min="12" max="12" width="15.7109375" style="12" bestFit="1" customWidth="1"/>
    <col min="13" max="16384" width="9.140625" style="12"/>
  </cols>
  <sheetData>
    <row r="1" spans="1:26" ht="15.75">
      <c r="A1" s="87" t="s">
        <v>663</v>
      </c>
      <c r="B1" s="7"/>
      <c r="C1" s="7"/>
      <c r="D1" s="7"/>
      <c r="E1" s="7"/>
      <c r="F1" s="7"/>
      <c r="G1" s="7"/>
      <c r="H1" s="87"/>
      <c r="I1" s="87"/>
      <c r="J1" s="87"/>
      <c r="K1" s="87">
        <v>23</v>
      </c>
    </row>
    <row r="2" spans="1:26" s="8" customFormat="1"/>
    <row r="3" spans="1:26" s="8" customFormat="1"/>
    <row r="4" spans="1:26" s="8" customFormat="1"/>
    <row r="5" spans="1:26" s="8" customFormat="1"/>
    <row r="6" spans="1:26" s="8" customFormat="1" hidden="1"/>
    <row r="7" spans="1:26" s="8" customFormat="1"/>
    <row r="8" spans="1:26" s="8" customFormat="1">
      <c r="A8" s="63"/>
      <c r="B8" s="8" t="s">
        <v>558</v>
      </c>
    </row>
    <row r="9" spans="1:26" ht="12.75" customHeight="1">
      <c r="A9" s="508" t="s">
        <v>1941</v>
      </c>
      <c r="B9" s="717"/>
      <c r="C9" s="717"/>
      <c r="D9" s="717"/>
      <c r="E9" s="64"/>
      <c r="F9" s="64"/>
      <c r="G9" s="64"/>
      <c r="H9" s="64"/>
      <c r="I9" s="64"/>
      <c r="S9" s="64"/>
      <c r="T9" s="64"/>
      <c r="U9" s="64"/>
      <c r="V9" s="64"/>
      <c r="W9" s="64"/>
      <c r="X9" s="64"/>
      <c r="Y9" s="64"/>
      <c r="Z9" s="64"/>
    </row>
    <row r="10" spans="1:26" ht="16.5" customHeight="1">
      <c r="A10" s="508" t="s">
        <v>1952</v>
      </c>
      <c r="B10" s="717"/>
      <c r="C10" s="717"/>
      <c r="D10" s="717"/>
      <c r="E10" s="64"/>
      <c r="F10" s="64"/>
      <c r="G10" s="64"/>
      <c r="H10" s="64"/>
      <c r="I10" s="64"/>
      <c r="S10" s="64"/>
      <c r="T10" s="64"/>
      <c r="U10" s="64"/>
      <c r="V10" s="64"/>
      <c r="W10" s="64"/>
      <c r="X10" s="64"/>
      <c r="Y10" s="64"/>
      <c r="Z10" s="64"/>
    </row>
    <row r="11" spans="1:26" ht="16.5" customHeight="1">
      <c r="A11" s="508" t="s">
        <v>1953</v>
      </c>
      <c r="B11" s="717"/>
      <c r="C11" s="717"/>
      <c r="D11" s="717"/>
      <c r="E11" s="64"/>
      <c r="F11" s="64"/>
      <c r="G11" s="64"/>
      <c r="H11" s="64"/>
      <c r="I11" s="64"/>
      <c r="S11" s="64"/>
      <c r="T11" s="64"/>
      <c r="U11" s="64"/>
      <c r="V11" s="64"/>
      <c r="W11" s="64"/>
      <c r="X11" s="64"/>
      <c r="Y11" s="64"/>
      <c r="Z11" s="64"/>
    </row>
    <row r="12" spans="1:26" ht="13.5" customHeight="1" thickBot="1">
      <c r="A12" s="64" t="s">
        <v>637</v>
      </c>
      <c r="B12" s="64"/>
      <c r="C12" s="64"/>
      <c r="D12" s="64"/>
      <c r="E12" s="64"/>
      <c r="F12" s="64"/>
      <c r="G12" s="64"/>
      <c r="H12" s="64"/>
      <c r="I12" s="64"/>
      <c r="S12" s="64"/>
      <c r="T12" s="64"/>
      <c r="U12" s="64"/>
      <c r="V12" s="64"/>
      <c r="W12" s="64"/>
      <c r="X12" s="64"/>
      <c r="Y12" s="64"/>
      <c r="Z12" s="64"/>
    </row>
    <row r="13" spans="1:26" ht="16.5" customHeight="1" thickBot="1">
      <c r="A13" s="1058" t="s">
        <v>559</v>
      </c>
      <c r="B13" s="1072">
        <v>2005</v>
      </c>
      <c r="C13" s="1072">
        <v>2006</v>
      </c>
      <c r="D13" s="1072">
        <v>2007</v>
      </c>
      <c r="E13" s="1072">
        <v>2008</v>
      </c>
      <c r="F13" s="1072">
        <v>2009</v>
      </c>
      <c r="G13" s="1072">
        <v>2010</v>
      </c>
      <c r="H13" s="1365">
        <v>2011</v>
      </c>
      <c r="I13" s="1072">
        <v>2012</v>
      </c>
      <c r="J13" s="1365" t="s">
        <v>1894</v>
      </c>
      <c r="K13" s="1365" t="s">
        <v>1895</v>
      </c>
      <c r="S13" s="64"/>
      <c r="T13" s="64"/>
      <c r="U13" s="64"/>
      <c r="V13" s="64"/>
      <c r="W13" s="64"/>
      <c r="X13" s="64"/>
      <c r="Y13" s="64"/>
      <c r="Z13" s="64"/>
    </row>
    <row r="14" spans="1:26" ht="16.5" customHeight="1">
      <c r="A14" s="523" t="s">
        <v>641</v>
      </c>
      <c r="B14" s="1080">
        <v>29919.960000000003</v>
      </c>
      <c r="C14" s="1080">
        <v>38954.76626764</v>
      </c>
      <c r="D14" s="719">
        <v>55713.263216400002</v>
      </c>
      <c r="E14" s="719">
        <v>58252.838737409998</v>
      </c>
      <c r="F14" s="1304">
        <v>54168482614.929993</v>
      </c>
      <c r="G14" s="767">
        <v>53750.450610339998</v>
      </c>
      <c r="H14" s="719">
        <v>65218.628327287573</v>
      </c>
      <c r="I14" s="719">
        <v>92383.731307050009</v>
      </c>
      <c r="J14" s="719">
        <v>108284.16416071</v>
      </c>
      <c r="K14" s="719">
        <v>124561.99723005999</v>
      </c>
      <c r="S14" s="64"/>
      <c r="T14" s="64"/>
      <c r="U14" s="64"/>
      <c r="V14" s="64"/>
      <c r="W14" s="64"/>
      <c r="X14" s="64"/>
      <c r="Y14" s="64"/>
      <c r="Z14" s="64"/>
    </row>
    <row r="15" spans="1:26" ht="16.5" customHeight="1">
      <c r="A15" s="565" t="s">
        <v>280</v>
      </c>
      <c r="B15" s="1080">
        <v>7412.6200000000008</v>
      </c>
      <c r="C15" s="1080">
        <v>10345.80254882</v>
      </c>
      <c r="D15" s="1080">
        <v>11878.8</v>
      </c>
      <c r="E15" s="1080">
        <v>16307.217911420003</v>
      </c>
      <c r="F15" s="689">
        <v>15443453535.460001</v>
      </c>
      <c r="G15" s="689">
        <v>17146679860.389996</v>
      </c>
      <c r="H15" s="1080">
        <v>20423.019385069998</v>
      </c>
      <c r="I15" s="1080">
        <v>21676.671142400002</v>
      </c>
      <c r="J15" s="1080">
        <v>24851.310667110003</v>
      </c>
      <c r="K15" s="1080">
        <v>28791.786391800004</v>
      </c>
      <c r="S15" s="64"/>
      <c r="T15" s="64"/>
      <c r="U15" s="64"/>
      <c r="V15" s="64"/>
      <c r="W15" s="64"/>
      <c r="X15" s="64"/>
      <c r="Y15" s="64"/>
      <c r="Z15" s="64"/>
    </row>
    <row r="16" spans="1:26" ht="16.5" customHeight="1">
      <c r="A16" s="724" t="s">
        <v>990</v>
      </c>
      <c r="B16" s="1078">
        <v>618.61999999999989</v>
      </c>
      <c r="C16" s="1081">
        <v>755.50243248000004</v>
      </c>
      <c r="D16" s="718">
        <v>945.66</v>
      </c>
      <c r="E16" s="765">
        <v>3599.0260080300004</v>
      </c>
      <c r="F16" s="926">
        <v>1396139143.5999997</v>
      </c>
      <c r="G16" s="923">
        <v>1448765032.8599999</v>
      </c>
      <c r="H16" s="725">
        <v>1572.09407005</v>
      </c>
      <c r="I16" s="725">
        <v>1501.3934887299999</v>
      </c>
      <c r="J16" s="725">
        <v>2186.1162107100004</v>
      </c>
      <c r="K16" s="725">
        <v>1623.1287770700001</v>
      </c>
      <c r="S16" s="64"/>
      <c r="T16" s="64"/>
      <c r="U16" s="64"/>
      <c r="V16" s="64"/>
      <c r="W16" s="64"/>
      <c r="X16" s="64"/>
      <c r="Y16" s="64"/>
      <c r="Z16" s="64"/>
    </row>
    <row r="17" spans="1:26" ht="16.5" customHeight="1">
      <c r="A17" s="566" t="s">
        <v>880</v>
      </c>
      <c r="B17" s="1078">
        <v>5550.75</v>
      </c>
      <c r="C17" s="1081">
        <v>7861.5366492499988</v>
      </c>
      <c r="D17" s="718">
        <v>8735.41</v>
      </c>
      <c r="E17" s="765">
        <v>9842.1858406200008</v>
      </c>
      <c r="F17" s="926">
        <v>10948349013.48</v>
      </c>
      <c r="G17" s="923">
        <v>12257520295.119997</v>
      </c>
      <c r="H17" s="727">
        <v>14495.481097130001</v>
      </c>
      <c r="I17" s="727">
        <v>16024.883503779998</v>
      </c>
      <c r="J17" s="725">
        <v>18095.423522630001</v>
      </c>
      <c r="K17" s="725">
        <v>22084.872535980005</v>
      </c>
      <c r="S17" s="64"/>
      <c r="T17" s="64"/>
      <c r="U17" s="64"/>
      <c r="V17" s="64"/>
      <c r="W17" s="64"/>
      <c r="X17" s="64"/>
      <c r="Y17" s="64"/>
      <c r="Z17" s="64"/>
    </row>
    <row r="18" spans="1:26" ht="16.5" customHeight="1">
      <c r="A18" s="566" t="s">
        <v>255</v>
      </c>
      <c r="B18" s="1078">
        <v>676.56000000000006</v>
      </c>
      <c r="C18" s="1081">
        <v>834.88866470000005</v>
      </c>
      <c r="D18" s="763">
        <v>1165.3900000000001</v>
      </c>
      <c r="E18" s="765">
        <v>1508.6033410300001</v>
      </c>
      <c r="F18" s="926">
        <v>1710055991.75</v>
      </c>
      <c r="G18" s="923">
        <v>2021516446.29</v>
      </c>
      <c r="H18" s="725">
        <v>2221.5370565000003</v>
      </c>
      <c r="I18" s="725">
        <v>2475.4498472400001</v>
      </c>
      <c r="J18" s="725">
        <v>2543.9900268699998</v>
      </c>
      <c r="K18" s="725">
        <v>2911.2896381199998</v>
      </c>
      <c r="S18" s="64"/>
      <c r="T18" s="64"/>
      <c r="U18" s="64"/>
      <c r="V18" s="64"/>
      <c r="W18" s="64"/>
      <c r="X18" s="64"/>
      <c r="Y18" s="64"/>
      <c r="Z18" s="64"/>
    </row>
    <row r="19" spans="1:26" ht="16.5" customHeight="1">
      <c r="A19" s="566" t="s">
        <v>991</v>
      </c>
      <c r="B19" s="1078">
        <v>79.509999999999991</v>
      </c>
      <c r="C19" s="1081">
        <v>105.54393253999999</v>
      </c>
      <c r="D19" s="763">
        <v>139.27000000000001</v>
      </c>
      <c r="E19" s="765">
        <v>212.77822660999999</v>
      </c>
      <c r="F19" s="926">
        <v>237667187.10999998</v>
      </c>
      <c r="G19" s="923">
        <v>187475485.74000007</v>
      </c>
      <c r="H19" s="725">
        <v>446.00001799</v>
      </c>
      <c r="I19" s="725">
        <v>291.83296354999999</v>
      </c>
      <c r="J19" s="725">
        <v>410.91300064000001</v>
      </c>
      <c r="K19" s="725">
        <v>396.95582676999999</v>
      </c>
      <c r="S19" s="64"/>
      <c r="T19" s="64"/>
      <c r="U19" s="64"/>
      <c r="V19" s="64"/>
      <c r="W19" s="64"/>
      <c r="X19" s="64"/>
      <c r="Y19" s="64"/>
      <c r="Z19" s="64"/>
    </row>
    <row r="20" spans="1:26" ht="16.5" customHeight="1">
      <c r="A20" s="566" t="s">
        <v>992</v>
      </c>
      <c r="B20" s="725">
        <v>0</v>
      </c>
      <c r="C20" s="1078">
        <v>0</v>
      </c>
      <c r="D20" s="725">
        <v>0</v>
      </c>
      <c r="E20" s="1078">
        <v>0</v>
      </c>
      <c r="F20" s="764">
        <v>0</v>
      </c>
      <c r="G20" s="1078">
        <v>0</v>
      </c>
      <c r="H20" s="1078">
        <v>4.1094944800000004</v>
      </c>
      <c r="I20" s="1078">
        <v>8.9493754200000009</v>
      </c>
      <c r="J20" s="725">
        <v>9.5233606799999997</v>
      </c>
      <c r="K20" s="725">
        <v>6.1561640000000004</v>
      </c>
      <c r="S20" s="64"/>
      <c r="T20" s="64"/>
      <c r="U20" s="64"/>
      <c r="V20" s="64"/>
      <c r="W20" s="64"/>
      <c r="X20" s="64"/>
      <c r="Y20" s="64"/>
      <c r="Z20" s="64"/>
    </row>
    <row r="21" spans="1:26" ht="16.5" customHeight="1">
      <c r="A21" s="566" t="s">
        <v>256</v>
      </c>
      <c r="B21" s="1078">
        <v>98.2</v>
      </c>
      <c r="C21" s="1081">
        <v>130.85163320000001</v>
      </c>
      <c r="D21" s="763">
        <v>200.96</v>
      </c>
      <c r="E21" s="765">
        <v>318.34455723000002</v>
      </c>
      <c r="F21" s="926">
        <v>338229095.51999998</v>
      </c>
      <c r="G21" s="923">
        <v>342007589.06999999</v>
      </c>
      <c r="H21" s="725">
        <v>390.56131670999997</v>
      </c>
      <c r="I21" s="725">
        <v>478.77761099999992</v>
      </c>
      <c r="J21" s="725">
        <v>536.15404954999985</v>
      </c>
      <c r="K21" s="725">
        <v>596.17919869000002</v>
      </c>
      <c r="S21" s="64"/>
      <c r="T21" s="64"/>
      <c r="U21" s="64"/>
      <c r="V21" s="64"/>
      <c r="W21" s="64"/>
      <c r="X21" s="64"/>
      <c r="Y21" s="64"/>
      <c r="Z21" s="64"/>
    </row>
    <row r="22" spans="1:26" ht="16.5" customHeight="1">
      <c r="A22" s="566" t="s">
        <v>257</v>
      </c>
      <c r="B22" s="1078">
        <v>388.98</v>
      </c>
      <c r="C22" s="1081">
        <v>657.47923664999996</v>
      </c>
      <c r="D22" s="763">
        <v>692.11</v>
      </c>
      <c r="E22" s="765">
        <v>826.27993790000005</v>
      </c>
      <c r="F22" s="926">
        <v>813013104</v>
      </c>
      <c r="G22" s="923">
        <v>889395011.31000006</v>
      </c>
      <c r="H22" s="725">
        <v>1293.23633221</v>
      </c>
      <c r="I22" s="725">
        <v>895.38435268000012</v>
      </c>
      <c r="J22" s="725">
        <v>1069.1904960300001</v>
      </c>
      <c r="K22" s="725">
        <v>1173.2042511699999</v>
      </c>
      <c r="S22" s="64"/>
      <c r="T22" s="64"/>
      <c r="U22" s="64"/>
      <c r="V22" s="64"/>
      <c r="W22" s="64"/>
      <c r="X22" s="64"/>
      <c r="Y22" s="64"/>
      <c r="Z22" s="64"/>
    </row>
    <row r="23" spans="1:26" ht="16.5" customHeight="1">
      <c r="A23" s="523" t="s">
        <v>258</v>
      </c>
      <c r="B23" s="1076">
        <v>16219.83</v>
      </c>
      <c r="C23" s="1076">
        <v>16552.688438209996</v>
      </c>
      <c r="D23" s="766">
        <v>30135.319018890004</v>
      </c>
      <c r="E23" s="766">
        <v>26748.424579940001</v>
      </c>
      <c r="F23" s="924">
        <v>22555937543.879997</v>
      </c>
      <c r="G23" s="924">
        <v>21564988490.060001</v>
      </c>
      <c r="H23" s="766">
        <v>25083.602374310001</v>
      </c>
      <c r="I23" s="766">
        <v>46625.308411289996</v>
      </c>
      <c r="J23" s="766">
        <v>58365.181417390013</v>
      </c>
      <c r="K23" s="766">
        <v>72751.90018941999</v>
      </c>
      <c r="S23" s="64"/>
      <c r="T23" s="64"/>
      <c r="U23" s="64"/>
      <c r="V23" s="64"/>
      <c r="W23" s="64"/>
      <c r="X23" s="64"/>
      <c r="Y23" s="64"/>
      <c r="Z23" s="64"/>
    </row>
    <row r="24" spans="1:26" ht="16.5" customHeight="1">
      <c r="A24" s="566" t="s">
        <v>993</v>
      </c>
      <c r="B24" s="1078">
        <v>16144.740000000002</v>
      </c>
      <c r="C24" s="1081">
        <v>16451.683412579998</v>
      </c>
      <c r="D24" s="718">
        <v>29995.370217100004</v>
      </c>
      <c r="E24" s="765">
        <v>26602.07612061</v>
      </c>
      <c r="F24" s="926">
        <v>22423727248.439999</v>
      </c>
      <c r="G24" s="923">
        <v>21414373216.02</v>
      </c>
      <c r="H24" s="725">
        <v>24899.675006090001</v>
      </c>
      <c r="I24" s="725">
        <v>46413.288325509995</v>
      </c>
      <c r="J24" s="725">
        <v>50694.029100660009</v>
      </c>
      <c r="K24" s="725">
        <v>66903.640887999994</v>
      </c>
      <c r="S24" s="64"/>
      <c r="T24" s="64"/>
      <c r="U24" s="64"/>
      <c r="V24" s="64"/>
      <c r="W24" s="64"/>
      <c r="X24" s="64"/>
      <c r="Y24" s="64"/>
      <c r="Z24" s="64"/>
    </row>
    <row r="25" spans="1:26" ht="16.5" customHeight="1">
      <c r="A25" s="566" t="s">
        <v>925</v>
      </c>
      <c r="B25" s="725">
        <v>0</v>
      </c>
      <c r="C25" s="725">
        <v>0</v>
      </c>
      <c r="D25" s="725">
        <v>0</v>
      </c>
      <c r="E25" s="725">
        <v>0</v>
      </c>
      <c r="F25" s="725">
        <v>0</v>
      </c>
      <c r="G25" s="725">
        <v>0</v>
      </c>
      <c r="H25" s="725">
        <v>0</v>
      </c>
      <c r="I25" s="725">
        <v>0</v>
      </c>
      <c r="J25" s="725">
        <v>2639.5206692999996</v>
      </c>
      <c r="K25" s="725">
        <v>873.89379359999998</v>
      </c>
      <c r="S25" s="64"/>
      <c r="T25" s="64"/>
      <c r="U25" s="64"/>
      <c r="V25" s="64"/>
      <c r="W25" s="64"/>
      <c r="X25" s="64"/>
      <c r="Y25" s="64"/>
      <c r="Z25" s="64"/>
    </row>
    <row r="26" spans="1:26" ht="16.5" customHeight="1">
      <c r="A26" s="566" t="s">
        <v>926</v>
      </c>
      <c r="B26" s="725">
        <v>0</v>
      </c>
      <c r="C26" s="725">
        <v>0</v>
      </c>
      <c r="D26" s="725">
        <v>0</v>
      </c>
      <c r="E26" s="725">
        <v>0</v>
      </c>
      <c r="F26" s="725">
        <v>0</v>
      </c>
      <c r="G26" s="725">
        <v>0</v>
      </c>
      <c r="H26" s="725">
        <v>0</v>
      </c>
      <c r="I26" s="725">
        <v>0</v>
      </c>
      <c r="J26" s="725">
        <v>4844.9453905599994</v>
      </c>
      <c r="K26" s="725">
        <v>4801.0868799600003</v>
      </c>
      <c r="S26" s="64"/>
      <c r="T26" s="64"/>
      <c r="U26" s="64"/>
      <c r="V26" s="64"/>
      <c r="W26" s="64"/>
      <c r="X26" s="64"/>
      <c r="Y26" s="64"/>
      <c r="Z26" s="64"/>
    </row>
    <row r="27" spans="1:26" ht="16.5" customHeight="1">
      <c r="A27" s="566" t="s">
        <v>259</v>
      </c>
      <c r="B27" s="1078">
        <v>72.63</v>
      </c>
      <c r="C27" s="1081">
        <v>101.00502562999999</v>
      </c>
      <c r="D27" s="763">
        <v>139.94880179</v>
      </c>
      <c r="E27" s="765">
        <v>146.34845933000003</v>
      </c>
      <c r="F27" s="926">
        <v>132210295.44000001</v>
      </c>
      <c r="G27" s="923">
        <v>150615274.03999999</v>
      </c>
      <c r="H27" s="725">
        <v>183.92736822000001</v>
      </c>
      <c r="I27" s="725">
        <v>212.02008578000002</v>
      </c>
      <c r="J27" s="725">
        <v>186.68625686999999</v>
      </c>
      <c r="K27" s="725">
        <v>173.27862786000003</v>
      </c>
      <c r="S27" s="64"/>
      <c r="T27" s="64"/>
      <c r="U27" s="64"/>
      <c r="V27" s="64"/>
      <c r="W27" s="64"/>
      <c r="X27" s="64"/>
      <c r="Y27" s="64"/>
      <c r="Z27" s="64"/>
    </row>
    <row r="28" spans="1:26" ht="16.5" customHeight="1">
      <c r="A28" s="566" t="s">
        <v>994</v>
      </c>
      <c r="B28" s="1074">
        <v>2.46</v>
      </c>
      <c r="C28" s="1081">
        <v>0</v>
      </c>
      <c r="D28" s="568">
        <v>0</v>
      </c>
      <c r="E28" s="568">
        <v>0</v>
      </c>
      <c r="F28" s="1303">
        <v>0</v>
      </c>
      <c r="G28" s="568">
        <v>0</v>
      </c>
      <c r="H28" s="568">
        <v>0</v>
      </c>
      <c r="I28" s="568">
        <v>0</v>
      </c>
      <c r="J28" s="725">
        <v>0</v>
      </c>
      <c r="K28" s="725">
        <v>0</v>
      </c>
      <c r="S28" s="64"/>
      <c r="T28" s="64"/>
      <c r="U28" s="64"/>
      <c r="V28" s="64"/>
      <c r="W28" s="64"/>
      <c r="X28" s="64"/>
      <c r="Y28" s="64"/>
      <c r="Z28" s="64"/>
    </row>
    <row r="29" spans="1:26" ht="16.5" customHeight="1">
      <c r="A29" s="523" t="s">
        <v>260</v>
      </c>
      <c r="B29" s="1079">
        <v>6287.5100000000011</v>
      </c>
      <c r="C29" s="1079">
        <v>12056.275280610002</v>
      </c>
      <c r="D29" s="767">
        <v>13699.144197509997</v>
      </c>
      <c r="E29" s="767">
        <v>15197.19624605</v>
      </c>
      <c r="F29" s="924">
        <v>16169091535.589998</v>
      </c>
      <c r="G29" s="924">
        <v>15038782259.890001</v>
      </c>
      <c r="H29" s="767">
        <v>19712.006567907567</v>
      </c>
      <c r="I29" s="767">
        <v>24081.75175336</v>
      </c>
      <c r="J29" s="767">
        <v>25067.672076210001</v>
      </c>
      <c r="K29" s="767">
        <v>23018.310648839997</v>
      </c>
      <c r="S29" s="64"/>
      <c r="T29" s="64"/>
      <c r="U29" s="64"/>
      <c r="V29" s="64"/>
      <c r="W29" s="64"/>
      <c r="X29" s="64"/>
      <c r="Y29" s="64"/>
      <c r="Z29" s="64"/>
    </row>
    <row r="30" spans="1:26" ht="16.5" customHeight="1">
      <c r="A30" s="566" t="s">
        <v>995</v>
      </c>
      <c r="B30" s="1078">
        <v>2496.1400000000003</v>
      </c>
      <c r="C30" s="1081">
        <v>5427.4387714200002</v>
      </c>
      <c r="D30" s="718">
        <v>5515.5123847399991</v>
      </c>
      <c r="E30" s="765">
        <v>4718.6960279300001</v>
      </c>
      <c r="F30" s="926">
        <v>8013688110.9299984</v>
      </c>
      <c r="G30" s="923">
        <v>7596429237.4499998</v>
      </c>
      <c r="H30" s="725">
        <v>10319.24385456</v>
      </c>
      <c r="I30" s="725">
        <v>9523.5058849999987</v>
      </c>
      <c r="J30" s="725">
        <v>6178.6346950300003</v>
      </c>
      <c r="K30" s="725">
        <v>4415.9283513200007</v>
      </c>
      <c r="S30" s="64"/>
      <c r="T30" s="64"/>
      <c r="U30" s="64"/>
      <c r="V30" s="64"/>
      <c r="W30" s="64"/>
      <c r="X30" s="64"/>
      <c r="Y30" s="64"/>
      <c r="Z30" s="64"/>
    </row>
    <row r="31" spans="1:26" ht="16.5" customHeight="1">
      <c r="A31" s="566" t="str">
        <f>+' COMPARATIVO RECAUD DGII'!A29</f>
        <v xml:space="preserve">     Intereses Pagados</v>
      </c>
      <c r="B31" s="1078">
        <v>181.72000000000003</v>
      </c>
      <c r="C31" s="1081">
        <v>261.54443018999996</v>
      </c>
      <c r="D31" s="718">
        <v>555.01688121999996</v>
      </c>
      <c r="E31" s="765">
        <v>798.62549420999994</v>
      </c>
      <c r="F31" s="926">
        <v>711617358.06999993</v>
      </c>
      <c r="G31" s="923">
        <v>795200927.73000002</v>
      </c>
      <c r="H31" s="725">
        <v>954.31639761999986</v>
      </c>
      <c r="I31" s="725">
        <v>978.84038878999991</v>
      </c>
      <c r="J31" s="725">
        <v>1289.4844977800001</v>
      </c>
      <c r="K31" s="725">
        <v>1021.73330728</v>
      </c>
      <c r="S31" s="64"/>
      <c r="T31" s="64"/>
      <c r="U31" s="64"/>
      <c r="V31" s="64"/>
      <c r="W31" s="64"/>
      <c r="X31" s="64"/>
      <c r="Y31" s="64"/>
      <c r="Z31" s="64"/>
    </row>
    <row r="32" spans="1:26" ht="16.5" customHeight="1">
      <c r="A32" s="566" t="s">
        <v>1120</v>
      </c>
      <c r="B32" s="1078">
        <v>631.98</v>
      </c>
      <c r="C32" s="1081">
        <v>2159.7592286000004</v>
      </c>
      <c r="D32" s="718">
        <v>2940.6017641500002</v>
      </c>
      <c r="E32" s="765">
        <v>3230.4245803800004</v>
      </c>
      <c r="F32" s="926">
        <v>2000864558.55</v>
      </c>
      <c r="G32" s="923">
        <v>476683800.92999995</v>
      </c>
      <c r="H32" s="725">
        <v>748.81727076000004</v>
      </c>
      <c r="I32" s="725">
        <v>3245.0944315999996</v>
      </c>
      <c r="J32" s="725">
        <v>4279.6930193199996</v>
      </c>
      <c r="K32" s="725">
        <v>4430.2889628199991</v>
      </c>
      <c r="S32" s="64"/>
      <c r="T32" s="64"/>
      <c r="U32" s="64"/>
      <c r="V32" s="64"/>
      <c r="W32" s="64"/>
      <c r="X32" s="64"/>
      <c r="Y32" s="64"/>
      <c r="Z32" s="64"/>
    </row>
    <row r="33" spans="1:26" ht="16.5" customHeight="1">
      <c r="A33" s="566" t="s">
        <v>1084</v>
      </c>
      <c r="B33" s="725">
        <v>0</v>
      </c>
      <c r="C33" s="725">
        <v>0</v>
      </c>
      <c r="D33" s="725">
        <v>0</v>
      </c>
      <c r="E33" s="725">
        <v>0</v>
      </c>
      <c r="F33" s="725">
        <v>0</v>
      </c>
      <c r="G33" s="725">
        <v>0</v>
      </c>
      <c r="H33" s="725">
        <v>0</v>
      </c>
      <c r="I33" s="725">
        <v>142.69029118999998</v>
      </c>
      <c r="J33" s="725">
        <v>2215.5938807800003</v>
      </c>
      <c r="K33" s="725">
        <v>2526.5638593699996</v>
      </c>
      <c r="S33" s="64"/>
      <c r="T33" s="64"/>
      <c r="U33" s="64"/>
      <c r="V33" s="64"/>
      <c r="W33" s="64"/>
      <c r="X33" s="64"/>
      <c r="Y33" s="64"/>
      <c r="Z33" s="64"/>
    </row>
    <row r="34" spans="1:26" ht="16.5" customHeight="1">
      <c r="A34" s="566" t="str">
        <f>+' COMPARATIVO RECAUD DGII'!A32</f>
        <v xml:space="preserve">     Pagos al Exterior en General</v>
      </c>
      <c r="B34" s="1078">
        <v>2089.54</v>
      </c>
      <c r="C34" s="1081">
        <v>3375.4576366200004</v>
      </c>
      <c r="D34" s="718">
        <v>3587.9342609399996</v>
      </c>
      <c r="E34" s="765">
        <v>5114.8799528399995</v>
      </c>
      <c r="F34" s="926">
        <v>4054324522.7000008</v>
      </c>
      <c r="G34" s="923">
        <v>4575291944.1700001</v>
      </c>
      <c r="H34" s="725">
        <v>5828.2561353299989</v>
      </c>
      <c r="I34" s="725">
        <v>7633.1595579599989</v>
      </c>
      <c r="J34" s="725">
        <v>8007.6535329599992</v>
      </c>
      <c r="K34" s="725">
        <v>7918.5574350399993</v>
      </c>
      <c r="S34" s="64"/>
      <c r="T34" s="64"/>
      <c r="U34" s="64"/>
      <c r="V34" s="64"/>
      <c r="W34" s="64"/>
      <c r="X34" s="64"/>
      <c r="Y34" s="64"/>
      <c r="Z34" s="64"/>
    </row>
    <row r="35" spans="1:26" ht="16.5" customHeight="1">
      <c r="A35" s="566" t="s">
        <v>996</v>
      </c>
      <c r="B35" s="1081">
        <v>0</v>
      </c>
      <c r="C35" s="1081">
        <v>0</v>
      </c>
      <c r="D35" s="764">
        <v>0</v>
      </c>
      <c r="E35" s="764">
        <v>0</v>
      </c>
      <c r="F35" s="764">
        <v>0</v>
      </c>
      <c r="G35" s="764">
        <v>0</v>
      </c>
      <c r="H35" s="725">
        <v>92.220214670000004</v>
      </c>
      <c r="I35" s="725">
        <v>272.26131450999998</v>
      </c>
      <c r="J35" s="725">
        <v>284.79237515</v>
      </c>
      <c r="K35" s="725">
        <v>254.34632504999996</v>
      </c>
      <c r="S35" s="64"/>
      <c r="T35" s="64"/>
      <c r="U35" s="64"/>
      <c r="V35" s="64"/>
      <c r="W35" s="64"/>
      <c r="X35" s="64"/>
      <c r="Y35" s="64"/>
      <c r="Z35" s="64"/>
    </row>
    <row r="36" spans="1:26" ht="16.5" customHeight="1">
      <c r="A36" s="566" t="s">
        <v>1288</v>
      </c>
      <c r="B36" s="1078">
        <v>288.32</v>
      </c>
      <c r="C36" s="1081">
        <v>331.54679659000004</v>
      </c>
      <c r="D36" s="718">
        <v>502.06675285</v>
      </c>
      <c r="E36" s="765">
        <v>800.42486772999996</v>
      </c>
      <c r="F36" s="926">
        <v>778235893.56999993</v>
      </c>
      <c r="G36" s="923">
        <v>799485412.25</v>
      </c>
      <c r="H36" s="725">
        <v>866.10286427756546</v>
      </c>
      <c r="I36" s="725">
        <v>1301.90951294</v>
      </c>
      <c r="J36" s="725">
        <v>1684.63488274</v>
      </c>
      <c r="K36" s="725">
        <v>1536.12283843</v>
      </c>
      <c r="S36" s="64"/>
      <c r="T36" s="64"/>
      <c r="U36" s="64"/>
      <c r="V36" s="64"/>
      <c r="W36" s="64"/>
      <c r="X36" s="64"/>
      <c r="Y36" s="64"/>
      <c r="Z36" s="64"/>
    </row>
    <row r="37" spans="1:26" ht="16.5" customHeight="1">
      <c r="A37" s="566" t="str">
        <f>+' COMPARATIVO RECAUD DGII'!A35</f>
        <v xml:space="preserve">     Otros</v>
      </c>
      <c r="B37" s="1078">
        <v>599.81000000000006</v>
      </c>
      <c r="C37" s="1081">
        <v>500.52841718999997</v>
      </c>
      <c r="D37" s="718">
        <v>598.01215361000004</v>
      </c>
      <c r="E37" s="765">
        <v>534.14532296000004</v>
      </c>
      <c r="F37" s="926">
        <v>610361091.76999998</v>
      </c>
      <c r="G37" s="923">
        <v>795690937.3599999</v>
      </c>
      <c r="H37" s="725">
        <v>903.04983069000014</v>
      </c>
      <c r="I37" s="725">
        <v>984.29037137000012</v>
      </c>
      <c r="J37" s="725">
        <v>1127.1851924499999</v>
      </c>
      <c r="K37" s="725">
        <v>914.76956953000013</v>
      </c>
      <c r="S37" s="64"/>
      <c r="T37" s="64"/>
      <c r="U37" s="64"/>
      <c r="V37" s="64"/>
      <c r="W37" s="64"/>
      <c r="X37" s="64"/>
      <c r="Y37" s="64"/>
      <c r="Z37" s="64"/>
    </row>
    <row r="38" spans="1:26" ht="16.5" customHeight="1">
      <c r="A38" s="523" t="s">
        <v>648</v>
      </c>
      <c r="B38" s="1079">
        <v>3605.79</v>
      </c>
      <c r="C38" s="1079">
        <v>7082.5259209699998</v>
      </c>
      <c r="D38" s="767">
        <v>10462.935596789999</v>
      </c>
      <c r="E38" s="767">
        <v>12151.30166599</v>
      </c>
      <c r="F38" s="924">
        <v>10887202884.619999</v>
      </c>
      <c r="G38" s="924">
        <v>13239859757.149998</v>
      </c>
      <c r="H38" s="767">
        <v>15644.2309489</v>
      </c>
      <c r="I38" s="767">
        <v>19182.44274146</v>
      </c>
      <c r="J38" s="767">
        <v>22550.639794499999</v>
      </c>
      <c r="K38" s="767">
        <v>18594.920167200002</v>
      </c>
      <c r="S38" s="64"/>
      <c r="T38" s="64"/>
      <c r="U38" s="64"/>
      <c r="V38" s="64"/>
      <c r="W38" s="64"/>
      <c r="X38" s="64"/>
      <c r="Y38" s="64"/>
      <c r="Z38" s="64"/>
    </row>
    <row r="39" spans="1:26" ht="16.5" customHeight="1">
      <c r="A39" s="566" t="s">
        <v>271</v>
      </c>
      <c r="B39" s="1078">
        <v>1436.0300000000002</v>
      </c>
      <c r="C39" s="1081">
        <v>1941.0655055300001</v>
      </c>
      <c r="D39" s="718">
        <v>3274.6580446299999</v>
      </c>
      <c r="E39" s="765">
        <v>3403.1922893899996</v>
      </c>
      <c r="F39" s="926">
        <v>3262083949.3399997</v>
      </c>
      <c r="G39" s="923">
        <v>3863294176.9499998</v>
      </c>
      <c r="H39" s="725">
        <v>3761.8275040800004</v>
      </c>
      <c r="I39" s="725">
        <v>3871.4858456200004</v>
      </c>
      <c r="J39" s="725">
        <v>5236.0108709499991</v>
      </c>
      <c r="K39" s="725">
        <v>4875.8162687000004</v>
      </c>
      <c r="S39" s="64"/>
      <c r="T39" s="64"/>
      <c r="U39" s="64"/>
      <c r="V39" s="64"/>
      <c r="W39" s="64"/>
      <c r="X39" s="64"/>
      <c r="Y39" s="64"/>
      <c r="Z39" s="64"/>
    </row>
    <row r="40" spans="1:26" ht="16.5" customHeight="1">
      <c r="A40" s="566" t="s">
        <v>264</v>
      </c>
      <c r="B40" s="1078">
        <v>1710.46</v>
      </c>
      <c r="C40" s="1081">
        <v>1667.8199014799998</v>
      </c>
      <c r="D40" s="718">
        <v>489.60226625000001</v>
      </c>
      <c r="E40" s="765">
        <v>480.0165394</v>
      </c>
      <c r="F40" s="926">
        <v>473086467.76999998</v>
      </c>
      <c r="G40" s="923">
        <v>553468219.93999994</v>
      </c>
      <c r="H40" s="725">
        <v>627.19436195000003</v>
      </c>
      <c r="I40" s="725">
        <v>683.87067725999998</v>
      </c>
      <c r="J40" s="725">
        <v>1513.9263124100003</v>
      </c>
      <c r="K40" s="725">
        <v>1570.8707251800001</v>
      </c>
      <c r="S40" s="64"/>
      <c r="T40" s="64"/>
      <c r="U40" s="64"/>
      <c r="V40" s="64"/>
      <c r="W40" s="64"/>
      <c r="X40" s="64"/>
      <c r="Y40" s="64"/>
      <c r="Z40" s="64"/>
    </row>
    <row r="41" spans="1:26" ht="16.5" customHeight="1">
      <c r="A41" s="566" t="s">
        <v>265</v>
      </c>
      <c r="B41" s="1078">
        <v>72.89</v>
      </c>
      <c r="C41" s="1081">
        <v>96.155089400000008</v>
      </c>
      <c r="D41" s="718">
        <v>142.58209625000001</v>
      </c>
      <c r="E41" s="765">
        <v>237.14795309999997</v>
      </c>
      <c r="F41" s="926">
        <v>199538410.13</v>
      </c>
      <c r="G41" s="923">
        <v>230349348.11000001</v>
      </c>
      <c r="H41" s="725">
        <v>236.99492633000006</v>
      </c>
      <c r="I41" s="725">
        <v>226.73402075999999</v>
      </c>
      <c r="J41" s="725">
        <v>315.34996659999996</v>
      </c>
      <c r="K41" s="725">
        <v>324.81679993999995</v>
      </c>
      <c r="S41" s="64"/>
      <c r="T41" s="64"/>
      <c r="U41" s="64"/>
      <c r="V41" s="64"/>
      <c r="W41" s="64"/>
      <c r="X41" s="64"/>
      <c r="Y41" s="64"/>
      <c r="Z41" s="64"/>
    </row>
    <row r="42" spans="1:26" ht="16.5" customHeight="1">
      <c r="A42" s="566" t="s">
        <v>1290</v>
      </c>
      <c r="B42" s="1075">
        <v>0</v>
      </c>
      <c r="C42" s="1081">
        <v>59.122679779999999</v>
      </c>
      <c r="D42" s="718">
        <v>1311.4920474400001</v>
      </c>
      <c r="E42" s="765">
        <v>1954.13995454</v>
      </c>
      <c r="F42" s="926">
        <v>2228694313.96</v>
      </c>
      <c r="G42" s="923">
        <v>2442987549.48</v>
      </c>
      <c r="H42" s="725">
        <v>2786.14026784</v>
      </c>
      <c r="I42" s="725">
        <v>3037.3822944899998</v>
      </c>
      <c r="J42" s="725">
        <v>3313.991460709999</v>
      </c>
      <c r="K42" s="725">
        <v>3453.6720502600001</v>
      </c>
      <c r="S42" s="64"/>
      <c r="T42" s="64"/>
      <c r="U42" s="64"/>
      <c r="V42" s="64"/>
      <c r="W42" s="64"/>
      <c r="X42" s="64"/>
      <c r="Y42" s="64"/>
      <c r="Z42" s="64"/>
    </row>
    <row r="43" spans="1:26" ht="16.5" customHeight="1">
      <c r="A43" s="566" t="s">
        <v>1291</v>
      </c>
      <c r="B43" s="1081">
        <v>0</v>
      </c>
      <c r="C43" s="1081">
        <v>0</v>
      </c>
      <c r="D43" s="764">
        <v>0</v>
      </c>
      <c r="E43" s="764">
        <v>0</v>
      </c>
      <c r="F43" s="764">
        <v>0</v>
      </c>
      <c r="G43" s="764">
        <v>0</v>
      </c>
      <c r="H43" s="725">
        <v>1815.48008368</v>
      </c>
      <c r="I43" s="725">
        <v>4620.9186742900001</v>
      </c>
      <c r="J43" s="725">
        <v>5330.8485050000008</v>
      </c>
      <c r="K43" s="725">
        <v>4.2784135000000001</v>
      </c>
      <c r="S43" s="64"/>
      <c r="T43" s="64"/>
      <c r="U43" s="64"/>
      <c r="V43" s="64"/>
      <c r="W43" s="64"/>
      <c r="X43" s="64"/>
      <c r="Y43" s="64"/>
      <c r="Z43" s="64"/>
    </row>
    <row r="44" spans="1:26" ht="16.5" customHeight="1">
      <c r="A44" s="566" t="s">
        <v>1292</v>
      </c>
      <c r="B44" s="1075">
        <v>0</v>
      </c>
      <c r="C44" s="1081">
        <v>2660.4688085600001</v>
      </c>
      <c r="D44" s="718">
        <v>4419.3060392500001</v>
      </c>
      <c r="E44" s="765">
        <v>4791.9114026300003</v>
      </c>
      <c r="F44" s="926">
        <v>3162668193.5999994</v>
      </c>
      <c r="G44" s="923">
        <v>4237185809.5299997</v>
      </c>
      <c r="H44" s="725">
        <v>4267.7085062300002</v>
      </c>
      <c r="I44" s="725">
        <v>4496.0447003899999</v>
      </c>
      <c r="J44" s="725">
        <v>4576.3057219200009</v>
      </c>
      <c r="K44" s="725">
        <v>5691.3321439800002</v>
      </c>
      <c r="S44" s="64"/>
      <c r="T44" s="64"/>
      <c r="U44" s="64"/>
      <c r="V44" s="64"/>
      <c r="W44" s="64"/>
      <c r="X44" s="64"/>
      <c r="Y44" s="64"/>
      <c r="Z44" s="64"/>
    </row>
    <row r="45" spans="1:26" ht="16.5" customHeight="1">
      <c r="A45" s="566" t="s">
        <v>735</v>
      </c>
      <c r="B45" s="1081">
        <v>170.1</v>
      </c>
      <c r="C45" s="130">
        <v>183.58928966000002</v>
      </c>
      <c r="D45" s="130">
        <v>252.48788532999998</v>
      </c>
      <c r="E45" s="130">
        <v>387.04641411</v>
      </c>
      <c r="F45" s="926">
        <v>507688026</v>
      </c>
      <c r="G45" s="923">
        <v>533406678.89999998</v>
      </c>
      <c r="H45" s="725">
        <v>572.22790599999996</v>
      </c>
      <c r="I45" s="725">
        <v>683.06358639000007</v>
      </c>
      <c r="J45" s="725">
        <v>802.46593088999998</v>
      </c>
      <c r="K45" s="725">
        <v>896.89020624000011</v>
      </c>
      <c r="S45" s="64"/>
      <c r="T45" s="64"/>
      <c r="U45" s="64"/>
      <c r="V45" s="64"/>
      <c r="W45" s="64"/>
      <c r="X45" s="64"/>
      <c r="Y45" s="64"/>
      <c r="Z45" s="64"/>
    </row>
    <row r="46" spans="1:26" ht="16.5" customHeight="1">
      <c r="A46" s="566" t="s">
        <v>1293</v>
      </c>
      <c r="B46" s="764">
        <v>0</v>
      </c>
      <c r="C46" s="764">
        <v>0</v>
      </c>
      <c r="D46" s="764">
        <v>0</v>
      </c>
      <c r="E46" s="764">
        <v>0</v>
      </c>
      <c r="F46" s="764">
        <v>0</v>
      </c>
      <c r="G46" s="764">
        <v>0</v>
      </c>
      <c r="H46" s="764">
        <v>0</v>
      </c>
      <c r="I46" s="764">
        <v>604.07332093000002</v>
      </c>
      <c r="J46" s="725">
        <v>411.59493588999999</v>
      </c>
      <c r="K46" s="725">
        <v>676.43068538999989</v>
      </c>
      <c r="S46" s="64"/>
      <c r="T46" s="64"/>
      <c r="U46" s="64"/>
      <c r="V46" s="64"/>
      <c r="W46" s="64"/>
      <c r="X46" s="64"/>
      <c r="Y46" s="64"/>
      <c r="Z46" s="64"/>
    </row>
    <row r="47" spans="1:26" ht="16.5" customHeight="1">
      <c r="A47" s="566" t="s">
        <v>1294</v>
      </c>
      <c r="B47" s="764">
        <v>0</v>
      </c>
      <c r="C47" s="764">
        <v>0</v>
      </c>
      <c r="D47" s="764">
        <v>0</v>
      </c>
      <c r="E47" s="764">
        <v>0</v>
      </c>
      <c r="F47" s="764">
        <v>0</v>
      </c>
      <c r="G47" s="764">
        <v>0</v>
      </c>
      <c r="H47" s="764">
        <v>0</v>
      </c>
      <c r="I47" s="764">
        <v>0</v>
      </c>
      <c r="J47" s="725">
        <v>302.98339754</v>
      </c>
      <c r="K47" s="725">
        <v>416.65410166999993</v>
      </c>
      <c r="S47" s="64"/>
      <c r="T47" s="64"/>
      <c r="U47" s="64"/>
      <c r="V47" s="64"/>
      <c r="W47" s="64"/>
      <c r="X47" s="64"/>
      <c r="Y47" s="64"/>
      <c r="Z47" s="64"/>
    </row>
    <row r="48" spans="1:26" ht="16.5" customHeight="1">
      <c r="A48" s="566" t="s">
        <v>267</v>
      </c>
      <c r="B48" s="1078">
        <v>216.31000000000003</v>
      </c>
      <c r="C48" s="1081">
        <v>474.30464655999998</v>
      </c>
      <c r="D48" s="718">
        <v>572.80721764000009</v>
      </c>
      <c r="E48" s="765">
        <v>897.84711282000001</v>
      </c>
      <c r="F48" s="926">
        <v>1053443523.8199999</v>
      </c>
      <c r="G48" s="923">
        <v>1379167974.2400002</v>
      </c>
      <c r="H48" s="725">
        <v>1576.6573927899999</v>
      </c>
      <c r="I48" s="725">
        <v>958.86962133000009</v>
      </c>
      <c r="J48" s="725">
        <v>747.16269258999989</v>
      </c>
      <c r="K48" s="725">
        <v>684.15877233999993</v>
      </c>
      <c r="S48" s="64"/>
      <c r="T48" s="64"/>
      <c r="U48" s="64"/>
      <c r="V48" s="64"/>
      <c r="W48" s="64"/>
      <c r="X48" s="64"/>
      <c r="Y48" s="64"/>
      <c r="Z48" s="64"/>
    </row>
    <row r="49" spans="1:26" ht="16.5" customHeight="1">
      <c r="A49" s="523" t="s">
        <v>282</v>
      </c>
      <c r="B49" s="1079">
        <v>44836.85</v>
      </c>
      <c r="C49" s="1079">
        <v>59925.15958046</v>
      </c>
      <c r="D49" s="767">
        <v>76398.764914340005</v>
      </c>
      <c r="E49" s="767">
        <v>85419.333175430002</v>
      </c>
      <c r="F49" s="924">
        <v>101242854571.7</v>
      </c>
      <c r="G49" s="924">
        <v>112093653222.06999</v>
      </c>
      <c r="H49" s="767">
        <v>120083.53530932943</v>
      </c>
      <c r="I49" s="767">
        <v>131548.49045622</v>
      </c>
      <c r="J49" s="767">
        <v>147008.87796267998</v>
      </c>
      <c r="K49" s="767">
        <v>161449.89367572003</v>
      </c>
      <c r="S49" s="64"/>
      <c r="T49" s="64"/>
      <c r="U49" s="64"/>
      <c r="V49" s="64"/>
      <c r="W49" s="64"/>
      <c r="X49" s="64"/>
      <c r="Y49" s="64"/>
      <c r="Z49" s="64"/>
    </row>
    <row r="50" spans="1:26" ht="16.5" customHeight="1">
      <c r="A50" s="523" t="s">
        <v>399</v>
      </c>
      <c r="B50" s="1079">
        <v>25591.72</v>
      </c>
      <c r="C50" s="1079">
        <v>29502.842963880001</v>
      </c>
      <c r="D50" s="767">
        <v>35723.830084960005</v>
      </c>
      <c r="E50" s="767">
        <v>40084.470611670004</v>
      </c>
      <c r="F50" s="924">
        <v>42069777840.279991</v>
      </c>
      <c r="G50" s="924">
        <v>45324896006.759995</v>
      </c>
      <c r="H50" s="767">
        <v>46377.930926740009</v>
      </c>
      <c r="I50" s="767">
        <v>53589.383557070003</v>
      </c>
      <c r="J50" s="767">
        <v>67573.196817890013</v>
      </c>
      <c r="K50" s="767">
        <v>77654.726752190007</v>
      </c>
      <c r="S50" s="64"/>
      <c r="T50" s="64"/>
      <c r="U50" s="64"/>
      <c r="V50" s="64"/>
      <c r="W50" s="64"/>
      <c r="X50" s="64"/>
      <c r="Y50" s="64"/>
      <c r="Z50" s="64"/>
    </row>
    <row r="51" spans="1:26" ht="16.5" customHeight="1">
      <c r="A51" s="566" t="s">
        <v>1295</v>
      </c>
      <c r="B51" s="1078">
        <v>25206.89</v>
      </c>
      <c r="C51" s="1081">
        <v>29127.030580040002</v>
      </c>
      <c r="D51" s="718">
        <v>35352.837380390003</v>
      </c>
      <c r="E51" s="765">
        <v>39808.940560850002</v>
      </c>
      <c r="F51" s="923">
        <v>41594790158.139992</v>
      </c>
      <c r="G51" s="923">
        <v>44678601604.129997</v>
      </c>
      <c r="H51" s="727">
        <v>45690.269435370006</v>
      </c>
      <c r="I51" s="727">
        <v>52971.845670770002</v>
      </c>
      <c r="J51" s="725">
        <v>66949.216459550007</v>
      </c>
      <c r="K51" s="725">
        <v>77084.187366120008</v>
      </c>
      <c r="S51" s="64"/>
      <c r="T51" s="64"/>
      <c r="U51" s="64"/>
      <c r="V51" s="64"/>
      <c r="W51" s="64"/>
      <c r="X51" s="64"/>
      <c r="Y51" s="64"/>
      <c r="Z51" s="64"/>
    </row>
    <row r="52" spans="1:26" ht="16.5" customHeight="1">
      <c r="A52" s="566" t="s">
        <v>267</v>
      </c>
      <c r="B52" s="1078">
        <v>384.83</v>
      </c>
      <c r="C52" s="1075">
        <v>375.81238384000005</v>
      </c>
      <c r="D52" s="718">
        <v>370.99270456999994</v>
      </c>
      <c r="E52" s="765">
        <v>275.53005081999999</v>
      </c>
      <c r="F52" s="923">
        <v>474987682.13999999</v>
      </c>
      <c r="G52" s="923">
        <v>646294402.62999988</v>
      </c>
      <c r="H52" s="727">
        <v>687.66149137000002</v>
      </c>
      <c r="I52" s="727">
        <v>617.53788629999997</v>
      </c>
      <c r="J52" s="725">
        <v>623.98035834000007</v>
      </c>
      <c r="K52" s="725">
        <v>570.53938606999998</v>
      </c>
      <c r="S52" s="64"/>
      <c r="T52" s="64"/>
      <c r="U52" s="64"/>
      <c r="V52" s="64"/>
      <c r="W52" s="64"/>
      <c r="X52" s="64"/>
      <c r="Y52" s="64"/>
      <c r="Z52" s="64"/>
    </row>
    <row r="53" spans="1:26" ht="16.5" customHeight="1">
      <c r="A53" s="523" t="s">
        <v>272</v>
      </c>
      <c r="B53" s="1079">
        <v>10582.759999999998</v>
      </c>
      <c r="C53" s="1079">
        <v>20227.84256927</v>
      </c>
      <c r="D53" s="767">
        <v>28038.615858489997</v>
      </c>
      <c r="E53" s="767">
        <v>31971.194453619999</v>
      </c>
      <c r="F53" s="924">
        <v>45957008661.93</v>
      </c>
      <c r="G53" s="924">
        <v>52718298789.199997</v>
      </c>
      <c r="H53" s="767">
        <v>58648.493665099988</v>
      </c>
      <c r="I53" s="767">
        <v>61494.802177519989</v>
      </c>
      <c r="J53" s="767">
        <v>61680.900299659996</v>
      </c>
      <c r="K53" s="767">
        <v>64873.699348549999</v>
      </c>
      <c r="S53" s="64"/>
      <c r="T53" s="64"/>
      <c r="U53" s="64"/>
      <c r="V53" s="64"/>
      <c r="W53" s="64"/>
      <c r="X53" s="64"/>
      <c r="Y53" s="64"/>
      <c r="Z53" s="64"/>
    </row>
    <row r="54" spans="1:26" ht="16.5" customHeight="1">
      <c r="A54" s="566" t="s">
        <v>286</v>
      </c>
      <c r="B54" s="1078">
        <v>2120.71</v>
      </c>
      <c r="C54" s="1075">
        <v>2785.9221987099995</v>
      </c>
      <c r="D54" s="718">
        <v>4688.0530833900002</v>
      </c>
      <c r="E54" s="765">
        <v>4329.1309252300007</v>
      </c>
      <c r="F54" s="923">
        <v>4369209922.7399998</v>
      </c>
      <c r="G54" s="923">
        <v>4535944788.249999</v>
      </c>
      <c r="H54" s="725">
        <v>4628.2992307499999</v>
      </c>
      <c r="I54" s="725">
        <v>5054.7026866300002</v>
      </c>
      <c r="J54" s="725">
        <v>5117.5492928700005</v>
      </c>
      <c r="K54" s="725">
        <v>4922.8416548200003</v>
      </c>
      <c r="S54" s="64"/>
      <c r="T54" s="64"/>
      <c r="U54" s="64"/>
      <c r="V54" s="64"/>
      <c r="W54" s="64"/>
      <c r="X54" s="64"/>
      <c r="Y54" s="64"/>
      <c r="Z54" s="64"/>
    </row>
    <row r="55" spans="1:26" ht="16.5" customHeight="1">
      <c r="A55" s="566" t="s">
        <v>273</v>
      </c>
      <c r="B55" s="1078">
        <v>6241.46</v>
      </c>
      <c r="C55" s="1075">
        <v>6904.7418369699999</v>
      </c>
      <c r="D55" s="718">
        <v>7679.19462329</v>
      </c>
      <c r="E55" s="765">
        <v>7709.3312547300002</v>
      </c>
      <c r="F55" s="923">
        <v>7730146773.6300001</v>
      </c>
      <c r="G55" s="923">
        <v>9063082845.0200005</v>
      </c>
      <c r="H55" s="725">
        <v>9641.4313795199996</v>
      </c>
      <c r="I55" s="725">
        <v>9790.683206579999</v>
      </c>
      <c r="J55" s="725">
        <v>9330.36192992</v>
      </c>
      <c r="K55" s="725">
        <v>10508.376429240001</v>
      </c>
      <c r="S55" s="64"/>
      <c r="T55" s="64"/>
      <c r="U55" s="64"/>
      <c r="V55" s="64"/>
      <c r="W55" s="64"/>
      <c r="X55" s="64"/>
      <c r="Y55" s="64"/>
      <c r="Z55" s="64"/>
    </row>
    <row r="56" spans="1:26" ht="16.5" customHeight="1">
      <c r="A56" s="566" t="s">
        <v>274</v>
      </c>
      <c r="B56" s="1078">
        <v>2203.6999999999998</v>
      </c>
      <c r="C56" s="1075">
        <v>2510.4810938299997</v>
      </c>
      <c r="D56" s="718">
        <v>3239.99842416</v>
      </c>
      <c r="E56" s="765">
        <v>3912.0717624099998</v>
      </c>
      <c r="F56" s="923">
        <v>3828231875.6799998</v>
      </c>
      <c r="G56" s="923">
        <v>4092732937.6899991</v>
      </c>
      <c r="H56" s="725">
        <v>4045.9345164500005</v>
      </c>
      <c r="I56" s="725">
        <v>4123.9493406399997</v>
      </c>
      <c r="J56" s="725">
        <v>3919.1538488100005</v>
      </c>
      <c r="K56" s="725">
        <v>3918.3402783000001</v>
      </c>
      <c r="S56" s="64"/>
      <c r="T56" s="64"/>
      <c r="U56" s="64"/>
      <c r="V56" s="64"/>
      <c r="W56" s="64"/>
      <c r="X56" s="64"/>
      <c r="Y56" s="64"/>
      <c r="Z56" s="64"/>
    </row>
    <row r="57" spans="1:26" ht="16.5" customHeight="1">
      <c r="A57" s="733" t="s">
        <v>1296</v>
      </c>
      <c r="B57" s="1075">
        <v>0</v>
      </c>
      <c r="C57" s="1075">
        <v>8008.0687707199995</v>
      </c>
      <c r="D57" s="718">
        <v>12147.12848268</v>
      </c>
      <c r="E57" s="765">
        <v>15990.162788039999</v>
      </c>
      <c r="F57" s="923">
        <v>10784713146.809998</v>
      </c>
      <c r="G57" s="923">
        <v>14939432841.689999</v>
      </c>
      <c r="H57" s="725">
        <v>18250.196673959999</v>
      </c>
      <c r="I57" s="725">
        <v>17961.529961609995</v>
      </c>
      <c r="J57" s="725">
        <v>17900.98779816</v>
      </c>
      <c r="K57" s="725">
        <v>18861.347837949997</v>
      </c>
      <c r="L57" s="30"/>
      <c r="S57" s="64"/>
      <c r="T57" s="64"/>
      <c r="U57" s="64"/>
      <c r="V57" s="64"/>
      <c r="W57" s="64"/>
      <c r="X57" s="64"/>
      <c r="Y57" s="64"/>
      <c r="Z57" s="64"/>
    </row>
    <row r="58" spans="1:26" ht="16.5" customHeight="1">
      <c r="A58" s="733" t="s">
        <v>1297</v>
      </c>
      <c r="B58" s="1081">
        <v>0</v>
      </c>
      <c r="C58" s="1081">
        <v>0</v>
      </c>
      <c r="D58" s="764">
        <v>0</v>
      </c>
      <c r="E58" s="764">
        <v>0</v>
      </c>
      <c r="F58" s="923">
        <v>19211100000</v>
      </c>
      <c r="G58" s="923">
        <v>20036837643.66</v>
      </c>
      <c r="H58" s="725">
        <v>22052.871426139995</v>
      </c>
      <c r="I58" s="725">
        <v>24522.52339029</v>
      </c>
      <c r="J58" s="725">
        <v>25377.9724369</v>
      </c>
      <c r="K58" s="725">
        <v>26529.546601129998</v>
      </c>
      <c r="S58" s="64"/>
      <c r="T58" s="64"/>
      <c r="U58" s="64"/>
      <c r="V58" s="64"/>
      <c r="W58" s="64"/>
      <c r="X58" s="64"/>
      <c r="Y58" s="64"/>
      <c r="Z58" s="64"/>
    </row>
    <row r="59" spans="1:26" ht="16.5" customHeight="1">
      <c r="A59" s="566" t="s">
        <v>267</v>
      </c>
      <c r="B59" s="1078">
        <v>16.889999999999997</v>
      </c>
      <c r="C59" s="1075">
        <v>18.628669039999998</v>
      </c>
      <c r="D59" s="718">
        <v>284.24124497000008</v>
      </c>
      <c r="E59" s="765">
        <v>30.497723209999997</v>
      </c>
      <c r="F59" s="923">
        <v>33606943.070000008</v>
      </c>
      <c r="G59" s="923">
        <v>50267732.890000008</v>
      </c>
      <c r="H59" s="725">
        <v>29.760438279999999</v>
      </c>
      <c r="I59" s="725">
        <v>41.413591769999996</v>
      </c>
      <c r="J59" s="725">
        <v>34.874992999999996</v>
      </c>
      <c r="K59" s="725">
        <v>133.24654710999999</v>
      </c>
      <c r="S59" s="64"/>
      <c r="T59" s="64"/>
      <c r="U59" s="64"/>
      <c r="V59" s="64"/>
      <c r="W59" s="64"/>
      <c r="X59" s="64"/>
      <c r="Y59" s="64"/>
      <c r="Z59" s="64"/>
    </row>
    <row r="60" spans="1:26" ht="16.5" customHeight="1">
      <c r="A60" s="523" t="s">
        <v>276</v>
      </c>
      <c r="B60" s="1079">
        <v>6027.29</v>
      </c>
      <c r="C60" s="1079">
        <v>6860.1600430000008</v>
      </c>
      <c r="D60" s="767">
        <v>9742.32</v>
      </c>
      <c r="E60" s="767">
        <v>11736.294070469999</v>
      </c>
      <c r="F60" s="924">
        <v>11496450112.82</v>
      </c>
      <c r="G60" s="924">
        <v>12241915954.360001</v>
      </c>
      <c r="H60" s="767">
        <v>12696.729171720001</v>
      </c>
      <c r="I60" s="767">
        <v>13459.268941689999</v>
      </c>
      <c r="J60" s="767">
        <v>14756.327524119999</v>
      </c>
      <c r="K60" s="767">
        <v>15738.5628763</v>
      </c>
      <c r="S60" s="64"/>
      <c r="T60" s="64"/>
      <c r="U60" s="64"/>
      <c r="V60" s="64"/>
      <c r="W60" s="64"/>
      <c r="X60" s="64"/>
      <c r="Y60" s="64"/>
      <c r="Z60" s="64"/>
    </row>
    <row r="61" spans="1:26" ht="16.5" customHeight="1">
      <c r="A61" s="566" t="s">
        <v>1298</v>
      </c>
      <c r="B61" s="1078">
        <v>3133.65</v>
      </c>
      <c r="C61" s="1075">
        <v>3480.8875057300002</v>
      </c>
      <c r="D61" s="718">
        <v>3832.5</v>
      </c>
      <c r="E61" s="765">
        <v>4471.7723829699999</v>
      </c>
      <c r="F61" s="923">
        <v>3918726756.3899999</v>
      </c>
      <c r="G61" s="923">
        <v>4261715048.2900004</v>
      </c>
      <c r="H61" s="725">
        <v>4496.1773050299998</v>
      </c>
      <c r="I61" s="725">
        <v>4844.3500296600005</v>
      </c>
      <c r="J61" s="725">
        <v>5176.5479030299994</v>
      </c>
      <c r="K61" s="725">
        <v>5619.8642321400002</v>
      </c>
      <c r="S61" s="64"/>
      <c r="T61" s="64"/>
      <c r="U61" s="64"/>
      <c r="V61" s="64"/>
      <c r="W61" s="64"/>
      <c r="X61" s="64"/>
      <c r="Y61" s="64"/>
      <c r="Z61" s="64"/>
    </row>
    <row r="62" spans="1:26" ht="16.5" customHeight="1">
      <c r="A62" s="566" t="s">
        <v>1299</v>
      </c>
      <c r="B62" s="1078">
        <v>2875.6</v>
      </c>
      <c r="C62" s="1075">
        <v>3365.0043285800002</v>
      </c>
      <c r="D62" s="718">
        <v>3866.43</v>
      </c>
      <c r="E62" s="765">
        <v>4310.58408409</v>
      </c>
      <c r="F62" s="923">
        <v>4593508103.8200006</v>
      </c>
      <c r="G62" s="923">
        <v>4885715756.6700001</v>
      </c>
      <c r="H62" s="725">
        <v>4946.4290975200001</v>
      </c>
      <c r="I62" s="725">
        <v>5124.0800999700004</v>
      </c>
      <c r="J62" s="725">
        <v>5897.1184869199997</v>
      </c>
      <c r="K62" s="725">
        <v>6129.3436353699999</v>
      </c>
      <c r="S62" s="64"/>
      <c r="T62" s="64"/>
      <c r="U62" s="64"/>
      <c r="V62" s="64"/>
      <c r="W62" s="64"/>
      <c r="X62" s="64"/>
      <c r="Y62" s="64"/>
      <c r="Z62" s="64"/>
    </row>
    <row r="63" spans="1:26" ht="16.5" customHeight="1">
      <c r="A63" s="566" t="s">
        <v>1300</v>
      </c>
      <c r="B63" s="1075">
        <v>0</v>
      </c>
      <c r="C63" s="1075">
        <v>0</v>
      </c>
      <c r="D63" s="764">
        <v>2018.96</v>
      </c>
      <c r="E63" s="765">
        <v>2905.2277298200006</v>
      </c>
      <c r="F63" s="923">
        <v>2978444618.9499998</v>
      </c>
      <c r="G63" s="923">
        <v>3088150685.6300001</v>
      </c>
      <c r="H63" s="725">
        <v>3237.9197991699998</v>
      </c>
      <c r="I63" s="725">
        <v>3487.1539173400001</v>
      </c>
      <c r="J63" s="725">
        <v>3673.9001843700003</v>
      </c>
      <c r="K63" s="725">
        <v>3965.3375389999997</v>
      </c>
      <c r="S63" s="64"/>
      <c r="T63" s="64"/>
      <c r="U63" s="64"/>
      <c r="V63" s="64"/>
      <c r="W63" s="64"/>
      <c r="X63" s="64"/>
      <c r="Y63" s="64"/>
      <c r="Z63" s="64"/>
    </row>
    <row r="64" spans="1:26" ht="16.5" customHeight="1">
      <c r="A64" s="566" t="s">
        <v>1301</v>
      </c>
      <c r="B64" s="1078">
        <v>18.04</v>
      </c>
      <c r="C64" s="1075">
        <v>14.268208689999998</v>
      </c>
      <c r="D64" s="764">
        <v>24.43</v>
      </c>
      <c r="E64" s="765">
        <v>48.709873589999994</v>
      </c>
      <c r="F64" s="923">
        <v>5770633.6599999992</v>
      </c>
      <c r="G64" s="923">
        <v>6334463.7699999996</v>
      </c>
      <c r="H64" s="725">
        <v>16.202970000000001</v>
      </c>
      <c r="I64" s="725">
        <v>3.6848947200000004</v>
      </c>
      <c r="J64" s="725">
        <v>8.7609498000000006</v>
      </c>
      <c r="K64" s="725">
        <v>24.017469790000003</v>
      </c>
      <c r="S64" s="64"/>
      <c r="T64" s="64"/>
      <c r="U64" s="64"/>
      <c r="V64" s="64"/>
      <c r="W64" s="64"/>
      <c r="X64" s="64"/>
      <c r="Y64" s="64"/>
      <c r="Z64" s="64"/>
    </row>
    <row r="65" spans="1:26" ht="16.5" customHeight="1">
      <c r="A65" s="523" t="s">
        <v>278</v>
      </c>
      <c r="B65" s="1079">
        <v>2635.0800000000004</v>
      </c>
      <c r="C65" s="1079">
        <v>3334.3140043100002</v>
      </c>
      <c r="D65" s="767">
        <v>2893.9989708899998</v>
      </c>
      <c r="E65" s="767">
        <v>1627.37403967</v>
      </c>
      <c r="F65" s="924">
        <v>1719617956.6700001</v>
      </c>
      <c r="G65" s="924">
        <v>1808542471.75</v>
      </c>
      <c r="H65" s="767">
        <v>2360.3815457694245</v>
      </c>
      <c r="I65" s="767">
        <v>3005.0357799400003</v>
      </c>
      <c r="J65" s="767">
        <v>2998.4533210100003</v>
      </c>
      <c r="K65" s="767">
        <v>3182.9046986799999</v>
      </c>
      <c r="S65" s="64"/>
      <c r="T65" s="64"/>
      <c r="U65" s="64"/>
      <c r="V65" s="64"/>
      <c r="W65" s="64"/>
      <c r="X65" s="64"/>
      <c r="Y65" s="64"/>
      <c r="Z65" s="64"/>
    </row>
    <row r="66" spans="1:26" ht="16.5" customHeight="1">
      <c r="A66" s="566" t="s">
        <v>279</v>
      </c>
      <c r="B66" s="1078">
        <v>975.23000000000013</v>
      </c>
      <c r="C66" s="1409">
        <v>902.42516165000006</v>
      </c>
      <c r="D66" s="764">
        <v>1055.6099999999999</v>
      </c>
      <c r="E66" s="765">
        <v>1217.258331</v>
      </c>
      <c r="F66" s="923">
        <v>1259778702</v>
      </c>
      <c r="G66" s="925">
        <v>1307070191</v>
      </c>
      <c r="H66" s="725">
        <v>1327.866833</v>
      </c>
      <c r="I66" s="725">
        <v>1305.370854</v>
      </c>
      <c r="J66" s="725">
        <v>1116.3754000000001</v>
      </c>
      <c r="K66" s="725">
        <v>1332.3807859999999</v>
      </c>
      <c r="S66" s="64"/>
      <c r="T66" s="64"/>
      <c r="U66" s="64"/>
      <c r="V66" s="64"/>
      <c r="W66" s="64"/>
      <c r="X66" s="64"/>
      <c r="Y66" s="64"/>
      <c r="Z66" s="64"/>
    </row>
    <row r="67" spans="1:26" ht="16.5" customHeight="1">
      <c r="A67" s="566" t="s">
        <v>1302</v>
      </c>
      <c r="B67" s="1409">
        <v>1545.8</v>
      </c>
      <c r="C67" s="1409">
        <v>2205.3000000000002</v>
      </c>
      <c r="D67" s="764">
        <v>1452.83</v>
      </c>
      <c r="E67" s="765">
        <v>2.2999999999999998</v>
      </c>
      <c r="F67" s="926" t="s">
        <v>666</v>
      </c>
      <c r="G67" s="725">
        <v>0</v>
      </c>
      <c r="H67" s="725">
        <v>0</v>
      </c>
      <c r="I67" s="725">
        <v>0</v>
      </c>
      <c r="J67" s="725">
        <v>0</v>
      </c>
      <c r="K67" s="725">
        <v>0</v>
      </c>
      <c r="S67" s="64"/>
      <c r="T67" s="64"/>
      <c r="U67" s="64"/>
      <c r="V67" s="64"/>
      <c r="W67" s="64"/>
      <c r="X67" s="64"/>
      <c r="Y67" s="64"/>
      <c r="Z67" s="64"/>
    </row>
    <row r="68" spans="1:26" ht="16.5" customHeight="1">
      <c r="A68" s="566" t="s">
        <v>1303</v>
      </c>
      <c r="B68" s="1078">
        <v>0.09</v>
      </c>
      <c r="C68" s="1409">
        <v>0.1</v>
      </c>
      <c r="D68" s="764">
        <v>0</v>
      </c>
      <c r="E68" s="768">
        <v>0</v>
      </c>
      <c r="F68" s="725">
        <v>0</v>
      </c>
      <c r="G68" s="725">
        <v>0</v>
      </c>
      <c r="H68" s="725">
        <v>0</v>
      </c>
      <c r="I68" s="725">
        <v>0</v>
      </c>
      <c r="J68" s="725">
        <v>0</v>
      </c>
      <c r="K68" s="725">
        <v>0</v>
      </c>
      <c r="S68" s="64"/>
      <c r="T68" s="64"/>
      <c r="U68" s="64"/>
      <c r="V68" s="64"/>
      <c r="W68" s="64"/>
      <c r="X68" s="64"/>
      <c r="Y68" s="64"/>
      <c r="Z68" s="64"/>
    </row>
    <row r="69" spans="1:26" ht="16.5" customHeight="1">
      <c r="A69" s="566" t="s">
        <v>315</v>
      </c>
      <c r="B69" s="1075">
        <v>0</v>
      </c>
      <c r="C69" s="1081">
        <v>0</v>
      </c>
      <c r="D69" s="765">
        <v>371.44519673000002</v>
      </c>
      <c r="E69" s="765">
        <v>389.66176469000004</v>
      </c>
      <c r="F69" s="926">
        <v>389661764.69</v>
      </c>
      <c r="G69" s="926">
        <v>458704537.01000005</v>
      </c>
      <c r="H69" s="725">
        <v>528.02458945000001</v>
      </c>
      <c r="I69" s="725">
        <v>566.12594343000001</v>
      </c>
      <c r="J69" s="725">
        <v>597.61260544999982</v>
      </c>
      <c r="K69" s="725">
        <v>576.42776222999998</v>
      </c>
      <c r="R69" s="64"/>
      <c r="S69" s="64"/>
      <c r="T69" s="64"/>
      <c r="U69" s="64"/>
      <c r="V69" s="64"/>
      <c r="W69" s="64"/>
      <c r="X69" s="64"/>
      <c r="Y69" s="64"/>
    </row>
    <row r="70" spans="1:26" ht="16.5" customHeight="1">
      <c r="A70" s="566" t="s">
        <v>1304</v>
      </c>
      <c r="B70" s="1081">
        <v>0</v>
      </c>
      <c r="C70" s="1081">
        <v>0</v>
      </c>
      <c r="D70" s="764">
        <v>0</v>
      </c>
      <c r="E70" s="764">
        <v>0</v>
      </c>
      <c r="F70" s="925">
        <v>0</v>
      </c>
      <c r="G70" s="926">
        <v>0</v>
      </c>
      <c r="H70" s="725">
        <v>376.59011750999991</v>
      </c>
      <c r="I70" s="725">
        <v>1075.7405437700002</v>
      </c>
      <c r="J70" s="725">
        <v>1227.4566360100002</v>
      </c>
      <c r="K70" s="725">
        <v>1220.6444264300001</v>
      </c>
      <c r="R70" s="64"/>
      <c r="S70" s="64"/>
      <c r="T70" s="64"/>
      <c r="U70" s="64"/>
      <c r="V70" s="64"/>
      <c r="W70" s="64"/>
      <c r="X70" s="64"/>
      <c r="Y70" s="64"/>
    </row>
    <row r="71" spans="1:26" ht="16.5" customHeight="1">
      <c r="A71" s="566" t="s">
        <v>267</v>
      </c>
      <c r="B71" s="1409">
        <v>113.96</v>
      </c>
      <c r="C71" s="1409">
        <v>226.48884265999999</v>
      </c>
      <c r="D71" s="765">
        <v>14.113774159999998</v>
      </c>
      <c r="E71" s="765">
        <v>18.153943980000005</v>
      </c>
      <c r="F71" s="926">
        <v>70177489.980000004</v>
      </c>
      <c r="G71" s="926">
        <v>42767743.740000002</v>
      </c>
      <c r="H71" s="725">
        <v>127.90000580942468</v>
      </c>
      <c r="I71" s="725">
        <v>57.798438739999995</v>
      </c>
      <c r="J71" s="725">
        <v>57.008679549999997</v>
      </c>
      <c r="K71" s="725">
        <v>53.451724020000007</v>
      </c>
      <c r="R71" s="64"/>
      <c r="S71" s="64"/>
      <c r="T71" s="64"/>
      <c r="U71" s="64"/>
      <c r="V71" s="64"/>
      <c r="W71" s="64"/>
      <c r="X71" s="64"/>
      <c r="Y71" s="64"/>
    </row>
    <row r="72" spans="1:26" ht="16.5" customHeight="1">
      <c r="A72" s="523" t="s">
        <v>654</v>
      </c>
      <c r="B72" s="1079">
        <v>2637.4500000000003</v>
      </c>
      <c r="C72" s="1079">
        <v>3123.6407506400001</v>
      </c>
      <c r="D72" s="767">
        <v>3203.7038427900006</v>
      </c>
      <c r="E72" s="767">
        <v>3157.6251547400007</v>
      </c>
      <c r="F72" s="924">
        <v>3257884287.8200006</v>
      </c>
      <c r="G72" s="927">
        <v>3469938981.6800008</v>
      </c>
      <c r="H72" s="719">
        <v>3673.3959759700001</v>
      </c>
      <c r="I72" s="719">
        <v>3984.5536641499993</v>
      </c>
      <c r="J72" s="719">
        <v>4326.7350245799998</v>
      </c>
      <c r="K72" s="719">
        <v>4865.0818397900002</v>
      </c>
      <c r="R72" s="64"/>
      <c r="S72" s="64"/>
      <c r="T72" s="64"/>
      <c r="U72" s="64"/>
      <c r="V72" s="64"/>
      <c r="W72" s="64"/>
      <c r="X72" s="64"/>
      <c r="Y72" s="64"/>
    </row>
    <row r="73" spans="1:26" ht="16.5" customHeight="1">
      <c r="A73" s="566" t="s">
        <v>1305</v>
      </c>
      <c r="B73" s="1075">
        <v>2435.4300000000003</v>
      </c>
      <c r="C73" s="1409">
        <v>2843.8607506399999</v>
      </c>
      <c r="D73" s="765">
        <v>2929.5638427900008</v>
      </c>
      <c r="E73" s="765">
        <v>3114.4551547400006</v>
      </c>
      <c r="F73" s="923">
        <v>3228755001.8900003</v>
      </c>
      <c r="G73" s="926">
        <v>3433288961.3200006</v>
      </c>
      <c r="H73" s="725">
        <v>3624.2956468000002</v>
      </c>
      <c r="I73" s="725">
        <v>3955.2110906499993</v>
      </c>
      <c r="J73" s="725">
        <v>4293.09851617</v>
      </c>
      <c r="K73" s="725">
        <v>4849.1238720299998</v>
      </c>
      <c r="R73" s="64"/>
      <c r="S73" s="64"/>
      <c r="T73" s="64"/>
      <c r="U73" s="64"/>
      <c r="V73" s="64"/>
      <c r="W73" s="64"/>
      <c r="X73" s="64"/>
      <c r="Y73" s="64"/>
    </row>
    <row r="74" spans="1:26" ht="16.5" customHeight="1">
      <c r="A74" s="566" t="s">
        <v>1306</v>
      </c>
      <c r="B74" s="1075">
        <v>194.04</v>
      </c>
      <c r="C74" s="1083">
        <v>264.23</v>
      </c>
      <c r="D74" s="765">
        <v>241.97</v>
      </c>
      <c r="E74" s="765">
        <v>2.64</v>
      </c>
      <c r="F74" s="923">
        <v>10765.32</v>
      </c>
      <c r="G74" s="725">
        <v>0</v>
      </c>
      <c r="H74" s="725">
        <v>0</v>
      </c>
      <c r="I74" s="725">
        <v>0</v>
      </c>
      <c r="J74" s="725">
        <v>0</v>
      </c>
      <c r="K74" s="725">
        <v>0</v>
      </c>
      <c r="R74" s="64"/>
      <c r="S74" s="64"/>
      <c r="T74" s="64"/>
      <c r="U74" s="64"/>
      <c r="V74" s="64"/>
      <c r="W74" s="64"/>
      <c r="X74" s="64"/>
      <c r="Y74" s="64"/>
    </row>
    <row r="75" spans="1:26" ht="16.5" customHeight="1">
      <c r="A75" s="566" t="s">
        <v>267</v>
      </c>
      <c r="B75" s="1075">
        <v>7.98</v>
      </c>
      <c r="C75" s="1083">
        <v>15.55</v>
      </c>
      <c r="D75" s="765">
        <v>32.17</v>
      </c>
      <c r="E75" s="765">
        <v>40.53</v>
      </c>
      <c r="F75" s="923">
        <v>29118520.609999999</v>
      </c>
      <c r="G75" s="926">
        <v>36650020.359999999</v>
      </c>
      <c r="H75" s="725">
        <v>49.100329169999995</v>
      </c>
      <c r="I75" s="725">
        <v>29.3425735</v>
      </c>
      <c r="J75" s="725">
        <v>33.636508409999998</v>
      </c>
      <c r="K75" s="725">
        <v>15.957967760000001</v>
      </c>
      <c r="R75" s="64"/>
      <c r="S75" s="64"/>
      <c r="T75" s="64"/>
      <c r="U75" s="64"/>
      <c r="V75" s="64"/>
      <c r="W75" s="64"/>
      <c r="X75" s="64"/>
      <c r="Y75" s="64"/>
    </row>
    <row r="76" spans="1:26" ht="16.5" customHeight="1">
      <c r="A76" s="523" t="s">
        <v>1307</v>
      </c>
      <c r="B76" s="1077">
        <v>93.78</v>
      </c>
      <c r="C76" s="1080">
        <v>110.68</v>
      </c>
      <c r="D76" s="766">
        <v>90.99</v>
      </c>
      <c r="E76" s="766">
        <v>0.1</v>
      </c>
      <c r="F76" s="924">
        <v>122892.12</v>
      </c>
      <c r="G76" s="927">
        <v>72547.450000000012</v>
      </c>
      <c r="H76" s="725">
        <v>0</v>
      </c>
      <c r="I76" s="725">
        <v>0</v>
      </c>
      <c r="J76" s="719">
        <v>0</v>
      </c>
      <c r="K76" s="719">
        <v>0</v>
      </c>
      <c r="R76" s="64"/>
      <c r="S76" s="64"/>
      <c r="T76" s="64"/>
      <c r="U76" s="64"/>
      <c r="V76" s="64"/>
      <c r="W76" s="64"/>
      <c r="X76" s="64"/>
      <c r="Y76" s="64"/>
    </row>
    <row r="77" spans="1:26" ht="16.5" customHeight="1">
      <c r="A77" s="523" t="s">
        <v>656</v>
      </c>
      <c r="B77" s="1079">
        <v>1080.3600000000001</v>
      </c>
      <c r="C77" s="1079">
        <v>1425.48624769</v>
      </c>
      <c r="D77" s="767">
        <v>1391.1343795500002</v>
      </c>
      <c r="E77" s="767">
        <v>1303.2193616600002</v>
      </c>
      <c r="F77" s="924">
        <v>1179415729.9500003</v>
      </c>
      <c r="G77" s="927">
        <v>1285971845.9099998</v>
      </c>
      <c r="H77" s="719">
        <v>1521.3399396100003</v>
      </c>
      <c r="I77" s="719">
        <v>1651.99531712</v>
      </c>
      <c r="J77" s="719">
        <v>3200.83549915</v>
      </c>
      <c r="K77" s="719">
        <v>4032.7664914400002</v>
      </c>
      <c r="R77" s="64"/>
      <c r="S77" s="64"/>
      <c r="T77" s="64"/>
      <c r="U77" s="64"/>
      <c r="V77" s="64"/>
      <c r="W77" s="64"/>
      <c r="X77" s="64"/>
      <c r="Y77" s="64"/>
    </row>
    <row r="78" spans="1:26" ht="16.5" customHeight="1">
      <c r="A78" s="566" t="s">
        <v>1308</v>
      </c>
      <c r="B78" s="1075">
        <v>788.61000000000013</v>
      </c>
      <c r="C78" s="1083">
        <v>1068.10731584</v>
      </c>
      <c r="D78" s="765">
        <v>1113.1937324200001</v>
      </c>
      <c r="E78" s="765">
        <v>1170.3139554000002</v>
      </c>
      <c r="F78" s="923">
        <v>1035762069.3000002</v>
      </c>
      <c r="G78" s="926">
        <v>1153256235.8</v>
      </c>
      <c r="H78" s="725">
        <v>1352.0942670000002</v>
      </c>
      <c r="I78" s="725">
        <v>1471.17060335</v>
      </c>
      <c r="J78" s="725">
        <v>1517.4546565000001</v>
      </c>
      <c r="K78" s="725">
        <v>1814.5609555599999</v>
      </c>
      <c r="R78" s="64"/>
      <c r="S78" s="64"/>
      <c r="T78" s="64"/>
      <c r="U78" s="64"/>
      <c r="V78" s="64"/>
      <c r="W78" s="64"/>
      <c r="X78" s="64"/>
      <c r="Y78" s="64"/>
    </row>
    <row r="79" spans="1:26" ht="16.5" customHeight="1">
      <c r="A79" s="566" t="s">
        <v>1309</v>
      </c>
      <c r="B79" s="1078">
        <v>0</v>
      </c>
      <c r="C79" s="1078">
        <v>0</v>
      </c>
      <c r="D79" s="1078">
        <v>0</v>
      </c>
      <c r="E79" s="1078">
        <v>0</v>
      </c>
      <c r="F79" s="1078">
        <v>0</v>
      </c>
      <c r="G79" s="1078">
        <v>0</v>
      </c>
      <c r="H79" s="1078">
        <v>0</v>
      </c>
      <c r="I79" s="1078">
        <v>10.695641310000001</v>
      </c>
      <c r="J79" s="725">
        <v>1474.2073451399999</v>
      </c>
      <c r="K79" s="725">
        <v>2072.2325962200002</v>
      </c>
      <c r="R79" s="64"/>
      <c r="S79" s="64"/>
      <c r="T79" s="64"/>
      <c r="U79" s="64"/>
      <c r="V79" s="64"/>
      <c r="W79" s="64"/>
      <c r="X79" s="64"/>
      <c r="Y79" s="64"/>
    </row>
    <row r="80" spans="1:26" ht="16.5" customHeight="1" thickBot="1">
      <c r="A80" s="566" t="s">
        <v>267</v>
      </c>
      <c r="B80" s="1075">
        <v>291.75</v>
      </c>
      <c r="C80" s="1083">
        <v>357.37893185000001</v>
      </c>
      <c r="D80" s="765">
        <v>277.94064713</v>
      </c>
      <c r="E80" s="765">
        <v>132.90540626000001</v>
      </c>
      <c r="F80" s="923">
        <v>143653660.65000001</v>
      </c>
      <c r="G80" s="926">
        <v>132715610.10999998</v>
      </c>
      <c r="H80" s="725">
        <v>169.24567261000004</v>
      </c>
      <c r="I80" s="725">
        <v>170.12907246</v>
      </c>
      <c r="J80" s="725">
        <v>209.17349751000003</v>
      </c>
      <c r="K80" s="725">
        <v>145.97293965999998</v>
      </c>
      <c r="R80" s="64"/>
      <c r="S80" s="64"/>
      <c r="T80" s="64"/>
      <c r="U80" s="64"/>
      <c r="V80" s="64"/>
      <c r="W80" s="64"/>
      <c r="X80" s="64"/>
      <c r="Y80" s="64"/>
    </row>
    <row r="81" spans="1:25" ht="15.75" customHeight="1" thickTop="1" thickBot="1">
      <c r="A81" s="948" t="s">
        <v>700</v>
      </c>
      <c r="B81" s="928">
        <v>82174.19</v>
      </c>
      <c r="C81" s="928">
        <v>110622.2587674</v>
      </c>
      <c r="D81" s="928">
        <v>147260.79194987001</v>
      </c>
      <c r="E81" s="928">
        <v>160284.41809523004</v>
      </c>
      <c r="F81" s="929">
        <v>170735962981.13998</v>
      </c>
      <c r="G81" s="929">
        <v>183839946964.60001</v>
      </c>
      <c r="H81" s="930">
        <v>206141.13050109701</v>
      </c>
      <c r="I81" s="930">
        <v>248751.21348599999</v>
      </c>
      <c r="J81" s="930">
        <v>285371.25244161993</v>
      </c>
      <c r="K81" s="930">
        <v>313504.65940421005</v>
      </c>
      <c r="R81" s="64"/>
      <c r="S81" s="64"/>
      <c r="T81" s="64"/>
      <c r="U81" s="64"/>
      <c r="V81" s="64"/>
      <c r="W81" s="64"/>
      <c r="X81" s="64"/>
      <c r="Y81" s="64"/>
    </row>
    <row r="82" spans="1:25" s="10" customFormat="1" ht="15.75" customHeight="1" thickTop="1">
      <c r="A82" s="65" t="s">
        <v>1323</v>
      </c>
      <c r="B82" s="1410"/>
      <c r="C82" s="1410"/>
      <c r="D82" s="1410"/>
      <c r="E82" s="1410"/>
      <c r="F82" s="1410"/>
      <c r="G82" s="1410"/>
      <c r="H82" s="1410"/>
      <c r="I82" s="1410"/>
      <c r="J82" s="1410"/>
      <c r="R82" s="65"/>
      <c r="S82" s="65"/>
      <c r="T82" s="65"/>
      <c r="U82" s="65"/>
      <c r="V82" s="65"/>
      <c r="W82" s="65"/>
      <c r="X82" s="65"/>
      <c r="Y82" s="65"/>
    </row>
    <row r="83" spans="1:25" s="10" customFormat="1" ht="15.75" customHeight="1">
      <c r="A83" s="1476" t="s">
        <v>2219</v>
      </c>
      <c r="B83" s="770"/>
      <c r="C83" s="769"/>
      <c r="D83" s="769"/>
      <c r="F83" s="65"/>
      <c r="G83" s="65"/>
      <c r="J83" s="1183"/>
      <c r="R83" s="65"/>
      <c r="S83" s="65"/>
      <c r="T83" s="65"/>
      <c r="U83" s="65"/>
      <c r="V83" s="65"/>
      <c r="W83" s="65"/>
      <c r="X83" s="65"/>
      <c r="Y83" s="65"/>
    </row>
    <row r="84" spans="1:25" s="10" customFormat="1" ht="15.75" customHeight="1">
      <c r="A84" s="1476" t="s">
        <v>1896</v>
      </c>
      <c r="B84" s="770"/>
      <c r="C84" s="769"/>
      <c r="D84" s="769"/>
      <c r="F84" s="65"/>
      <c r="G84" s="65"/>
      <c r="J84" s="1183"/>
      <c r="R84" s="65"/>
      <c r="S84" s="65"/>
      <c r="T84" s="65"/>
      <c r="U84" s="65"/>
      <c r="V84" s="65"/>
      <c r="W84" s="65"/>
      <c r="X84" s="65"/>
      <c r="Y84" s="65"/>
    </row>
    <row r="85" spans="1:25" s="10" customFormat="1" ht="30" customHeight="1">
      <c r="A85" s="1920" t="s">
        <v>2220</v>
      </c>
      <c r="B85" s="1920"/>
      <c r="C85" s="1920"/>
      <c r="D85" s="1920"/>
      <c r="E85" s="1920"/>
      <c r="F85" s="65"/>
      <c r="G85" s="65"/>
      <c r="J85" s="1183"/>
      <c r="R85" s="65"/>
      <c r="S85" s="65"/>
      <c r="T85" s="65"/>
      <c r="U85" s="65"/>
      <c r="V85" s="65"/>
      <c r="W85" s="65"/>
      <c r="X85" s="65"/>
      <c r="Y85" s="65"/>
    </row>
    <row r="86" spans="1:25" s="10" customFormat="1" ht="18.75" customHeight="1">
      <c r="A86" s="1702" t="s">
        <v>1091</v>
      </c>
      <c r="B86" s="770"/>
      <c r="C86" s="769"/>
      <c r="D86" s="769"/>
      <c r="F86" s="1301"/>
      <c r="G86" s="65"/>
      <c r="R86" s="65"/>
      <c r="S86" s="65"/>
      <c r="T86" s="65"/>
      <c r="U86" s="65"/>
      <c r="V86" s="65"/>
      <c r="W86" s="65"/>
      <c r="X86" s="65"/>
      <c r="Y86" s="65"/>
    </row>
    <row r="87" spans="1:25" s="10" customFormat="1" ht="15.75" customHeight="1">
      <c r="A87" s="1702" t="s">
        <v>784</v>
      </c>
      <c r="B87" s="770"/>
      <c r="C87" s="769"/>
      <c r="D87" s="769"/>
      <c r="E87" s="65"/>
      <c r="F87" s="715"/>
      <c r="G87" s="65"/>
      <c r="R87" s="65"/>
      <c r="S87" s="65"/>
      <c r="T87" s="65"/>
      <c r="U87" s="65"/>
      <c r="V87" s="65"/>
      <c r="W87" s="65"/>
      <c r="X87" s="65"/>
      <c r="Y87" s="65"/>
    </row>
    <row r="88" spans="1:25" s="10" customFormat="1" ht="15.75" customHeight="1">
      <c r="A88" s="1788" t="s">
        <v>1119</v>
      </c>
      <c r="B88" s="770"/>
      <c r="C88" s="769"/>
      <c r="D88" s="769"/>
      <c r="E88" s="65"/>
      <c r="F88" s="65"/>
      <c r="G88" s="65"/>
      <c r="R88" s="65"/>
      <c r="S88" s="65"/>
      <c r="T88" s="65"/>
      <c r="U88" s="65"/>
      <c r="V88" s="65"/>
      <c r="W88" s="65"/>
      <c r="X88" s="65"/>
      <c r="Y88" s="65"/>
    </row>
    <row r="89" spans="1:25" s="10" customFormat="1" ht="15.75" customHeight="1">
      <c r="A89" s="1702" t="s">
        <v>853</v>
      </c>
      <c r="B89" s="770"/>
      <c r="C89" s="769"/>
      <c r="D89" s="769"/>
      <c r="E89" s="65"/>
      <c r="F89" s="65"/>
      <c r="G89" s="65"/>
      <c r="R89" s="65"/>
      <c r="S89" s="65"/>
      <c r="T89" s="65"/>
      <c r="U89" s="65"/>
      <c r="V89" s="65"/>
      <c r="W89" s="65"/>
      <c r="X89" s="65"/>
      <c r="Y89" s="65"/>
    </row>
    <row r="90" spans="1:25" s="10" customFormat="1" ht="15.75" customHeight="1">
      <c r="A90" s="1702" t="s">
        <v>852</v>
      </c>
      <c r="B90" s="770"/>
      <c r="C90" s="769"/>
      <c r="D90" s="769"/>
      <c r="E90" s="65"/>
      <c r="F90" s="65"/>
      <c r="G90" s="65"/>
      <c r="R90" s="65"/>
      <c r="S90" s="65"/>
      <c r="T90" s="65"/>
      <c r="U90" s="65"/>
      <c r="V90" s="65"/>
      <c r="W90" s="65"/>
      <c r="X90" s="65"/>
      <c r="Y90" s="65"/>
    </row>
    <row r="91" spans="1:25" s="10" customFormat="1" ht="15.75" customHeight="1">
      <c r="A91" s="1702" t="s">
        <v>809</v>
      </c>
      <c r="B91" s="770"/>
      <c r="C91" s="769"/>
      <c r="D91" s="769"/>
      <c r="E91" s="65"/>
      <c r="F91" s="1302"/>
      <c r="G91" s="65"/>
      <c r="R91" s="65"/>
      <c r="S91" s="65"/>
      <c r="T91" s="65"/>
      <c r="U91" s="65"/>
      <c r="V91" s="65"/>
      <c r="W91" s="65"/>
      <c r="X91" s="65"/>
      <c r="Y91" s="65"/>
    </row>
    <row r="92" spans="1:25" s="10" customFormat="1" ht="15.75" customHeight="1">
      <c r="A92" s="1702" t="s">
        <v>1876</v>
      </c>
      <c r="B92" s="772"/>
      <c r="C92" s="65"/>
      <c r="D92" s="769"/>
      <c r="E92" s="65"/>
      <c r="F92" s="65"/>
      <c r="G92" s="65"/>
      <c r="R92" s="65"/>
      <c r="S92" s="65"/>
      <c r="T92" s="65"/>
      <c r="U92" s="65"/>
      <c r="V92" s="65"/>
      <c r="W92" s="65"/>
      <c r="X92" s="65"/>
      <c r="Y92" s="65"/>
    </row>
    <row r="93" spans="1:25" s="10" customFormat="1" ht="15.75" customHeight="1">
      <c r="A93" s="1702" t="s">
        <v>810</v>
      </c>
      <c r="B93" s="770"/>
      <c r="C93" s="769"/>
      <c r="D93" s="769"/>
      <c r="E93" s="65"/>
      <c r="F93" s="65"/>
      <c r="G93" s="65"/>
      <c r="R93" s="65"/>
      <c r="S93" s="65"/>
      <c r="T93" s="65"/>
      <c r="U93" s="65"/>
      <c r="V93" s="65"/>
      <c r="W93" s="65"/>
      <c r="X93" s="65"/>
      <c r="Y93" s="65"/>
    </row>
    <row r="94" spans="1:25" s="10" customFormat="1" ht="15.75" customHeight="1">
      <c r="A94" s="1788" t="s">
        <v>2192</v>
      </c>
      <c r="B94" s="770"/>
      <c r="C94" s="769"/>
      <c r="D94" s="769"/>
      <c r="E94" s="65"/>
      <c r="F94" s="65"/>
      <c r="G94" s="65"/>
      <c r="R94" s="65"/>
      <c r="S94" s="65"/>
      <c r="T94" s="65"/>
      <c r="U94" s="65"/>
      <c r="V94" s="65"/>
      <c r="W94" s="65"/>
      <c r="X94" s="65"/>
      <c r="Y94" s="65"/>
    </row>
    <row r="95" spans="1:25" s="10" customFormat="1" ht="15.75" customHeight="1">
      <c r="A95" s="1218" t="s">
        <v>1289</v>
      </c>
      <c r="B95" s="770"/>
      <c r="C95" s="769"/>
      <c r="D95" s="769"/>
      <c r="E95" s="65"/>
      <c r="F95" s="65"/>
      <c r="G95" s="65"/>
      <c r="R95" s="65"/>
      <c r="S95" s="65"/>
      <c r="T95" s="65"/>
      <c r="U95" s="65"/>
      <c r="V95" s="65"/>
      <c r="W95" s="65"/>
      <c r="X95" s="65"/>
      <c r="Y95" s="65"/>
    </row>
    <row r="96" spans="1:25" s="10" customFormat="1" ht="15.75" customHeight="1">
      <c r="A96" s="1788" t="s">
        <v>1320</v>
      </c>
      <c r="B96" s="770"/>
      <c r="C96" s="769"/>
      <c r="D96" s="769"/>
      <c r="E96" s="65"/>
      <c r="F96" s="65"/>
      <c r="G96" s="65"/>
      <c r="R96" s="65"/>
      <c r="S96" s="65"/>
      <c r="T96" s="65"/>
      <c r="U96" s="65"/>
      <c r="V96" s="65"/>
      <c r="W96" s="65"/>
      <c r="X96" s="65"/>
      <c r="Y96" s="65"/>
    </row>
    <row r="97" spans="1:25" s="10" customFormat="1" ht="15.75" customHeight="1">
      <c r="A97" s="1218" t="s">
        <v>1318</v>
      </c>
      <c r="B97" s="770"/>
      <c r="C97" s="769"/>
      <c r="D97" s="769"/>
      <c r="E97" s="65"/>
      <c r="F97" s="65"/>
      <c r="G97" s="65"/>
      <c r="R97" s="65"/>
      <c r="S97" s="65"/>
      <c r="T97" s="65"/>
      <c r="U97" s="65"/>
      <c r="V97" s="65"/>
      <c r="W97" s="65"/>
      <c r="X97" s="65"/>
      <c r="Y97" s="65"/>
    </row>
    <row r="98" spans="1:25" s="10" customFormat="1" ht="15.75" customHeight="1">
      <c r="A98" s="1218" t="s">
        <v>1319</v>
      </c>
      <c r="B98" s="770"/>
      <c r="C98" s="769"/>
      <c r="D98" s="769"/>
      <c r="E98" s="65"/>
      <c r="F98" s="65"/>
      <c r="G98" s="65"/>
      <c r="R98" s="65"/>
      <c r="S98" s="65"/>
      <c r="T98" s="65"/>
      <c r="U98" s="65"/>
      <c r="V98" s="65"/>
      <c r="W98" s="65"/>
      <c r="X98" s="65"/>
      <c r="Y98" s="65"/>
    </row>
    <row r="99" spans="1:25" s="10" customFormat="1" ht="15.75" customHeight="1">
      <c r="A99" s="1788" t="s">
        <v>1877</v>
      </c>
      <c r="B99" s="770"/>
      <c r="C99" s="769"/>
      <c r="D99" s="769"/>
      <c r="E99" s="65"/>
      <c r="F99" s="65"/>
      <c r="G99" s="65"/>
      <c r="R99" s="65"/>
      <c r="S99" s="65"/>
      <c r="T99" s="65"/>
      <c r="U99" s="65"/>
      <c r="V99" s="65"/>
      <c r="W99" s="65"/>
      <c r="X99" s="65"/>
      <c r="Y99" s="65"/>
    </row>
    <row r="100" spans="1:25" s="10" customFormat="1" ht="15.75" customHeight="1">
      <c r="A100" s="1788" t="s">
        <v>1317</v>
      </c>
      <c r="B100" s="770"/>
      <c r="C100" s="769"/>
      <c r="D100" s="769"/>
      <c r="E100" s="65"/>
      <c r="F100" s="65"/>
      <c r="G100" s="65"/>
      <c r="R100" s="65"/>
      <c r="S100" s="65"/>
      <c r="T100" s="65"/>
      <c r="U100" s="65"/>
      <c r="V100" s="65"/>
      <c r="W100" s="65"/>
      <c r="X100" s="65"/>
      <c r="Y100" s="65"/>
    </row>
    <row r="101" spans="1:25" s="10" customFormat="1" ht="15.75" customHeight="1">
      <c r="A101" s="1788" t="s">
        <v>886</v>
      </c>
      <c r="B101" s="770"/>
      <c r="C101" s="769"/>
      <c r="D101" s="769"/>
      <c r="E101" s="65"/>
      <c r="F101" s="65"/>
      <c r="G101" s="65"/>
      <c r="R101" s="65"/>
      <c r="S101" s="65"/>
      <c r="T101" s="65"/>
      <c r="U101" s="65"/>
      <c r="V101" s="65"/>
      <c r="W101" s="65"/>
      <c r="X101" s="65"/>
      <c r="Y101" s="65"/>
    </row>
    <row r="102" spans="1:25" s="10" customFormat="1" ht="15.75" customHeight="1">
      <c r="A102" s="1702" t="s">
        <v>1316</v>
      </c>
      <c r="B102" s="770"/>
      <c r="C102" s="769"/>
      <c r="D102" s="769"/>
      <c r="E102" s="65"/>
      <c r="F102" s="65"/>
      <c r="G102" s="65"/>
      <c r="R102" s="65"/>
      <c r="S102" s="65"/>
      <c r="T102" s="65"/>
      <c r="U102" s="65"/>
      <c r="V102" s="65"/>
      <c r="W102" s="65"/>
      <c r="X102" s="65"/>
      <c r="Y102" s="65"/>
    </row>
    <row r="103" spans="1:25" s="10" customFormat="1" ht="15.75" customHeight="1">
      <c r="A103" s="1788" t="s">
        <v>1315</v>
      </c>
      <c r="B103" s="770"/>
      <c r="C103" s="769"/>
      <c r="D103" s="769"/>
      <c r="E103" s="65"/>
      <c r="F103" s="65"/>
      <c r="G103" s="65"/>
      <c r="R103" s="65"/>
      <c r="S103" s="65"/>
      <c r="T103" s="65"/>
      <c r="U103" s="65"/>
      <c r="V103" s="65"/>
      <c r="W103" s="65"/>
      <c r="X103" s="65"/>
      <c r="Y103" s="65"/>
    </row>
    <row r="104" spans="1:25" s="10" customFormat="1" ht="15.75" customHeight="1">
      <c r="A104" s="1788" t="s">
        <v>1314</v>
      </c>
      <c r="B104" s="770"/>
      <c r="C104" s="769"/>
      <c r="D104" s="769"/>
      <c r="E104" s="65"/>
      <c r="F104" s="65"/>
      <c r="G104" s="65"/>
      <c r="R104" s="65"/>
      <c r="S104" s="65"/>
      <c r="T104" s="65"/>
      <c r="U104" s="65"/>
      <c r="V104" s="65"/>
      <c r="W104" s="65"/>
      <c r="X104" s="65"/>
      <c r="Y104" s="65"/>
    </row>
    <row r="105" spans="1:25" s="10" customFormat="1" ht="15.75" customHeight="1">
      <c r="A105" s="1788" t="s">
        <v>1313</v>
      </c>
      <c r="B105" s="770"/>
      <c r="C105" s="769"/>
      <c r="D105" s="769"/>
      <c r="E105" s="65"/>
      <c r="F105" s="65"/>
      <c r="G105" s="65"/>
      <c r="R105" s="65"/>
      <c r="S105" s="65"/>
      <c r="T105" s="65"/>
      <c r="U105" s="65"/>
      <c r="V105" s="65"/>
      <c r="W105" s="65"/>
      <c r="X105" s="65"/>
      <c r="Y105" s="65"/>
    </row>
    <row r="106" spans="1:25" s="10" customFormat="1" ht="15.75" customHeight="1">
      <c r="A106" s="1702" t="s">
        <v>1312</v>
      </c>
      <c r="B106" s="770"/>
      <c r="C106" s="769"/>
      <c r="D106" s="769"/>
      <c r="E106" s="65"/>
      <c r="F106" s="65"/>
      <c r="G106" s="65"/>
      <c r="R106" s="65"/>
      <c r="S106" s="65"/>
      <c r="T106" s="65"/>
      <c r="U106" s="65"/>
      <c r="V106" s="65"/>
      <c r="W106" s="65"/>
      <c r="X106" s="65"/>
      <c r="Y106" s="65"/>
    </row>
    <row r="107" spans="1:25" s="10" customFormat="1" ht="15.75" customHeight="1">
      <c r="A107" s="1788" t="s">
        <v>1311</v>
      </c>
      <c r="B107" s="770"/>
      <c r="C107" s="769"/>
      <c r="D107" s="769"/>
      <c r="E107" s="65"/>
      <c r="F107" s="65"/>
      <c r="G107" s="65"/>
      <c r="R107" s="65"/>
      <c r="S107" s="65"/>
      <c r="T107" s="65"/>
      <c r="U107" s="65"/>
      <c r="V107" s="65"/>
      <c r="W107" s="65"/>
      <c r="X107" s="65"/>
      <c r="Y107" s="65"/>
    </row>
    <row r="108" spans="1:25" s="10" customFormat="1" ht="15.75" customHeight="1">
      <c r="A108" s="1788" t="s">
        <v>1310</v>
      </c>
      <c r="B108" s="770"/>
      <c r="C108" s="769"/>
      <c r="D108" s="769"/>
      <c r="E108" s="65"/>
      <c r="F108" s="65"/>
      <c r="G108" s="65"/>
      <c r="R108" s="65"/>
      <c r="S108" s="65"/>
      <c r="T108" s="65"/>
      <c r="U108" s="65"/>
      <c r="V108" s="65"/>
      <c r="W108" s="65"/>
      <c r="X108" s="65"/>
      <c r="Y108" s="65"/>
    </row>
    <row r="109" spans="1:25" s="10" customFormat="1" ht="15.75" customHeight="1">
      <c r="A109" s="760" t="s">
        <v>11</v>
      </c>
      <c r="B109" s="27"/>
      <c r="C109" s="54"/>
      <c r="D109" s="54"/>
      <c r="R109" s="65"/>
      <c r="S109" s="65"/>
      <c r="T109" s="65"/>
      <c r="U109" s="65"/>
      <c r="V109" s="65"/>
      <c r="W109" s="65"/>
      <c r="X109" s="65"/>
      <c r="Y109" s="65"/>
    </row>
    <row r="110" spans="1:25" ht="15.75" customHeight="1">
      <c r="A110" s="22"/>
      <c r="B110" s="8"/>
      <c r="C110" s="8"/>
      <c r="R110" s="64"/>
      <c r="S110" s="64"/>
      <c r="T110" s="64"/>
      <c r="U110" s="64"/>
      <c r="V110" s="64"/>
      <c r="W110" s="64"/>
      <c r="X110" s="64"/>
      <c r="Y110" s="64"/>
    </row>
    <row r="111" spans="1:25">
      <c r="A111" s="1788"/>
      <c r="B111" s="8"/>
      <c r="C111" s="8"/>
      <c r="R111" s="64"/>
      <c r="S111" s="64"/>
      <c r="T111" s="64"/>
      <c r="U111" s="64"/>
      <c r="V111" s="64"/>
      <c r="W111" s="64"/>
      <c r="X111" s="64"/>
      <c r="Y111" s="64"/>
    </row>
    <row r="112" spans="1:25">
      <c r="A112" s="1218"/>
      <c r="B112" s="8"/>
      <c r="C112" s="8"/>
      <c r="R112" s="64"/>
      <c r="S112" s="64"/>
      <c r="T112" s="64"/>
      <c r="U112" s="64"/>
      <c r="V112" s="64"/>
      <c r="W112" s="64"/>
      <c r="X112" s="64"/>
      <c r="Y112" s="64"/>
    </row>
    <row r="113" spans="1:25">
      <c r="A113" s="1218"/>
      <c r="B113" s="8"/>
      <c r="C113" s="8"/>
      <c r="R113" s="64"/>
      <c r="S113" s="64"/>
      <c r="T113" s="64"/>
      <c r="U113" s="64"/>
      <c r="V113" s="64"/>
      <c r="W113" s="64"/>
      <c r="X113" s="64"/>
      <c r="Y113" s="64"/>
    </row>
    <row r="114" spans="1:25">
      <c r="A114" s="1218"/>
      <c r="B114" s="8"/>
      <c r="C114" s="8"/>
      <c r="R114" s="64"/>
      <c r="S114" s="64"/>
      <c r="T114" s="64"/>
      <c r="U114" s="64"/>
      <c r="V114" s="64"/>
      <c r="W114" s="64"/>
      <c r="X114" s="64"/>
      <c r="Y114" s="64"/>
    </row>
    <row r="115" spans="1:25">
      <c r="A115" s="1681"/>
      <c r="R115" s="64"/>
      <c r="S115" s="64"/>
      <c r="T115" s="64"/>
      <c r="U115" s="64"/>
      <c r="V115" s="64"/>
      <c r="W115" s="64"/>
      <c r="X115" s="64"/>
      <c r="Y115" s="64"/>
    </row>
    <row r="116" spans="1:25">
      <c r="A116" s="1218"/>
      <c r="R116" s="64"/>
      <c r="S116" s="64"/>
      <c r="T116" s="64"/>
      <c r="U116" s="64"/>
      <c r="V116" s="64"/>
      <c r="W116" s="64"/>
      <c r="X116" s="64"/>
      <c r="Y116" s="64"/>
    </row>
    <row r="117" spans="1:25">
      <c r="A117" s="13"/>
      <c r="R117" s="64"/>
      <c r="S117" s="64"/>
      <c r="T117" s="64"/>
      <c r="U117" s="64"/>
      <c r="V117" s="64"/>
      <c r="W117" s="64"/>
      <c r="X117" s="64"/>
      <c r="Y117" s="64"/>
    </row>
    <row r="118" spans="1:25">
      <c r="A118" s="13"/>
      <c r="R118" s="64"/>
      <c r="S118" s="64"/>
      <c r="T118" s="64"/>
      <c r="U118" s="64"/>
      <c r="V118" s="64"/>
      <c r="W118" s="64"/>
      <c r="X118" s="64"/>
      <c r="Y118" s="64"/>
    </row>
    <row r="119" spans="1:25">
      <c r="A119" s="22"/>
      <c r="R119" s="64"/>
      <c r="S119" s="64"/>
      <c r="T119" s="64"/>
      <c r="U119" s="64"/>
      <c r="V119" s="64"/>
      <c r="W119" s="64"/>
      <c r="X119" s="64"/>
      <c r="Y119" s="64"/>
    </row>
    <row r="120" spans="1:25">
      <c r="A120" s="8"/>
      <c r="R120" s="64"/>
      <c r="S120" s="64"/>
      <c r="T120" s="64"/>
      <c r="U120" s="64"/>
      <c r="V120" s="64"/>
      <c r="W120" s="64"/>
      <c r="X120" s="64"/>
      <c r="Y120" s="64"/>
    </row>
    <row r="121" spans="1:25">
      <c r="A121" s="8"/>
      <c r="R121" s="64"/>
      <c r="S121" s="64"/>
      <c r="T121" s="64"/>
      <c r="U121" s="64"/>
      <c r="V121" s="64"/>
      <c r="W121" s="64"/>
      <c r="X121" s="64"/>
      <c r="Y121" s="64"/>
    </row>
    <row r="122" spans="1:25">
      <c r="A122" s="8"/>
      <c r="R122" s="64"/>
      <c r="S122" s="64"/>
      <c r="T122" s="64"/>
      <c r="U122" s="64"/>
      <c r="V122" s="64"/>
      <c r="W122" s="64"/>
      <c r="X122" s="64"/>
      <c r="Y122" s="64"/>
    </row>
    <row r="123" spans="1:25">
      <c r="R123" s="64"/>
      <c r="S123" s="64"/>
      <c r="T123" s="64"/>
      <c r="U123" s="64"/>
      <c r="V123" s="64"/>
      <c r="W123" s="64"/>
      <c r="X123" s="64"/>
      <c r="Y123" s="64"/>
    </row>
    <row r="124" spans="1:25">
      <c r="R124" s="64"/>
      <c r="S124" s="64"/>
      <c r="T124" s="64"/>
      <c r="U124" s="64"/>
      <c r="V124" s="64"/>
      <c r="W124" s="64"/>
      <c r="X124" s="64"/>
      <c r="Y124" s="64"/>
    </row>
    <row r="125" spans="1:25">
      <c r="R125" s="64"/>
      <c r="S125" s="64"/>
      <c r="T125" s="64"/>
      <c r="U125" s="64"/>
      <c r="V125" s="64"/>
      <c r="W125" s="64"/>
      <c r="X125" s="64"/>
      <c r="Y125" s="64"/>
    </row>
    <row r="126" spans="1:25">
      <c r="R126" s="64"/>
      <c r="S126" s="64"/>
      <c r="T126" s="64"/>
      <c r="U126" s="64"/>
      <c r="V126" s="64"/>
      <c r="W126" s="64"/>
      <c r="X126" s="64"/>
      <c r="Y126" s="64"/>
    </row>
    <row r="127" spans="1:25">
      <c r="R127" s="64"/>
      <c r="S127" s="64"/>
      <c r="T127" s="64"/>
      <c r="U127" s="64"/>
      <c r="V127" s="64"/>
      <c r="W127" s="64"/>
      <c r="X127" s="64"/>
      <c r="Y127" s="64"/>
    </row>
    <row r="128" spans="1:25">
      <c r="R128" s="64"/>
      <c r="S128" s="64"/>
      <c r="T128" s="64"/>
      <c r="U128" s="64"/>
      <c r="V128" s="64"/>
      <c r="W128" s="64"/>
      <c r="X128" s="64"/>
      <c r="Y128" s="64"/>
    </row>
    <row r="129" spans="18:25">
      <c r="R129" s="64"/>
      <c r="S129" s="64"/>
      <c r="T129" s="64"/>
      <c r="U129" s="64"/>
      <c r="V129" s="64"/>
      <c r="W129" s="64"/>
      <c r="X129" s="64"/>
      <c r="Y129" s="64"/>
    </row>
    <row r="130" spans="18:25">
      <c r="R130" s="64"/>
      <c r="S130" s="64"/>
      <c r="T130" s="64"/>
      <c r="U130" s="64"/>
      <c r="V130" s="64"/>
      <c r="W130" s="64"/>
      <c r="X130" s="64"/>
      <c r="Y130" s="64"/>
    </row>
    <row r="131" spans="18:25">
      <c r="R131" s="64"/>
      <c r="S131" s="64"/>
      <c r="T131" s="64"/>
      <c r="U131" s="64"/>
      <c r="V131" s="64"/>
      <c r="W131" s="64"/>
      <c r="X131" s="64"/>
      <c r="Y131" s="64"/>
    </row>
    <row r="132" spans="18:25">
      <c r="R132" s="64"/>
      <c r="S132" s="64"/>
      <c r="T132" s="64"/>
      <c r="U132" s="64"/>
      <c r="V132" s="64"/>
      <c r="W132" s="64"/>
      <c r="X132" s="64"/>
      <c r="Y132" s="64"/>
    </row>
    <row r="133" spans="18:25">
      <c r="R133" s="64"/>
      <c r="S133" s="64"/>
      <c r="T133" s="64"/>
      <c r="U133" s="64"/>
      <c r="V133" s="64"/>
      <c r="W133" s="64"/>
      <c r="X133" s="64"/>
      <c r="Y133" s="64"/>
    </row>
    <row r="134" spans="18:25">
      <c r="R134" s="64"/>
      <c r="S134" s="64"/>
      <c r="T134" s="64"/>
      <c r="U134" s="64"/>
      <c r="V134" s="64"/>
      <c r="W134" s="64"/>
      <c r="X134" s="64"/>
      <c r="Y134" s="64"/>
    </row>
    <row r="135" spans="18:25">
      <c r="R135" s="64"/>
      <c r="S135" s="64"/>
      <c r="T135" s="64"/>
      <c r="U135" s="64"/>
      <c r="V135" s="64"/>
      <c r="W135" s="64"/>
      <c r="X135" s="64"/>
      <c r="Y135" s="64"/>
    </row>
    <row r="136" spans="18:25">
      <c r="R136" s="64"/>
      <c r="S136" s="64"/>
      <c r="T136" s="64"/>
      <c r="U136" s="64"/>
      <c r="V136" s="64"/>
      <c r="W136" s="64"/>
      <c r="X136" s="64"/>
      <c r="Y136" s="64"/>
    </row>
    <row r="137" spans="18:25">
      <c r="R137" s="64"/>
      <c r="S137" s="64"/>
      <c r="T137" s="64"/>
      <c r="U137" s="64"/>
      <c r="V137" s="64"/>
      <c r="W137" s="64"/>
      <c r="X137" s="64"/>
      <c r="Y137" s="64"/>
    </row>
    <row r="138" spans="18:25">
      <c r="R138" s="64"/>
      <c r="S138" s="64"/>
      <c r="T138" s="64"/>
      <c r="U138" s="64"/>
      <c r="V138" s="64"/>
      <c r="W138" s="64"/>
      <c r="X138" s="64"/>
      <c r="Y138" s="64"/>
    </row>
    <row r="139" spans="18:25">
      <c r="R139" s="64"/>
      <c r="S139" s="64"/>
      <c r="T139" s="64"/>
      <c r="U139" s="64"/>
      <c r="V139" s="64"/>
      <c r="W139" s="64"/>
      <c r="X139" s="64"/>
      <c r="Y139" s="64"/>
    </row>
    <row r="140" spans="18:25">
      <c r="R140" s="64"/>
      <c r="S140" s="64"/>
      <c r="T140" s="64"/>
      <c r="U140" s="64"/>
      <c r="V140" s="64"/>
      <c r="W140" s="64"/>
      <c r="X140" s="64"/>
      <c r="Y140" s="64"/>
    </row>
    <row r="141" spans="18:25">
      <c r="R141" s="64"/>
      <c r="S141" s="64"/>
      <c r="T141" s="64"/>
      <c r="U141" s="64"/>
      <c r="V141" s="64"/>
      <c r="W141" s="64"/>
      <c r="X141" s="64"/>
      <c r="Y141" s="64"/>
    </row>
    <row r="142" spans="18:25">
      <c r="R142" s="64"/>
      <c r="S142" s="64"/>
      <c r="T142" s="64"/>
      <c r="U142" s="64"/>
      <c r="V142" s="64"/>
      <c r="W142" s="64"/>
      <c r="X142" s="64"/>
      <c r="Y142" s="64"/>
    </row>
    <row r="143" spans="18:25">
      <c r="R143" s="64"/>
      <c r="S143" s="64"/>
      <c r="T143" s="64"/>
      <c r="U143" s="64"/>
      <c r="V143" s="64"/>
      <c r="W143" s="64"/>
      <c r="X143" s="64"/>
      <c r="Y143" s="64"/>
    </row>
    <row r="144" spans="18:25">
      <c r="R144" s="64"/>
      <c r="S144" s="64"/>
      <c r="T144" s="64"/>
      <c r="U144" s="64"/>
      <c r="V144" s="64"/>
      <c r="W144" s="64"/>
      <c r="X144" s="64"/>
      <c r="Y144" s="64"/>
    </row>
    <row r="145" spans="18:25">
      <c r="R145" s="64"/>
      <c r="S145" s="64"/>
      <c r="T145" s="64"/>
      <c r="U145" s="64"/>
      <c r="V145" s="64"/>
      <c r="W145" s="64"/>
      <c r="X145" s="64"/>
      <c r="Y145" s="64"/>
    </row>
    <row r="146" spans="18:25">
      <c r="R146" s="64"/>
      <c r="S146" s="64"/>
      <c r="T146" s="64"/>
      <c r="U146" s="64"/>
      <c r="V146" s="64"/>
      <c r="W146" s="64"/>
      <c r="X146" s="64"/>
      <c r="Y146" s="64"/>
    </row>
    <row r="147" spans="18:25">
      <c r="R147" s="64"/>
      <c r="S147" s="64"/>
      <c r="T147" s="64"/>
      <c r="U147" s="64"/>
      <c r="V147" s="64"/>
      <c r="W147" s="64"/>
      <c r="X147" s="64"/>
      <c r="Y147" s="64"/>
    </row>
    <row r="148" spans="18:25">
      <c r="R148" s="64"/>
      <c r="S148" s="64"/>
      <c r="T148" s="64"/>
      <c r="U148" s="64"/>
      <c r="V148" s="64"/>
      <c r="W148" s="64"/>
      <c r="X148" s="64"/>
      <c r="Y148" s="64"/>
    </row>
    <row r="149" spans="18:25">
      <c r="R149" s="64"/>
      <c r="S149" s="64"/>
      <c r="T149" s="64"/>
      <c r="U149" s="64"/>
      <c r="V149" s="64"/>
      <c r="W149" s="64"/>
      <c r="X149" s="64"/>
      <c r="Y149" s="64"/>
    </row>
    <row r="150" spans="18:25">
      <c r="R150" s="64"/>
      <c r="S150" s="64"/>
      <c r="T150" s="64"/>
      <c r="U150" s="64"/>
      <c r="V150" s="64"/>
      <c r="W150" s="64"/>
      <c r="X150" s="64"/>
      <c r="Y150" s="64"/>
    </row>
    <row r="151" spans="18:25">
      <c r="R151" s="64"/>
      <c r="S151" s="64"/>
      <c r="T151" s="64"/>
      <c r="U151" s="64"/>
      <c r="V151" s="64"/>
      <c r="W151" s="64"/>
      <c r="X151" s="64"/>
      <c r="Y151" s="64"/>
    </row>
    <row r="152" spans="18:25">
      <c r="R152" s="64"/>
      <c r="S152" s="64"/>
      <c r="T152" s="64"/>
      <c r="U152" s="64"/>
      <c r="V152" s="64"/>
      <c r="W152" s="64"/>
      <c r="X152" s="64"/>
      <c r="Y152" s="64"/>
    </row>
    <row r="153" spans="18:25">
      <c r="R153" s="64"/>
      <c r="S153" s="64"/>
      <c r="T153" s="64"/>
      <c r="U153" s="64"/>
      <c r="V153" s="64"/>
      <c r="W153" s="64"/>
      <c r="X153" s="64"/>
      <c r="Y153" s="64"/>
    </row>
    <row r="154" spans="18:25">
      <c r="R154" s="64"/>
      <c r="S154" s="64"/>
      <c r="T154" s="64"/>
      <c r="U154" s="64"/>
      <c r="V154" s="64"/>
      <c r="W154" s="64"/>
      <c r="X154" s="64"/>
      <c r="Y154" s="64"/>
    </row>
    <row r="155" spans="18:25">
      <c r="R155" s="64"/>
      <c r="S155" s="64"/>
      <c r="T155" s="64"/>
      <c r="U155" s="64"/>
      <c r="V155" s="64"/>
      <c r="W155" s="64"/>
      <c r="X155" s="64"/>
      <c r="Y155" s="64"/>
    </row>
    <row r="156" spans="18:25">
      <c r="R156" s="64"/>
      <c r="S156" s="64"/>
      <c r="T156" s="64"/>
      <c r="U156" s="64"/>
      <c r="V156" s="64"/>
      <c r="W156" s="64"/>
      <c r="X156" s="64"/>
      <c r="Y156" s="64"/>
    </row>
    <row r="157" spans="18:25">
      <c r="R157" s="64"/>
      <c r="S157" s="64"/>
      <c r="T157" s="64"/>
      <c r="U157" s="64"/>
      <c r="V157" s="64"/>
      <c r="W157" s="64"/>
      <c r="X157" s="64"/>
      <c r="Y157" s="64"/>
    </row>
    <row r="158" spans="18:25">
      <c r="R158" s="64"/>
      <c r="S158" s="64"/>
      <c r="T158" s="64"/>
      <c r="U158" s="64"/>
      <c r="V158" s="64"/>
      <c r="W158" s="64"/>
      <c r="X158" s="64"/>
      <c r="Y158" s="64"/>
    </row>
    <row r="159" spans="18:25">
      <c r="R159" s="64"/>
      <c r="S159" s="64"/>
      <c r="T159" s="64"/>
      <c r="U159" s="64"/>
      <c r="V159" s="64"/>
      <c r="W159" s="64"/>
      <c r="X159" s="64"/>
      <c r="Y159" s="64"/>
    </row>
    <row r="160" spans="18:25">
      <c r="R160" s="64"/>
      <c r="S160" s="64"/>
      <c r="T160" s="64"/>
      <c r="U160" s="64"/>
      <c r="V160" s="64"/>
      <c r="W160" s="64"/>
      <c r="X160" s="64"/>
      <c r="Y160" s="64"/>
    </row>
    <row r="161" spans="18:25">
      <c r="R161" s="64"/>
      <c r="S161" s="64"/>
      <c r="T161" s="64"/>
      <c r="U161" s="64"/>
      <c r="V161" s="64"/>
      <c r="W161" s="64"/>
      <c r="X161" s="64"/>
      <c r="Y161" s="64"/>
    </row>
    <row r="162" spans="18:25">
      <c r="R162" s="64"/>
      <c r="S162" s="64"/>
      <c r="T162" s="64"/>
      <c r="U162" s="64"/>
      <c r="V162" s="64"/>
      <c r="W162" s="64"/>
      <c r="X162" s="64"/>
      <c r="Y162" s="64"/>
    </row>
    <row r="163" spans="18:25">
      <c r="R163" s="64"/>
      <c r="S163" s="64"/>
      <c r="T163" s="64"/>
      <c r="U163" s="64"/>
      <c r="V163" s="64"/>
      <c r="W163" s="64"/>
      <c r="X163" s="64"/>
      <c r="Y163" s="64"/>
    </row>
    <row r="164" spans="18:25">
      <c r="R164" s="64"/>
      <c r="S164" s="64"/>
      <c r="T164" s="64"/>
      <c r="U164" s="64"/>
      <c r="V164" s="64"/>
      <c r="W164" s="64"/>
      <c r="X164" s="64"/>
      <c r="Y164" s="64"/>
    </row>
    <row r="165" spans="18:25">
      <c r="R165" s="64"/>
      <c r="S165" s="64"/>
      <c r="T165" s="64"/>
      <c r="U165" s="64"/>
      <c r="V165" s="64"/>
      <c r="W165" s="64"/>
      <c r="X165" s="64"/>
      <c r="Y165" s="64"/>
    </row>
    <row r="166" spans="18:25">
      <c r="R166" s="64"/>
      <c r="S166" s="64"/>
      <c r="T166" s="64"/>
      <c r="U166" s="64"/>
      <c r="V166" s="64"/>
      <c r="W166" s="64"/>
      <c r="X166" s="64"/>
      <c r="Y166" s="64"/>
    </row>
    <row r="167" spans="18:25">
      <c r="R167" s="64"/>
      <c r="S167" s="64"/>
      <c r="T167" s="64"/>
      <c r="U167" s="64"/>
      <c r="V167" s="64"/>
      <c r="W167" s="64"/>
      <c r="X167" s="64"/>
      <c r="Y167" s="64"/>
    </row>
    <row r="168" spans="18:25">
      <c r="R168" s="64"/>
      <c r="S168" s="64"/>
      <c r="T168" s="64"/>
      <c r="U168" s="64"/>
      <c r="V168" s="64"/>
      <c r="W168" s="64"/>
      <c r="X168" s="64"/>
      <c r="Y168" s="64"/>
    </row>
    <row r="169" spans="18:25">
      <c r="R169" s="64"/>
      <c r="S169" s="64"/>
      <c r="T169" s="64"/>
      <c r="U169" s="64"/>
      <c r="V169" s="64"/>
      <c r="W169" s="64"/>
      <c r="X169" s="64"/>
      <c r="Y169" s="64"/>
    </row>
    <row r="170" spans="18:25">
      <c r="R170" s="64"/>
      <c r="S170" s="64"/>
      <c r="T170" s="64"/>
      <c r="U170" s="64"/>
      <c r="V170" s="64"/>
      <c r="W170" s="64"/>
      <c r="X170" s="64"/>
      <c r="Y170" s="64"/>
    </row>
    <row r="171" spans="18:25">
      <c r="R171" s="64"/>
      <c r="S171" s="64"/>
      <c r="T171" s="64"/>
      <c r="U171" s="64"/>
      <c r="V171" s="64"/>
      <c r="W171" s="64"/>
      <c r="X171" s="64"/>
      <c r="Y171" s="64"/>
    </row>
    <row r="172" spans="18:25">
      <c r="R172" s="64"/>
      <c r="S172" s="64"/>
      <c r="T172" s="64"/>
      <c r="U172" s="64"/>
      <c r="V172" s="64"/>
      <c r="W172" s="64"/>
      <c r="X172" s="64"/>
      <c r="Y172" s="64"/>
    </row>
    <row r="173" spans="18:25">
      <c r="R173" s="64"/>
      <c r="S173" s="64"/>
      <c r="T173" s="64"/>
      <c r="U173" s="64"/>
      <c r="V173" s="64"/>
      <c r="W173" s="64"/>
      <c r="X173" s="64"/>
      <c r="Y173" s="64"/>
    </row>
    <row r="174" spans="18:25">
      <c r="R174" s="64"/>
      <c r="S174" s="64"/>
      <c r="T174" s="64"/>
      <c r="U174" s="64"/>
      <c r="V174" s="64"/>
      <c r="W174" s="64"/>
      <c r="X174" s="64"/>
      <c r="Y174" s="64"/>
    </row>
    <row r="175" spans="18:25">
      <c r="R175" s="64"/>
      <c r="S175" s="64"/>
      <c r="T175" s="64"/>
      <c r="U175" s="64"/>
      <c r="V175" s="64"/>
      <c r="W175" s="64"/>
      <c r="X175" s="64"/>
      <c r="Y175" s="64"/>
    </row>
    <row r="176" spans="18:25">
      <c r="R176" s="64"/>
      <c r="S176" s="64"/>
      <c r="T176" s="64"/>
      <c r="U176" s="64"/>
      <c r="V176" s="64"/>
      <c r="W176" s="64"/>
      <c r="X176" s="64"/>
      <c r="Y176" s="64"/>
    </row>
    <row r="177" spans="18:25">
      <c r="R177" s="64"/>
      <c r="S177" s="64"/>
      <c r="T177" s="64"/>
      <c r="U177" s="64"/>
      <c r="V177" s="64"/>
      <c r="W177" s="64"/>
      <c r="X177" s="64"/>
      <c r="Y177" s="64"/>
    </row>
    <row r="178" spans="18:25">
      <c r="R178" s="64"/>
      <c r="S178" s="64"/>
      <c r="T178" s="64"/>
      <c r="U178" s="64"/>
      <c r="V178" s="64"/>
      <c r="W178" s="64"/>
      <c r="X178" s="64"/>
      <c r="Y178" s="64"/>
    </row>
    <row r="179" spans="18:25">
      <c r="R179" s="64"/>
      <c r="S179" s="64"/>
      <c r="T179" s="64"/>
      <c r="U179" s="64"/>
      <c r="V179" s="64"/>
      <c r="W179" s="64"/>
      <c r="X179" s="64"/>
      <c r="Y179" s="64"/>
    </row>
    <row r="180" spans="18:25">
      <c r="R180" s="64"/>
      <c r="S180" s="64"/>
      <c r="T180" s="64"/>
      <c r="U180" s="64"/>
      <c r="V180" s="64"/>
      <c r="W180" s="64"/>
      <c r="X180" s="64"/>
      <c r="Y180" s="64"/>
    </row>
    <row r="181" spans="18:25">
      <c r="R181" s="64"/>
      <c r="S181" s="64"/>
      <c r="T181" s="64"/>
      <c r="U181" s="64"/>
      <c r="V181" s="64"/>
      <c r="W181" s="64"/>
      <c r="X181" s="64"/>
      <c r="Y181" s="64"/>
    </row>
    <row r="182" spans="18:25">
      <c r="R182" s="64"/>
      <c r="S182" s="64"/>
      <c r="T182" s="64"/>
      <c r="U182" s="64"/>
      <c r="V182" s="64"/>
      <c r="W182" s="64"/>
      <c r="X182" s="64"/>
      <c r="Y182" s="64"/>
    </row>
    <row r="183" spans="18:25">
      <c r="R183" s="64"/>
      <c r="S183" s="64"/>
      <c r="T183" s="64"/>
      <c r="U183" s="64"/>
      <c r="V183" s="64"/>
      <c r="W183" s="64"/>
      <c r="X183" s="64"/>
      <c r="Y183" s="64"/>
    </row>
    <row r="184" spans="18:25">
      <c r="R184" s="64"/>
      <c r="S184" s="64"/>
      <c r="T184" s="64"/>
      <c r="U184" s="64"/>
      <c r="V184" s="64"/>
      <c r="W184" s="64"/>
      <c r="X184" s="64"/>
      <c r="Y184" s="64"/>
    </row>
    <row r="185" spans="18:25">
      <c r="R185" s="64"/>
      <c r="S185" s="64"/>
      <c r="T185" s="64"/>
      <c r="U185" s="64"/>
      <c r="V185" s="64"/>
      <c r="W185" s="64"/>
      <c r="X185" s="64"/>
      <c r="Y185" s="64"/>
    </row>
    <row r="186" spans="18:25">
      <c r="R186" s="64"/>
      <c r="S186" s="64"/>
      <c r="T186" s="64"/>
      <c r="U186" s="64"/>
      <c r="V186" s="64"/>
      <c r="W186" s="64"/>
      <c r="X186" s="64"/>
      <c r="Y186" s="64"/>
    </row>
    <row r="187" spans="18:25">
      <c r="R187" s="64"/>
      <c r="S187" s="64"/>
      <c r="T187" s="64"/>
      <c r="U187" s="64"/>
      <c r="V187" s="64"/>
      <c r="W187" s="64"/>
      <c r="X187" s="64"/>
      <c r="Y187" s="64"/>
    </row>
    <row r="188" spans="18:25">
      <c r="R188" s="64"/>
      <c r="S188" s="64"/>
      <c r="T188" s="64"/>
      <c r="U188" s="64"/>
      <c r="V188" s="64"/>
      <c r="W188" s="64"/>
      <c r="X188" s="64"/>
      <c r="Y188" s="64"/>
    </row>
    <row r="189" spans="18:25">
      <c r="R189" s="64"/>
      <c r="S189" s="64"/>
      <c r="T189" s="64"/>
      <c r="U189" s="64"/>
      <c r="V189" s="64"/>
      <c r="W189" s="64"/>
      <c r="X189" s="64"/>
      <c r="Y189" s="64"/>
    </row>
    <row r="190" spans="18:25">
      <c r="R190" s="64"/>
      <c r="S190" s="64"/>
      <c r="T190" s="64"/>
      <c r="U190" s="64"/>
      <c r="V190" s="64"/>
      <c r="W190" s="64"/>
      <c r="X190" s="64"/>
      <c r="Y190" s="64"/>
    </row>
    <row r="191" spans="18:25">
      <c r="R191" s="64"/>
      <c r="S191" s="64"/>
      <c r="T191" s="64"/>
      <c r="U191" s="64"/>
      <c r="V191" s="64"/>
      <c r="W191" s="64"/>
      <c r="X191" s="64"/>
      <c r="Y191" s="64"/>
    </row>
    <row r="192" spans="18:25">
      <c r="R192" s="64"/>
      <c r="S192" s="64"/>
      <c r="T192" s="64"/>
      <c r="U192" s="64"/>
      <c r="V192" s="64"/>
      <c r="W192" s="64"/>
      <c r="X192" s="64"/>
      <c r="Y192" s="64"/>
    </row>
    <row r="193" spans="18:25">
      <c r="R193" s="64"/>
      <c r="S193" s="64"/>
      <c r="T193" s="64"/>
      <c r="U193" s="64"/>
      <c r="V193" s="64"/>
      <c r="W193" s="64"/>
      <c r="X193" s="64"/>
      <c r="Y193" s="64"/>
    </row>
    <row r="194" spans="18:25">
      <c r="R194" s="64"/>
      <c r="S194" s="64"/>
      <c r="T194" s="64"/>
      <c r="U194" s="64"/>
      <c r="V194" s="64"/>
      <c r="W194" s="64"/>
      <c r="X194" s="64"/>
      <c r="Y194" s="64"/>
    </row>
    <row r="195" spans="18:25">
      <c r="R195" s="64"/>
      <c r="S195" s="64"/>
      <c r="T195" s="64"/>
      <c r="U195" s="64"/>
      <c r="V195" s="64"/>
      <c r="W195" s="64"/>
      <c r="X195" s="64"/>
      <c r="Y195" s="64"/>
    </row>
    <row r="196" spans="18:25">
      <c r="R196" s="64"/>
      <c r="S196" s="64"/>
      <c r="T196" s="64"/>
      <c r="U196" s="64"/>
      <c r="V196" s="64"/>
      <c r="W196" s="64"/>
      <c r="X196" s="64"/>
      <c r="Y196" s="64"/>
    </row>
    <row r="197" spans="18:25">
      <c r="R197" s="64"/>
      <c r="S197" s="64"/>
      <c r="T197" s="64"/>
      <c r="U197" s="64"/>
      <c r="V197" s="64"/>
      <c r="W197" s="64"/>
      <c r="X197" s="64"/>
      <c r="Y197" s="64"/>
    </row>
    <row r="198" spans="18:25">
      <c r="R198" s="64"/>
      <c r="S198" s="64"/>
      <c r="T198" s="64"/>
      <c r="U198" s="64"/>
      <c r="V198" s="64"/>
      <c r="W198" s="64"/>
      <c r="X198" s="64"/>
      <c r="Y198" s="64"/>
    </row>
    <row r="199" spans="18:25">
      <c r="R199" s="64"/>
      <c r="S199" s="64"/>
      <c r="T199" s="64"/>
      <c r="U199" s="64"/>
      <c r="V199" s="64"/>
      <c r="W199" s="64"/>
      <c r="X199" s="64"/>
      <c r="Y199" s="64"/>
    </row>
    <row r="200" spans="18:25">
      <c r="R200" s="64"/>
      <c r="S200" s="64"/>
      <c r="T200" s="64"/>
      <c r="U200" s="64"/>
      <c r="V200" s="64"/>
      <c r="W200" s="64"/>
      <c r="X200" s="64"/>
      <c r="Y200" s="64"/>
    </row>
    <row r="201" spans="18:25">
      <c r="R201" s="64"/>
      <c r="S201" s="64"/>
      <c r="T201" s="64"/>
      <c r="U201" s="64"/>
      <c r="V201" s="64"/>
      <c r="W201" s="64"/>
      <c r="X201" s="64"/>
      <c r="Y201" s="64"/>
    </row>
    <row r="202" spans="18:25">
      <c r="R202" s="64"/>
      <c r="S202" s="64"/>
      <c r="T202" s="64"/>
      <c r="U202" s="64"/>
      <c r="V202" s="64"/>
      <c r="W202" s="64"/>
      <c r="X202" s="64"/>
      <c r="Y202" s="64"/>
    </row>
    <row r="203" spans="18:25">
      <c r="R203" s="64"/>
      <c r="S203" s="64"/>
      <c r="T203" s="64"/>
      <c r="U203" s="64"/>
      <c r="V203" s="64"/>
      <c r="W203" s="64"/>
      <c r="X203" s="64"/>
      <c r="Y203" s="64"/>
    </row>
    <row r="204" spans="18:25">
      <c r="R204" s="64"/>
      <c r="S204" s="64"/>
      <c r="T204" s="64"/>
      <c r="U204" s="64"/>
      <c r="V204" s="64"/>
      <c r="W204" s="64"/>
      <c r="X204" s="64"/>
      <c r="Y204" s="64"/>
    </row>
    <row r="205" spans="18:25">
      <c r="R205" s="64"/>
      <c r="S205" s="64"/>
      <c r="T205" s="64"/>
      <c r="U205" s="64"/>
      <c r="V205" s="64"/>
      <c r="W205" s="64"/>
      <c r="X205" s="64"/>
      <c r="Y205" s="64"/>
    </row>
    <row r="206" spans="18:25">
      <c r="R206" s="64"/>
      <c r="S206" s="64"/>
      <c r="T206" s="64"/>
      <c r="U206" s="64"/>
      <c r="V206" s="64"/>
      <c r="W206" s="64"/>
      <c r="X206" s="64"/>
      <c r="Y206" s="64"/>
    </row>
    <row r="207" spans="18:25">
      <c r="R207" s="64"/>
      <c r="S207" s="64"/>
      <c r="T207" s="64"/>
      <c r="U207" s="64"/>
      <c r="V207" s="64"/>
      <c r="W207" s="64"/>
      <c r="X207" s="64"/>
      <c r="Y207" s="64"/>
    </row>
    <row r="208" spans="18:25">
      <c r="R208" s="64"/>
      <c r="S208" s="64"/>
      <c r="T208" s="64"/>
      <c r="U208" s="64"/>
      <c r="V208" s="64"/>
      <c r="W208" s="64"/>
      <c r="X208" s="64"/>
      <c r="Y208" s="64"/>
    </row>
    <row r="209" spans="18:25">
      <c r="R209" s="64"/>
      <c r="S209" s="64"/>
      <c r="T209" s="64"/>
      <c r="U209" s="64"/>
      <c r="V209" s="64"/>
      <c r="W209" s="64"/>
      <c r="X209" s="64"/>
      <c r="Y209" s="64"/>
    </row>
    <row r="210" spans="18:25">
      <c r="R210" s="64"/>
      <c r="S210" s="64"/>
      <c r="T210" s="64"/>
      <c r="U210" s="64"/>
      <c r="V210" s="64"/>
      <c r="W210" s="64"/>
      <c r="X210" s="64"/>
      <c r="Y210" s="64"/>
    </row>
    <row r="211" spans="18:25">
      <c r="R211" s="64"/>
      <c r="S211" s="64"/>
      <c r="T211" s="64"/>
      <c r="U211" s="64"/>
      <c r="V211" s="64"/>
      <c r="W211" s="64"/>
      <c r="X211" s="64"/>
      <c r="Y211" s="64"/>
    </row>
    <row r="212" spans="18:25">
      <c r="R212" s="64"/>
      <c r="S212" s="64"/>
      <c r="T212" s="64"/>
      <c r="U212" s="64"/>
      <c r="V212" s="64"/>
      <c r="W212" s="64"/>
      <c r="X212" s="64"/>
      <c r="Y212" s="64"/>
    </row>
    <row r="213" spans="18:25">
      <c r="R213" s="64"/>
      <c r="S213" s="64"/>
      <c r="T213" s="64"/>
      <c r="U213" s="64"/>
      <c r="V213" s="64"/>
      <c r="W213" s="64"/>
      <c r="X213" s="64"/>
      <c r="Y213" s="64"/>
    </row>
    <row r="214" spans="18:25">
      <c r="R214" s="64"/>
      <c r="S214" s="64"/>
      <c r="T214" s="64"/>
      <c r="U214" s="64"/>
      <c r="V214" s="64"/>
      <c r="W214" s="64"/>
      <c r="X214" s="64"/>
      <c r="Y214" s="64"/>
    </row>
    <row r="215" spans="18:25">
      <c r="R215" s="64"/>
      <c r="S215" s="64"/>
      <c r="T215" s="64"/>
      <c r="U215" s="64"/>
      <c r="V215" s="64"/>
      <c r="W215" s="64"/>
      <c r="X215" s="64"/>
      <c r="Y215" s="64"/>
    </row>
    <row r="216" spans="18:25">
      <c r="R216" s="64"/>
      <c r="S216" s="64"/>
      <c r="T216" s="64"/>
      <c r="U216" s="64"/>
      <c r="V216" s="64"/>
      <c r="W216" s="64"/>
      <c r="X216" s="64"/>
      <c r="Y216" s="64"/>
    </row>
    <row r="217" spans="18:25">
      <c r="R217" s="64"/>
      <c r="S217" s="64"/>
      <c r="T217" s="64"/>
      <c r="U217" s="64"/>
      <c r="V217" s="64"/>
      <c r="W217" s="64"/>
      <c r="X217" s="64"/>
      <c r="Y217" s="64"/>
    </row>
    <row r="218" spans="18:25">
      <c r="R218" s="64"/>
      <c r="S218" s="64"/>
      <c r="T218" s="64"/>
      <c r="U218" s="64"/>
      <c r="V218" s="64"/>
      <c r="W218" s="64"/>
      <c r="X218" s="64"/>
      <c r="Y218" s="64"/>
    </row>
    <row r="219" spans="18:25">
      <c r="R219" s="64"/>
      <c r="S219" s="64"/>
      <c r="T219" s="64"/>
      <c r="U219" s="64"/>
      <c r="V219" s="64"/>
      <c r="W219" s="64"/>
      <c r="X219" s="64"/>
      <c r="Y219" s="64"/>
    </row>
    <row r="220" spans="18:25">
      <c r="R220" s="64"/>
      <c r="S220" s="64"/>
      <c r="T220" s="64"/>
      <c r="U220" s="64"/>
      <c r="V220" s="64"/>
      <c r="W220" s="64"/>
      <c r="X220" s="64"/>
      <c r="Y220" s="64"/>
    </row>
    <row r="221" spans="18:25">
      <c r="R221" s="64"/>
      <c r="S221" s="64"/>
      <c r="T221" s="64"/>
      <c r="U221" s="64"/>
      <c r="V221" s="64"/>
      <c r="W221" s="64"/>
      <c r="X221" s="64"/>
      <c r="Y221" s="64"/>
    </row>
    <row r="222" spans="18:25">
      <c r="R222" s="64"/>
      <c r="S222" s="64"/>
      <c r="T222" s="64"/>
      <c r="U222" s="64"/>
      <c r="V222" s="64"/>
      <c r="W222" s="64"/>
      <c r="X222" s="64"/>
      <c r="Y222" s="64"/>
    </row>
    <row r="223" spans="18:25">
      <c r="R223" s="64"/>
      <c r="S223" s="64"/>
      <c r="T223" s="64"/>
      <c r="U223" s="64"/>
      <c r="V223" s="64"/>
      <c r="W223" s="64"/>
      <c r="X223" s="64"/>
      <c r="Y223" s="64"/>
    </row>
    <row r="224" spans="18:25">
      <c r="R224" s="64"/>
      <c r="S224" s="64"/>
      <c r="T224" s="64"/>
      <c r="U224" s="64"/>
      <c r="V224" s="64"/>
      <c r="W224" s="64"/>
      <c r="X224" s="64"/>
      <c r="Y224" s="64"/>
    </row>
    <row r="225" spans="18:25">
      <c r="R225" s="64"/>
      <c r="S225" s="64"/>
      <c r="T225" s="64"/>
      <c r="U225" s="64"/>
      <c r="V225" s="64"/>
      <c r="W225" s="64"/>
      <c r="X225" s="64"/>
      <c r="Y225" s="64"/>
    </row>
    <row r="226" spans="18:25">
      <c r="R226" s="64"/>
      <c r="S226" s="64"/>
      <c r="T226" s="64"/>
      <c r="U226" s="64"/>
      <c r="V226" s="64"/>
      <c r="W226" s="64"/>
      <c r="X226" s="64"/>
      <c r="Y226" s="64"/>
    </row>
    <row r="227" spans="18:25">
      <c r="R227" s="64"/>
      <c r="S227" s="64"/>
      <c r="T227" s="64"/>
      <c r="U227" s="64"/>
      <c r="V227" s="64"/>
      <c r="W227" s="64"/>
      <c r="X227" s="64"/>
      <c r="Y227" s="64"/>
    </row>
    <row r="228" spans="18:25">
      <c r="R228" s="64"/>
      <c r="S228" s="64"/>
      <c r="T228" s="64"/>
      <c r="U228" s="64"/>
      <c r="V228" s="64"/>
      <c r="W228" s="64"/>
      <c r="X228" s="64"/>
      <c r="Y228" s="64"/>
    </row>
    <row r="229" spans="18:25">
      <c r="R229" s="64"/>
      <c r="S229" s="64"/>
      <c r="T229" s="64"/>
      <c r="U229" s="64"/>
      <c r="V229" s="64"/>
      <c r="W229" s="64"/>
      <c r="X229" s="64"/>
      <c r="Y229" s="64"/>
    </row>
    <row r="230" spans="18:25">
      <c r="R230" s="64"/>
      <c r="S230" s="64"/>
      <c r="T230" s="64"/>
      <c r="U230" s="64"/>
      <c r="V230" s="64"/>
      <c r="W230" s="64"/>
      <c r="X230" s="64"/>
      <c r="Y230" s="64"/>
    </row>
    <row r="231" spans="18:25">
      <c r="R231" s="64"/>
      <c r="S231" s="64"/>
      <c r="T231" s="64"/>
      <c r="U231" s="64"/>
      <c r="V231" s="64"/>
      <c r="W231" s="64"/>
      <c r="X231" s="64"/>
      <c r="Y231" s="64"/>
    </row>
    <row r="232" spans="18:25">
      <c r="R232" s="64"/>
      <c r="S232" s="64"/>
      <c r="T232" s="64"/>
      <c r="U232" s="64"/>
      <c r="V232" s="64"/>
      <c r="W232" s="64"/>
      <c r="X232" s="64"/>
      <c r="Y232" s="64"/>
    </row>
    <row r="233" spans="18:25">
      <c r="R233" s="64"/>
      <c r="S233" s="64"/>
      <c r="T233" s="64"/>
      <c r="U233" s="64"/>
      <c r="V233" s="64"/>
      <c r="W233" s="64"/>
      <c r="X233" s="64"/>
      <c r="Y233" s="64"/>
    </row>
    <row r="234" spans="18:25">
      <c r="R234" s="64"/>
      <c r="S234" s="64"/>
      <c r="T234" s="64"/>
      <c r="U234" s="64"/>
      <c r="V234" s="64"/>
      <c r="W234" s="64"/>
      <c r="X234" s="64"/>
      <c r="Y234" s="64"/>
    </row>
    <row r="235" spans="18:25">
      <c r="R235" s="64"/>
      <c r="S235" s="64"/>
      <c r="T235" s="64"/>
      <c r="U235" s="64"/>
      <c r="V235" s="64"/>
      <c r="W235" s="64"/>
      <c r="X235" s="64"/>
      <c r="Y235" s="64"/>
    </row>
    <row r="236" spans="18:25">
      <c r="R236" s="64"/>
      <c r="S236" s="64"/>
      <c r="T236" s="64"/>
      <c r="U236" s="64"/>
      <c r="V236" s="64"/>
      <c r="W236" s="64"/>
      <c r="X236" s="64"/>
      <c r="Y236" s="64"/>
    </row>
    <row r="237" spans="18:25">
      <c r="R237" s="64"/>
      <c r="S237" s="64"/>
      <c r="T237" s="64"/>
      <c r="U237" s="64"/>
      <c r="V237" s="64"/>
      <c r="W237" s="64"/>
      <c r="X237" s="64"/>
      <c r="Y237" s="64"/>
    </row>
    <row r="238" spans="18:25">
      <c r="R238" s="64"/>
      <c r="S238" s="64"/>
      <c r="T238" s="64"/>
      <c r="U238" s="64"/>
      <c r="V238" s="64"/>
      <c r="W238" s="64"/>
      <c r="X238" s="64"/>
      <c r="Y238" s="64"/>
    </row>
    <row r="239" spans="18:25">
      <c r="R239" s="64"/>
      <c r="S239" s="64"/>
      <c r="T239" s="64"/>
      <c r="U239" s="64"/>
      <c r="V239" s="64"/>
      <c r="W239" s="64"/>
      <c r="X239" s="64"/>
      <c r="Y239" s="64"/>
    </row>
    <row r="240" spans="18:25">
      <c r="R240" s="64"/>
      <c r="S240" s="64"/>
      <c r="T240" s="64"/>
      <c r="U240" s="64"/>
      <c r="V240" s="64"/>
      <c r="W240" s="64"/>
      <c r="X240" s="64"/>
      <c r="Y240" s="64"/>
    </row>
    <row r="241" spans="18:25">
      <c r="R241" s="64"/>
      <c r="S241" s="64"/>
      <c r="T241" s="64"/>
      <c r="U241" s="64"/>
      <c r="V241" s="64"/>
      <c r="W241" s="64"/>
      <c r="X241" s="64"/>
      <c r="Y241" s="64"/>
    </row>
    <row r="242" spans="18:25">
      <c r="R242" s="64"/>
      <c r="S242" s="64"/>
      <c r="T242" s="64"/>
      <c r="U242" s="64"/>
      <c r="V242" s="64"/>
      <c r="W242" s="64"/>
      <c r="X242" s="64"/>
      <c r="Y242" s="64"/>
    </row>
    <row r="243" spans="18:25">
      <c r="R243" s="64"/>
      <c r="S243" s="64"/>
      <c r="T243" s="64"/>
      <c r="U243" s="64"/>
      <c r="V243" s="64"/>
      <c r="W243" s="64"/>
      <c r="X243" s="64"/>
      <c r="Y243" s="64"/>
    </row>
    <row r="244" spans="18:25">
      <c r="R244" s="64"/>
      <c r="S244" s="64"/>
      <c r="T244" s="64"/>
      <c r="U244" s="64"/>
      <c r="V244" s="64"/>
      <c r="W244" s="64"/>
      <c r="X244" s="64"/>
      <c r="Y244" s="64"/>
    </row>
    <row r="245" spans="18:25">
      <c r="R245" s="64"/>
      <c r="S245" s="64"/>
      <c r="T245" s="64"/>
      <c r="U245" s="64"/>
      <c r="V245" s="64"/>
      <c r="W245" s="64"/>
      <c r="X245" s="64"/>
      <c r="Y245" s="64"/>
    </row>
    <row r="246" spans="18:25">
      <c r="R246" s="64"/>
      <c r="S246" s="64"/>
      <c r="T246" s="64"/>
      <c r="U246" s="64"/>
      <c r="V246" s="64"/>
      <c r="W246" s="64"/>
      <c r="X246" s="64"/>
      <c r="Y246" s="64"/>
    </row>
    <row r="247" spans="18:25">
      <c r="R247" s="64"/>
      <c r="S247" s="64"/>
      <c r="T247" s="64"/>
      <c r="U247" s="64"/>
      <c r="V247" s="64"/>
      <c r="W247" s="64"/>
      <c r="X247" s="64"/>
      <c r="Y247" s="64"/>
    </row>
    <row r="248" spans="18:25">
      <c r="R248" s="64"/>
      <c r="S248" s="64"/>
      <c r="T248" s="64"/>
      <c r="U248" s="64"/>
      <c r="V248" s="64"/>
      <c r="W248" s="64"/>
      <c r="X248" s="64"/>
      <c r="Y248" s="64"/>
    </row>
    <row r="249" spans="18:25">
      <c r="R249" s="64"/>
      <c r="S249" s="64"/>
      <c r="T249" s="64"/>
      <c r="U249" s="64"/>
      <c r="V249" s="64"/>
      <c r="W249" s="64"/>
      <c r="X249" s="64"/>
      <c r="Y249" s="64"/>
    </row>
    <row r="250" spans="18:25">
      <c r="R250" s="64"/>
      <c r="S250" s="64"/>
      <c r="T250" s="64"/>
      <c r="U250" s="64"/>
      <c r="V250" s="64"/>
      <c r="W250" s="64"/>
      <c r="X250" s="64"/>
      <c r="Y250" s="64"/>
    </row>
    <row r="251" spans="18:25">
      <c r="R251" s="64"/>
      <c r="S251" s="64"/>
      <c r="T251" s="64"/>
      <c r="U251" s="64"/>
      <c r="V251" s="64"/>
      <c r="W251" s="64"/>
      <c r="X251" s="64"/>
      <c r="Y251" s="64"/>
    </row>
    <row r="252" spans="18:25">
      <c r="R252" s="64"/>
      <c r="S252" s="64"/>
      <c r="T252" s="64"/>
      <c r="U252" s="64"/>
      <c r="V252" s="64"/>
      <c r="W252" s="64"/>
      <c r="X252" s="64"/>
      <c r="Y252" s="64"/>
    </row>
    <row r="253" spans="18:25">
      <c r="R253" s="64"/>
      <c r="S253" s="64"/>
      <c r="T253" s="64"/>
      <c r="U253" s="64"/>
      <c r="V253" s="64"/>
      <c r="W253" s="64"/>
      <c r="X253" s="64"/>
      <c r="Y253" s="64"/>
    </row>
    <row r="254" spans="18:25">
      <c r="R254" s="64"/>
      <c r="S254" s="64"/>
      <c r="T254" s="64"/>
      <c r="U254" s="64"/>
      <c r="V254" s="64"/>
      <c r="W254" s="64"/>
      <c r="X254" s="64"/>
      <c r="Y254" s="64"/>
    </row>
    <row r="255" spans="18:25">
      <c r="R255" s="64"/>
      <c r="S255" s="64"/>
      <c r="T255" s="64"/>
      <c r="U255" s="64"/>
      <c r="V255" s="64"/>
      <c r="W255" s="64"/>
      <c r="X255" s="64"/>
      <c r="Y255" s="64"/>
    </row>
    <row r="256" spans="18:25">
      <c r="R256" s="64"/>
      <c r="S256" s="64"/>
      <c r="T256" s="64"/>
      <c r="U256" s="64"/>
      <c r="V256" s="64"/>
      <c r="W256" s="64"/>
      <c r="X256" s="64"/>
      <c r="Y256" s="64"/>
    </row>
    <row r="257" spans="18:25">
      <c r="R257" s="64"/>
      <c r="S257" s="64"/>
      <c r="T257" s="64"/>
      <c r="U257" s="64"/>
      <c r="V257" s="64"/>
      <c r="W257" s="64"/>
      <c r="X257" s="64"/>
      <c r="Y257" s="64"/>
    </row>
    <row r="258" spans="18:25">
      <c r="R258" s="64"/>
      <c r="S258" s="64"/>
      <c r="T258" s="64"/>
      <c r="U258" s="64"/>
      <c r="V258" s="64"/>
      <c r="W258" s="64"/>
      <c r="X258" s="64"/>
      <c r="Y258" s="64"/>
    </row>
    <row r="259" spans="18:25">
      <c r="R259" s="64"/>
      <c r="S259" s="64"/>
      <c r="T259" s="64"/>
      <c r="U259" s="64"/>
      <c r="V259" s="64"/>
      <c r="W259" s="64"/>
      <c r="X259" s="64"/>
      <c r="Y259" s="64"/>
    </row>
    <row r="260" spans="18:25">
      <c r="R260" s="64"/>
      <c r="S260" s="64"/>
      <c r="T260" s="64"/>
      <c r="U260" s="64"/>
      <c r="V260" s="64"/>
      <c r="W260" s="64"/>
      <c r="X260" s="64"/>
      <c r="Y260" s="64"/>
    </row>
    <row r="261" spans="18:25">
      <c r="R261" s="64"/>
      <c r="S261" s="64"/>
      <c r="T261" s="64"/>
      <c r="U261" s="64"/>
      <c r="V261" s="64"/>
      <c r="W261" s="64"/>
      <c r="X261" s="64"/>
      <c r="Y261" s="64"/>
    </row>
    <row r="262" spans="18:25">
      <c r="R262" s="64"/>
      <c r="S262" s="64"/>
      <c r="T262" s="64"/>
      <c r="U262" s="64"/>
      <c r="V262" s="64"/>
      <c r="W262" s="64"/>
      <c r="X262" s="64"/>
      <c r="Y262" s="64"/>
    </row>
    <row r="263" spans="18:25">
      <c r="R263" s="64"/>
      <c r="S263" s="64"/>
      <c r="T263" s="64"/>
      <c r="U263" s="64"/>
      <c r="V263" s="64"/>
      <c r="W263" s="64"/>
      <c r="X263" s="64"/>
      <c r="Y263" s="64"/>
    </row>
    <row r="264" spans="18:25">
      <c r="R264" s="64"/>
      <c r="S264" s="64"/>
      <c r="T264" s="64"/>
      <c r="U264" s="64"/>
      <c r="V264" s="64"/>
      <c r="W264" s="64"/>
      <c r="X264" s="64"/>
      <c r="Y264" s="64"/>
    </row>
    <row r="265" spans="18:25">
      <c r="R265" s="64"/>
      <c r="S265" s="64"/>
      <c r="T265" s="64"/>
      <c r="U265" s="64"/>
      <c r="V265" s="64"/>
      <c r="W265" s="64"/>
      <c r="X265" s="64"/>
      <c r="Y265" s="64"/>
    </row>
    <row r="266" spans="18:25">
      <c r="R266" s="64"/>
      <c r="S266" s="64"/>
      <c r="T266" s="64"/>
      <c r="U266" s="64"/>
      <c r="V266" s="64"/>
      <c r="W266" s="64"/>
      <c r="X266" s="64"/>
      <c r="Y266" s="64"/>
    </row>
    <row r="267" spans="18:25">
      <c r="R267" s="64"/>
      <c r="S267" s="64"/>
      <c r="T267" s="64"/>
      <c r="U267" s="64"/>
      <c r="V267" s="64"/>
      <c r="W267" s="64"/>
      <c r="X267" s="64"/>
      <c r="Y267" s="64"/>
    </row>
    <row r="268" spans="18:25">
      <c r="R268" s="64"/>
      <c r="S268" s="64"/>
      <c r="T268" s="64"/>
      <c r="U268" s="64"/>
      <c r="V268" s="64"/>
      <c r="W268" s="64"/>
      <c r="X268" s="64"/>
      <c r="Y268" s="64"/>
    </row>
    <row r="269" spans="18:25">
      <c r="R269" s="64"/>
      <c r="S269" s="64"/>
      <c r="T269" s="64"/>
      <c r="U269" s="64"/>
      <c r="V269" s="64"/>
      <c r="W269" s="64"/>
      <c r="X269" s="64"/>
      <c r="Y269" s="64"/>
    </row>
    <row r="270" spans="18:25">
      <c r="R270" s="64"/>
      <c r="S270" s="64"/>
      <c r="T270" s="64"/>
      <c r="U270" s="64"/>
      <c r="V270" s="64"/>
      <c r="W270" s="64"/>
      <c r="X270" s="64"/>
      <c r="Y270" s="64"/>
    </row>
    <row r="271" spans="18:25">
      <c r="R271" s="64"/>
      <c r="S271" s="64"/>
      <c r="T271" s="64"/>
      <c r="U271" s="64"/>
      <c r="V271" s="64"/>
      <c r="W271" s="64"/>
      <c r="X271" s="64"/>
      <c r="Y271" s="64"/>
    </row>
    <row r="272" spans="18:25">
      <c r="R272" s="64"/>
      <c r="S272" s="64"/>
      <c r="T272" s="64"/>
      <c r="U272" s="64"/>
      <c r="V272" s="64"/>
      <c r="W272" s="64"/>
      <c r="X272" s="64"/>
      <c r="Y272" s="64"/>
    </row>
    <row r="273" spans="18:25">
      <c r="R273" s="64"/>
      <c r="S273" s="64"/>
      <c r="T273" s="64"/>
      <c r="U273" s="64"/>
      <c r="V273" s="64"/>
      <c r="W273" s="64"/>
      <c r="X273" s="64"/>
      <c r="Y273" s="64"/>
    </row>
    <row r="274" spans="18:25">
      <c r="R274" s="64"/>
      <c r="S274" s="64"/>
      <c r="T274" s="64"/>
      <c r="U274" s="64"/>
      <c r="V274" s="64"/>
      <c r="W274" s="64"/>
      <c r="X274" s="64"/>
      <c r="Y274" s="64"/>
    </row>
    <row r="275" spans="18:25">
      <c r="R275" s="64"/>
      <c r="S275" s="64"/>
      <c r="T275" s="64"/>
      <c r="U275" s="64"/>
      <c r="V275" s="64"/>
      <c r="W275" s="64"/>
      <c r="X275" s="64"/>
      <c r="Y275" s="64"/>
    </row>
    <row r="276" spans="18:25">
      <c r="R276" s="64"/>
      <c r="S276" s="64"/>
      <c r="T276" s="64"/>
      <c r="U276" s="64"/>
      <c r="V276" s="64"/>
      <c r="W276" s="64"/>
      <c r="X276" s="64"/>
      <c r="Y276" s="64"/>
    </row>
    <row r="277" spans="18:25">
      <c r="R277" s="64"/>
      <c r="S277" s="64"/>
      <c r="T277" s="64"/>
      <c r="U277" s="64"/>
      <c r="V277" s="64"/>
      <c r="W277" s="64"/>
      <c r="X277" s="64"/>
      <c r="Y277" s="64"/>
    </row>
    <row r="278" spans="18:25">
      <c r="R278" s="64"/>
      <c r="S278" s="64"/>
      <c r="T278" s="64"/>
      <c r="U278" s="64"/>
      <c r="V278" s="64"/>
      <c r="W278" s="64"/>
      <c r="X278" s="64"/>
      <c r="Y278" s="64"/>
    </row>
    <row r="279" spans="18:25">
      <c r="R279" s="64"/>
      <c r="S279" s="64"/>
      <c r="T279" s="64"/>
      <c r="U279" s="64"/>
      <c r="V279" s="64"/>
      <c r="W279" s="64"/>
      <c r="X279" s="64"/>
      <c r="Y279" s="64"/>
    </row>
    <row r="280" spans="18:25">
      <c r="R280" s="64"/>
      <c r="S280" s="64"/>
      <c r="T280" s="64"/>
      <c r="U280" s="64"/>
      <c r="V280" s="64"/>
      <c r="W280" s="64"/>
      <c r="X280" s="64"/>
      <c r="Y280" s="64"/>
    </row>
    <row r="281" spans="18:25">
      <c r="R281" s="64"/>
      <c r="S281" s="64"/>
      <c r="T281" s="64"/>
      <c r="U281" s="64"/>
      <c r="V281" s="64"/>
      <c r="W281" s="64"/>
      <c r="X281" s="64"/>
      <c r="Y281" s="64"/>
    </row>
    <row r="282" spans="18:25">
      <c r="R282" s="64"/>
      <c r="S282" s="64"/>
      <c r="T282" s="64"/>
      <c r="U282" s="64"/>
      <c r="V282" s="64"/>
      <c r="W282" s="64"/>
      <c r="X282" s="64"/>
      <c r="Y282" s="64"/>
    </row>
    <row r="283" spans="18:25">
      <c r="R283" s="64"/>
      <c r="S283" s="64"/>
      <c r="T283" s="64"/>
      <c r="U283" s="64"/>
      <c r="V283" s="64"/>
      <c r="W283" s="64"/>
      <c r="X283" s="64"/>
      <c r="Y283" s="64"/>
    </row>
    <row r="284" spans="18:25">
      <c r="R284" s="64"/>
      <c r="S284" s="64"/>
      <c r="T284" s="64"/>
      <c r="U284" s="64"/>
      <c r="V284" s="64"/>
      <c r="W284" s="64"/>
      <c r="X284" s="64"/>
      <c r="Y284" s="64"/>
    </row>
    <row r="285" spans="18:25">
      <c r="R285" s="64"/>
      <c r="S285" s="64"/>
      <c r="T285" s="64"/>
      <c r="U285" s="64"/>
      <c r="V285" s="64"/>
      <c r="W285" s="64"/>
      <c r="X285" s="64"/>
      <c r="Y285" s="64"/>
    </row>
    <row r="286" spans="18:25">
      <c r="R286" s="64"/>
      <c r="S286" s="64"/>
      <c r="T286" s="64"/>
      <c r="U286" s="64"/>
      <c r="V286" s="64"/>
      <c r="W286" s="64"/>
      <c r="X286" s="64"/>
      <c r="Y286" s="64"/>
    </row>
    <row r="287" spans="18:25">
      <c r="R287" s="64"/>
      <c r="S287" s="64"/>
      <c r="T287" s="64"/>
      <c r="U287" s="64"/>
      <c r="V287" s="64"/>
      <c r="W287" s="64"/>
      <c r="X287" s="64"/>
      <c r="Y287" s="64"/>
    </row>
    <row r="288" spans="18:25">
      <c r="R288" s="64"/>
      <c r="S288" s="64"/>
      <c r="T288" s="64"/>
      <c r="U288" s="64"/>
      <c r="V288" s="64"/>
      <c r="W288" s="64"/>
      <c r="X288" s="64"/>
      <c r="Y288" s="64"/>
    </row>
    <row r="289" spans="18:25">
      <c r="R289" s="64"/>
      <c r="S289" s="64"/>
      <c r="T289" s="64"/>
      <c r="U289" s="64"/>
      <c r="V289" s="64"/>
      <c r="W289" s="64"/>
      <c r="X289" s="64"/>
      <c r="Y289" s="64"/>
    </row>
    <row r="290" spans="18:25">
      <c r="R290" s="64"/>
      <c r="S290" s="64"/>
      <c r="T290" s="64"/>
      <c r="U290" s="64"/>
      <c r="V290" s="64"/>
      <c r="W290" s="64"/>
      <c r="X290" s="64"/>
      <c r="Y290" s="64"/>
    </row>
    <row r="291" spans="18:25">
      <c r="R291" s="64"/>
      <c r="S291" s="64"/>
      <c r="T291" s="64"/>
      <c r="U291" s="64"/>
      <c r="V291" s="64"/>
      <c r="W291" s="64"/>
      <c r="X291" s="64"/>
      <c r="Y291" s="64"/>
    </row>
    <row r="292" spans="18:25">
      <c r="R292" s="64"/>
      <c r="S292" s="64"/>
      <c r="T292" s="64"/>
      <c r="U292" s="64"/>
      <c r="V292" s="64"/>
      <c r="W292" s="64"/>
      <c r="X292" s="64"/>
      <c r="Y292" s="64"/>
    </row>
    <row r="293" spans="18:25">
      <c r="R293" s="64"/>
      <c r="S293" s="64"/>
      <c r="T293" s="64"/>
      <c r="U293" s="64"/>
      <c r="V293" s="64"/>
      <c r="W293" s="64"/>
      <c r="X293" s="64"/>
      <c r="Y293" s="64"/>
    </row>
    <row r="294" spans="18:25">
      <c r="R294" s="64"/>
      <c r="S294" s="64"/>
      <c r="T294" s="64"/>
      <c r="U294" s="64"/>
      <c r="V294" s="64"/>
      <c r="W294" s="64"/>
      <c r="X294" s="64"/>
      <c r="Y294" s="64"/>
    </row>
    <row r="295" spans="18:25">
      <c r="R295" s="64"/>
      <c r="S295" s="64"/>
      <c r="T295" s="64"/>
      <c r="U295" s="64"/>
      <c r="V295" s="64"/>
      <c r="W295" s="64"/>
      <c r="X295" s="64"/>
      <c r="Y295" s="64"/>
    </row>
    <row r="296" spans="18:25">
      <c r="R296" s="64"/>
      <c r="S296" s="64"/>
      <c r="T296" s="64"/>
      <c r="U296" s="64"/>
      <c r="V296" s="64"/>
      <c r="W296" s="64"/>
      <c r="X296" s="64"/>
      <c r="Y296" s="64"/>
    </row>
    <row r="297" spans="18:25">
      <c r="R297" s="64"/>
      <c r="S297" s="64"/>
      <c r="T297" s="64"/>
      <c r="U297" s="64"/>
      <c r="V297" s="64"/>
      <c r="W297" s="64"/>
      <c r="X297" s="64"/>
      <c r="Y297" s="64"/>
    </row>
    <row r="298" spans="18:25">
      <c r="R298" s="64"/>
      <c r="S298" s="64"/>
      <c r="T298" s="64"/>
      <c r="U298" s="64"/>
      <c r="V298" s="64"/>
      <c r="W298" s="64"/>
      <c r="X298" s="64"/>
      <c r="Y298" s="64"/>
    </row>
    <row r="299" spans="18:25">
      <c r="R299" s="64"/>
      <c r="S299" s="64"/>
      <c r="T299" s="64"/>
      <c r="U299" s="64"/>
      <c r="V299" s="64"/>
      <c r="W299" s="64"/>
      <c r="X299" s="64"/>
      <c r="Y299" s="64"/>
    </row>
    <row r="300" spans="18:25">
      <c r="R300" s="64"/>
      <c r="S300" s="64"/>
      <c r="T300" s="64"/>
      <c r="U300" s="64"/>
      <c r="V300" s="64"/>
      <c r="W300" s="64"/>
      <c r="X300" s="64"/>
      <c r="Y300" s="64"/>
    </row>
    <row r="301" spans="18:25">
      <c r="R301" s="64"/>
      <c r="S301" s="64"/>
      <c r="T301" s="64"/>
      <c r="U301" s="64"/>
      <c r="V301" s="64"/>
      <c r="W301" s="64"/>
      <c r="X301" s="64"/>
      <c r="Y301" s="64"/>
    </row>
    <row r="302" spans="18:25">
      <c r="R302" s="64"/>
      <c r="S302" s="64"/>
      <c r="T302" s="64"/>
      <c r="U302" s="64"/>
      <c r="V302" s="64"/>
      <c r="W302" s="64"/>
      <c r="X302" s="64"/>
      <c r="Y302" s="64"/>
    </row>
    <row r="303" spans="18:25">
      <c r="R303" s="64"/>
      <c r="S303" s="64"/>
      <c r="T303" s="64"/>
      <c r="U303" s="64"/>
      <c r="V303" s="64"/>
      <c r="W303" s="64"/>
      <c r="X303" s="64"/>
      <c r="Y303" s="64"/>
    </row>
    <row r="304" spans="18:25">
      <c r="R304" s="64"/>
      <c r="S304" s="64"/>
      <c r="T304" s="64"/>
      <c r="U304" s="64"/>
      <c r="V304" s="64"/>
      <c r="W304" s="64"/>
      <c r="X304" s="64"/>
      <c r="Y304" s="64"/>
    </row>
    <row r="305" spans="18:25">
      <c r="R305" s="64"/>
      <c r="S305" s="64"/>
      <c r="T305" s="64"/>
      <c r="U305" s="64"/>
      <c r="V305" s="64"/>
      <c r="W305" s="64"/>
      <c r="X305" s="64"/>
      <c r="Y305" s="64"/>
    </row>
    <row r="306" spans="18:25">
      <c r="R306" s="64"/>
      <c r="S306" s="64"/>
      <c r="T306" s="64"/>
      <c r="U306" s="64"/>
      <c r="V306" s="64"/>
      <c r="W306" s="64"/>
      <c r="X306" s="64"/>
      <c r="Y306" s="64"/>
    </row>
    <row r="307" spans="18:25">
      <c r="R307" s="64"/>
      <c r="S307" s="64"/>
      <c r="T307" s="64"/>
      <c r="U307" s="64"/>
      <c r="V307" s="64"/>
      <c r="W307" s="64"/>
      <c r="X307" s="64"/>
      <c r="Y307" s="64"/>
    </row>
    <row r="308" spans="18:25">
      <c r="R308" s="64"/>
      <c r="S308" s="64"/>
      <c r="T308" s="64"/>
      <c r="U308" s="64"/>
      <c r="V308" s="64"/>
      <c r="W308" s="64"/>
      <c r="X308" s="64"/>
      <c r="Y308" s="64"/>
    </row>
    <row r="309" spans="18:25">
      <c r="R309" s="64"/>
      <c r="S309" s="64"/>
      <c r="T309" s="64"/>
      <c r="U309" s="64"/>
      <c r="V309" s="64"/>
      <c r="W309" s="64"/>
      <c r="X309" s="64"/>
      <c r="Y309" s="64"/>
    </row>
    <row r="310" spans="18:25">
      <c r="R310" s="64"/>
      <c r="S310" s="64"/>
      <c r="T310" s="64"/>
      <c r="U310" s="64"/>
      <c r="V310" s="64"/>
      <c r="W310" s="64"/>
      <c r="X310" s="64"/>
      <c r="Y310" s="64"/>
    </row>
    <row r="311" spans="18:25">
      <c r="R311" s="64"/>
      <c r="S311" s="64"/>
      <c r="T311" s="64"/>
      <c r="U311" s="64"/>
      <c r="V311" s="64"/>
      <c r="W311" s="64"/>
      <c r="X311" s="64"/>
      <c r="Y311" s="64"/>
    </row>
    <row r="312" spans="18:25">
      <c r="R312" s="64"/>
      <c r="S312" s="64"/>
      <c r="T312" s="64"/>
      <c r="U312" s="64"/>
      <c r="V312" s="64"/>
      <c r="W312" s="64"/>
      <c r="X312" s="64"/>
      <c r="Y312" s="64"/>
    </row>
    <row r="313" spans="18:25">
      <c r="R313" s="64"/>
      <c r="S313" s="64"/>
      <c r="T313" s="64"/>
      <c r="U313" s="64"/>
      <c r="V313" s="64"/>
      <c r="W313" s="64"/>
      <c r="X313" s="64"/>
      <c r="Y313" s="64"/>
    </row>
    <row r="314" spans="18:25">
      <c r="R314" s="64"/>
      <c r="S314" s="64"/>
      <c r="T314" s="64"/>
      <c r="U314" s="64"/>
      <c r="V314" s="64"/>
      <c r="W314" s="64"/>
      <c r="X314" s="64"/>
      <c r="Y314" s="64"/>
    </row>
    <row r="315" spans="18:25">
      <c r="R315" s="64"/>
      <c r="S315" s="64"/>
      <c r="T315" s="64"/>
      <c r="U315" s="64"/>
      <c r="V315" s="64"/>
      <c r="W315" s="64"/>
      <c r="X315" s="64"/>
      <c r="Y315" s="64"/>
    </row>
    <row r="316" spans="18:25">
      <c r="R316" s="64"/>
      <c r="S316" s="64"/>
      <c r="T316" s="64"/>
      <c r="U316" s="64"/>
      <c r="V316" s="64"/>
      <c r="W316" s="64"/>
      <c r="X316" s="64"/>
      <c r="Y316" s="64"/>
    </row>
    <row r="317" spans="18:25">
      <c r="R317" s="64"/>
      <c r="S317" s="64"/>
      <c r="T317" s="64"/>
      <c r="U317" s="64"/>
      <c r="V317" s="64"/>
      <c r="W317" s="64"/>
      <c r="X317" s="64"/>
      <c r="Y317" s="64"/>
    </row>
    <row r="318" spans="18:25">
      <c r="R318" s="64"/>
      <c r="S318" s="64"/>
      <c r="T318" s="64"/>
      <c r="U318" s="64"/>
      <c r="V318" s="64"/>
      <c r="W318" s="64"/>
      <c r="X318" s="64"/>
      <c r="Y318" s="64"/>
    </row>
    <row r="319" spans="18:25">
      <c r="R319" s="64"/>
      <c r="S319" s="64"/>
      <c r="T319" s="64"/>
      <c r="U319" s="64"/>
      <c r="V319" s="64"/>
      <c r="W319" s="64"/>
      <c r="X319" s="64"/>
      <c r="Y319" s="64"/>
    </row>
    <row r="320" spans="18:25">
      <c r="R320" s="64"/>
      <c r="S320" s="64"/>
      <c r="T320" s="64"/>
      <c r="U320" s="64"/>
      <c r="V320" s="64"/>
      <c r="W320" s="64"/>
      <c r="X320" s="64"/>
      <c r="Y320" s="64"/>
    </row>
    <row r="321" spans="18:25">
      <c r="R321" s="64"/>
      <c r="S321" s="64"/>
      <c r="T321" s="64"/>
      <c r="U321" s="64"/>
      <c r="V321" s="64"/>
      <c r="W321" s="64"/>
      <c r="X321" s="64"/>
      <c r="Y321" s="64"/>
    </row>
    <row r="322" spans="18:25">
      <c r="R322" s="64"/>
      <c r="S322" s="64"/>
      <c r="T322" s="64"/>
      <c r="U322" s="64"/>
      <c r="V322" s="64"/>
      <c r="W322" s="64"/>
      <c r="X322" s="64"/>
      <c r="Y322" s="64"/>
    </row>
    <row r="323" spans="18:25">
      <c r="R323" s="64"/>
      <c r="S323" s="64"/>
      <c r="T323" s="64"/>
      <c r="U323" s="64"/>
      <c r="V323" s="64"/>
      <c r="W323" s="64"/>
      <c r="X323" s="64"/>
      <c r="Y323" s="64"/>
    </row>
    <row r="324" spans="18:25">
      <c r="R324" s="64"/>
      <c r="S324" s="64"/>
      <c r="T324" s="64"/>
      <c r="U324" s="64"/>
      <c r="V324" s="64"/>
      <c r="W324" s="64"/>
      <c r="X324" s="64"/>
      <c r="Y324" s="64"/>
    </row>
    <row r="325" spans="18:25">
      <c r="R325" s="64"/>
      <c r="S325" s="64"/>
      <c r="T325" s="64"/>
      <c r="U325" s="64"/>
      <c r="V325" s="64"/>
      <c r="W325" s="64"/>
      <c r="X325" s="64"/>
      <c r="Y325" s="64"/>
    </row>
    <row r="326" spans="18:25">
      <c r="R326" s="64"/>
      <c r="S326" s="64"/>
      <c r="T326" s="64"/>
      <c r="U326" s="64"/>
      <c r="V326" s="64"/>
      <c r="W326" s="64"/>
      <c r="X326" s="64"/>
      <c r="Y326" s="64"/>
    </row>
    <row r="327" spans="18:25">
      <c r="R327" s="64"/>
      <c r="S327" s="64"/>
      <c r="T327" s="64"/>
      <c r="U327" s="64"/>
      <c r="V327" s="64"/>
      <c r="W327" s="64"/>
      <c r="X327" s="64"/>
      <c r="Y327" s="64"/>
    </row>
    <row r="328" spans="18:25">
      <c r="R328" s="64"/>
      <c r="S328" s="64"/>
      <c r="T328" s="64"/>
      <c r="U328" s="64"/>
      <c r="V328" s="64"/>
      <c r="W328" s="64"/>
      <c r="X328" s="64"/>
      <c r="Y328" s="64"/>
    </row>
    <row r="329" spans="18:25">
      <c r="R329" s="64"/>
      <c r="S329" s="64"/>
      <c r="T329" s="64"/>
      <c r="U329" s="64"/>
      <c r="V329" s="64"/>
      <c r="W329" s="64"/>
      <c r="X329" s="64"/>
      <c r="Y329" s="64"/>
    </row>
    <row r="330" spans="18:25">
      <c r="R330" s="64"/>
      <c r="S330" s="64"/>
      <c r="T330" s="64"/>
      <c r="U330" s="64"/>
      <c r="V330" s="64"/>
      <c r="W330" s="64"/>
      <c r="X330" s="64"/>
      <c r="Y330" s="64"/>
    </row>
    <row r="331" spans="18:25">
      <c r="R331" s="64"/>
      <c r="S331" s="64"/>
      <c r="T331" s="64"/>
      <c r="U331" s="64"/>
      <c r="V331" s="64"/>
      <c r="W331" s="64"/>
      <c r="X331" s="64"/>
      <c r="Y331" s="64"/>
    </row>
    <row r="332" spans="18:25">
      <c r="R332" s="64"/>
      <c r="S332" s="64"/>
      <c r="T332" s="64"/>
      <c r="U332" s="64"/>
      <c r="V332" s="64"/>
      <c r="W332" s="64"/>
      <c r="X332" s="64"/>
      <c r="Y332" s="64"/>
    </row>
    <row r="333" spans="18:25">
      <c r="R333" s="64"/>
      <c r="S333" s="64"/>
      <c r="T333" s="64"/>
      <c r="U333" s="64"/>
      <c r="V333" s="64"/>
      <c r="W333" s="64"/>
      <c r="X333" s="64"/>
      <c r="Y333" s="64"/>
    </row>
    <row r="334" spans="18:25">
      <c r="R334" s="64"/>
      <c r="S334" s="64"/>
      <c r="T334" s="64"/>
      <c r="U334" s="64"/>
      <c r="V334" s="64"/>
      <c r="W334" s="64"/>
      <c r="X334" s="64"/>
      <c r="Y334" s="64"/>
    </row>
    <row r="335" spans="18:25">
      <c r="R335" s="64"/>
      <c r="S335" s="64"/>
      <c r="T335" s="64"/>
      <c r="U335" s="64"/>
      <c r="V335" s="64"/>
      <c r="W335" s="64"/>
      <c r="X335" s="64"/>
      <c r="Y335" s="64"/>
    </row>
    <row r="336" spans="18:25">
      <c r="R336" s="64"/>
      <c r="S336" s="64"/>
      <c r="T336" s="64"/>
      <c r="U336" s="64"/>
      <c r="V336" s="64"/>
      <c r="W336" s="64"/>
      <c r="X336" s="64"/>
      <c r="Y336" s="64"/>
    </row>
    <row r="337" spans="18:25">
      <c r="R337" s="64"/>
      <c r="S337" s="64"/>
      <c r="T337" s="64"/>
      <c r="U337" s="64"/>
      <c r="V337" s="64"/>
      <c r="W337" s="64"/>
      <c r="X337" s="64"/>
      <c r="Y337" s="64"/>
    </row>
    <row r="338" spans="18:25">
      <c r="R338" s="64"/>
      <c r="S338" s="64"/>
      <c r="T338" s="64"/>
      <c r="U338" s="64"/>
      <c r="V338" s="64"/>
      <c r="W338" s="64"/>
      <c r="X338" s="64"/>
      <c r="Y338" s="64"/>
    </row>
    <row r="339" spans="18:25">
      <c r="R339" s="64"/>
      <c r="S339" s="64"/>
      <c r="T339" s="64"/>
      <c r="U339" s="64"/>
      <c r="V339" s="64"/>
      <c r="W339" s="64"/>
      <c r="X339" s="64"/>
      <c r="Y339" s="64"/>
    </row>
    <row r="340" spans="18:25">
      <c r="R340" s="64"/>
      <c r="S340" s="64"/>
      <c r="T340" s="64"/>
      <c r="U340" s="64"/>
      <c r="V340" s="64"/>
      <c r="W340" s="64"/>
      <c r="X340" s="64"/>
      <c r="Y340" s="64"/>
    </row>
    <row r="341" spans="18:25">
      <c r="R341" s="64"/>
      <c r="S341" s="64"/>
      <c r="T341" s="64"/>
      <c r="U341" s="64"/>
      <c r="V341" s="64"/>
      <c r="W341" s="64"/>
      <c r="X341" s="64"/>
      <c r="Y341" s="64"/>
    </row>
    <row r="342" spans="18:25">
      <c r="R342" s="64"/>
      <c r="S342" s="64"/>
      <c r="T342" s="64"/>
      <c r="U342" s="64"/>
      <c r="V342" s="64"/>
      <c r="W342" s="64"/>
      <c r="X342" s="64"/>
      <c r="Y342" s="64"/>
    </row>
    <row r="343" spans="18:25">
      <c r="R343" s="64"/>
      <c r="S343" s="64"/>
      <c r="T343" s="64"/>
      <c r="U343" s="64"/>
      <c r="V343" s="64"/>
      <c r="W343" s="64"/>
      <c r="X343" s="64"/>
      <c r="Y343" s="64"/>
    </row>
    <row r="344" spans="18:25">
      <c r="R344" s="64"/>
      <c r="S344" s="64"/>
      <c r="T344" s="64"/>
      <c r="U344" s="64"/>
      <c r="V344" s="64"/>
      <c r="W344" s="64"/>
      <c r="X344" s="64"/>
      <c r="Y344" s="64"/>
    </row>
    <row r="345" spans="18:25">
      <c r="R345" s="64"/>
      <c r="S345" s="64"/>
      <c r="T345" s="64"/>
      <c r="U345" s="64"/>
      <c r="V345" s="64"/>
      <c r="W345" s="64"/>
      <c r="X345" s="64"/>
      <c r="Y345" s="64"/>
    </row>
    <row r="346" spans="18:25">
      <c r="R346" s="64"/>
      <c r="S346" s="64"/>
      <c r="T346" s="64"/>
      <c r="U346" s="64"/>
      <c r="V346" s="64"/>
      <c r="W346" s="64"/>
      <c r="X346" s="64"/>
      <c r="Y346" s="64"/>
    </row>
    <row r="347" spans="18:25">
      <c r="R347" s="64"/>
      <c r="S347" s="64"/>
      <c r="T347" s="64"/>
      <c r="U347" s="64"/>
      <c r="V347" s="64"/>
      <c r="W347" s="64"/>
      <c r="X347" s="64"/>
      <c r="Y347" s="64"/>
    </row>
    <row r="348" spans="18:25">
      <c r="R348" s="64"/>
      <c r="S348" s="64"/>
      <c r="T348" s="64"/>
      <c r="U348" s="64"/>
      <c r="V348" s="64"/>
      <c r="W348" s="64"/>
      <c r="X348" s="64"/>
      <c r="Y348" s="64"/>
    </row>
    <row r="349" spans="18:25">
      <c r="R349" s="64"/>
      <c r="S349" s="64"/>
      <c r="T349" s="64"/>
      <c r="U349" s="64"/>
      <c r="V349" s="64"/>
      <c r="W349" s="64"/>
      <c r="X349" s="64"/>
      <c r="Y349" s="64"/>
    </row>
    <row r="350" spans="18:25">
      <c r="R350" s="64"/>
      <c r="S350" s="64"/>
      <c r="T350" s="64"/>
      <c r="U350" s="64"/>
      <c r="V350" s="64"/>
      <c r="W350" s="64"/>
      <c r="X350" s="64"/>
      <c r="Y350" s="64"/>
    </row>
    <row r="351" spans="18:25">
      <c r="R351" s="64"/>
      <c r="S351" s="64"/>
      <c r="T351" s="64"/>
      <c r="U351" s="64"/>
      <c r="V351" s="64"/>
      <c r="W351" s="64"/>
      <c r="X351" s="64"/>
      <c r="Y351" s="64"/>
    </row>
  </sheetData>
  <customSheetViews>
    <customSheetView guid="{45E423DD-7FD2-487F-8372-5798D7D06C15}" showPageBreaks="1" showGridLines="0" printArea="1" hiddenRows="1" topLeftCell="B1">
      <selection activeCell="I2" sqref="I2"/>
      <pageMargins left="0.98" right="0.43" top="0.71" bottom="0.64" header="0.71" footer="0.6"/>
      <printOptions horizontalCentered="1" verticalCentered="1"/>
      <pageSetup scale="56" orientation="portrait" r:id="rId1"/>
      <headerFooter alignWithMargins="0"/>
    </customSheetView>
    <customSheetView guid="{B297ACE3-C144-4411-A206-EE5C8D41CE1C}" showGridLines="0" hiddenRows="1" topLeftCell="A58">
      <selection activeCell="A79" sqref="A79"/>
      <pageMargins left="0.98" right="0.43" top="0.71" bottom="0.64" header="0.71" footer="0.6"/>
      <printOptions horizontalCentered="1" verticalCentered="1"/>
      <pageSetup scale="69" orientation="portrait" r:id="rId2"/>
      <headerFooter alignWithMargins="0"/>
    </customSheetView>
    <customSheetView guid="{67BA8672-8137-4028-84CD-AA630649A2B3}" showGridLines="0" hiddenRows="1" showRuler="0" topLeftCell="A58">
      <selection activeCell="A39" sqref="A39"/>
      <pageMargins left="0.98" right="0.43" top="0.71" bottom="0.64" header="0.71" footer="0.6"/>
      <printOptions horizontalCentered="1" verticalCentered="1"/>
      <pageSetup scale="69" orientation="portrait" r:id="rId3"/>
      <headerFooter alignWithMargins="0"/>
    </customSheetView>
    <customSheetView guid="{51F1D52B-5D55-4FCC-809B-9B4CC86C88B9}" showGridLines="0" hiddenRows="1" topLeftCell="B1">
      <selection activeCell="I2" sqref="I2"/>
      <pageMargins left="0.98" right="0.43" top="0.71" bottom="0.64" header="0.71" footer="0.6"/>
      <printOptions horizontalCentered="1" verticalCentered="1"/>
      <pageSetup scale="56" orientation="portrait" r:id="rId4"/>
      <headerFooter alignWithMargins="0"/>
    </customSheetView>
  </customSheetViews>
  <mergeCells count="1">
    <mergeCell ref="A85:E85"/>
  </mergeCells>
  <phoneticPr fontId="0" type="noConversion"/>
  <printOptions horizontalCentered="1" verticalCentered="1"/>
  <pageMargins left="0.35433070866141736" right="0.42" top="0.38" bottom="0.36" header="0.38" footer="0.35"/>
  <pageSetup scale="43" orientation="portrait" r:id="rId5"/>
  <headerFooter alignWithMargins="0"/>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92D050"/>
    <pageSetUpPr fitToPage="1"/>
  </sheetPr>
  <dimension ref="A1"/>
  <sheetViews>
    <sheetView showGridLines="0" topLeftCell="A10" zoomScaleNormal="100" zoomScaleSheetLayoutView="90" workbookViewId="0">
      <selection activeCell="J67" sqref="J67"/>
    </sheetView>
  </sheetViews>
  <sheetFormatPr defaultRowHeight="12.75"/>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D135"/>
  <sheetViews>
    <sheetView showGridLines="0" zoomScale="80" zoomScaleNormal="80" zoomScaleSheetLayoutView="70" workbookViewId="0">
      <selection activeCell="B82" sqref="B82"/>
    </sheetView>
  </sheetViews>
  <sheetFormatPr defaultRowHeight="36.75" customHeight="1"/>
  <cols>
    <col min="1" max="1" width="22.85546875" style="631" customWidth="1"/>
    <col min="2" max="2" width="131.140625" style="632" customWidth="1"/>
    <col min="3" max="3" width="21.42578125" style="631" customWidth="1"/>
    <col min="4" max="4" width="9.140625" style="632" hidden="1" customWidth="1"/>
    <col min="5" max="6" width="9.140625" style="632"/>
    <col min="7" max="7" width="9" style="632" customWidth="1"/>
    <col min="8" max="8" width="12.85546875" style="632" customWidth="1"/>
    <col min="9" max="9" width="10.7109375" style="632" customWidth="1"/>
    <col min="10" max="16384" width="9.140625" style="632"/>
  </cols>
  <sheetData>
    <row r="1" spans="1:3" ht="36.75" customHeight="1">
      <c r="B1" s="1928"/>
      <c r="C1" s="1928"/>
    </row>
    <row r="5" spans="1:3" ht="24" customHeight="1">
      <c r="B5" s="634" t="s">
        <v>539</v>
      </c>
      <c r="C5" s="1929" t="s">
        <v>1</v>
      </c>
    </row>
    <row r="6" spans="1:3" s="637" customFormat="1" ht="21.75" customHeight="1">
      <c r="A6" s="635"/>
      <c r="B6" s="636"/>
      <c r="C6" s="1930"/>
    </row>
    <row r="7" spans="1:3" ht="36.75" customHeight="1">
      <c r="A7" s="638"/>
      <c r="B7" s="639"/>
    </row>
    <row r="8" spans="1:3" s="641" customFormat="1" ht="29.25" customHeight="1">
      <c r="A8" s="638">
        <v>2.0099999999999998</v>
      </c>
      <c r="B8" s="640" t="s">
        <v>2080</v>
      </c>
      <c r="C8" s="638">
        <v>26</v>
      </c>
    </row>
    <row r="9" spans="1:3" s="641" customFormat="1" ht="29.25" customHeight="1">
      <c r="A9" s="638">
        <v>2.02</v>
      </c>
      <c r="B9" s="651" t="s">
        <v>2081</v>
      </c>
      <c r="C9" s="638">
        <v>27</v>
      </c>
    </row>
    <row r="10" spans="1:3" s="641" customFormat="1" ht="29.25" customHeight="1">
      <c r="A10" s="638">
        <v>2.0299999999999998</v>
      </c>
      <c r="B10" s="651" t="s">
        <v>1166</v>
      </c>
      <c r="C10" s="638">
        <v>28</v>
      </c>
    </row>
    <row r="11" spans="1:3" s="641" customFormat="1" ht="29.25" customHeight="1">
      <c r="A11" s="638">
        <v>2.04</v>
      </c>
      <c r="B11" s="640" t="s">
        <v>1167</v>
      </c>
      <c r="C11" s="638">
        <v>29</v>
      </c>
    </row>
    <row r="12" spans="1:3" s="641" customFormat="1" ht="29.25" customHeight="1">
      <c r="A12" s="638">
        <v>2.0499999999999998</v>
      </c>
      <c r="B12" s="643" t="s">
        <v>2082</v>
      </c>
      <c r="C12" s="638">
        <v>30</v>
      </c>
    </row>
    <row r="13" spans="1:3" s="641" customFormat="1" ht="29.25" customHeight="1">
      <c r="A13" s="638">
        <v>2.06</v>
      </c>
      <c r="B13" s="643" t="s">
        <v>1168</v>
      </c>
      <c r="C13" s="638">
        <v>31</v>
      </c>
    </row>
    <row r="14" spans="1:3" s="641" customFormat="1" ht="29.25" customHeight="1">
      <c r="A14" s="638">
        <v>2.0699999999999998</v>
      </c>
      <c r="B14" s="643" t="s">
        <v>2083</v>
      </c>
      <c r="C14" s="638">
        <v>32</v>
      </c>
    </row>
    <row r="15" spans="1:3" s="641" customFormat="1" ht="29.25" customHeight="1">
      <c r="A15" s="638">
        <v>2.08</v>
      </c>
      <c r="B15" s="643" t="s">
        <v>1169</v>
      </c>
      <c r="C15" s="638">
        <v>33</v>
      </c>
    </row>
    <row r="16" spans="1:3" s="641" customFormat="1" ht="29.25" customHeight="1">
      <c r="A16" s="638">
        <v>2.09</v>
      </c>
      <c r="B16" s="640" t="s">
        <v>2084</v>
      </c>
      <c r="C16" s="638">
        <v>34</v>
      </c>
    </row>
    <row r="17" spans="1:3" s="641" customFormat="1" ht="29.25" customHeight="1">
      <c r="A17" s="647">
        <v>2.1</v>
      </c>
      <c r="B17" s="643" t="s">
        <v>1170</v>
      </c>
      <c r="C17" s="638">
        <v>35</v>
      </c>
    </row>
    <row r="18" spans="1:3" s="641" customFormat="1" ht="29.25" customHeight="1">
      <c r="A18" s="647">
        <v>2.11</v>
      </c>
      <c r="B18" s="643" t="s">
        <v>2085</v>
      </c>
      <c r="C18" s="638">
        <v>36</v>
      </c>
    </row>
    <row r="19" spans="1:3" s="641" customFormat="1" ht="29.25" customHeight="1">
      <c r="A19" s="647">
        <v>2.12</v>
      </c>
      <c r="B19" s="643" t="s">
        <v>1171</v>
      </c>
      <c r="C19" s="638">
        <v>37</v>
      </c>
    </row>
    <row r="20" spans="1:3" s="641" customFormat="1" ht="29.25" customHeight="1">
      <c r="A20" s="647">
        <v>2.13</v>
      </c>
      <c r="B20" s="643" t="s">
        <v>2086</v>
      </c>
      <c r="C20" s="638">
        <v>38</v>
      </c>
    </row>
    <row r="21" spans="1:3" s="641" customFormat="1" ht="29.25" customHeight="1">
      <c r="A21" s="647">
        <v>2.14</v>
      </c>
      <c r="B21" s="643" t="s">
        <v>2087</v>
      </c>
      <c r="C21" s="638">
        <v>39</v>
      </c>
    </row>
    <row r="22" spans="1:3" s="641" customFormat="1" ht="29.25" customHeight="1">
      <c r="A22" s="647">
        <v>2.15</v>
      </c>
      <c r="B22" s="643" t="s">
        <v>1172</v>
      </c>
      <c r="C22" s="638">
        <v>40</v>
      </c>
    </row>
    <row r="23" spans="1:3" s="641" customFormat="1" ht="29.25" customHeight="1">
      <c r="A23" s="647">
        <v>2.16</v>
      </c>
      <c r="B23" s="643" t="s">
        <v>2088</v>
      </c>
      <c r="C23" s="638">
        <v>41</v>
      </c>
    </row>
    <row r="24" spans="1:3" s="641" customFormat="1" ht="29.25" customHeight="1">
      <c r="A24" s="647">
        <v>2.17</v>
      </c>
      <c r="B24" s="643" t="s">
        <v>1173</v>
      </c>
      <c r="C24" s="638">
        <v>42</v>
      </c>
    </row>
    <row r="25" spans="1:3" s="641" customFormat="1" ht="29.25" customHeight="1">
      <c r="A25" s="647">
        <v>2.1800000000000002</v>
      </c>
      <c r="B25" s="643" t="s">
        <v>1174</v>
      </c>
      <c r="C25" s="638">
        <v>43</v>
      </c>
    </row>
    <row r="26" spans="1:3" s="641" customFormat="1" ht="29.25" customHeight="1">
      <c r="A26" s="647">
        <v>2.19</v>
      </c>
      <c r="B26" s="643" t="s">
        <v>2089</v>
      </c>
      <c r="C26" s="638">
        <v>44</v>
      </c>
    </row>
    <row r="27" spans="1:3" s="641" customFormat="1" ht="29.25" customHeight="1">
      <c r="A27" s="647">
        <v>2.2000000000000002</v>
      </c>
      <c r="B27" s="643" t="s">
        <v>1175</v>
      </c>
      <c r="C27" s="638">
        <v>45</v>
      </c>
    </row>
    <row r="28" spans="1:3" s="641" customFormat="1" ht="29.25" customHeight="1">
      <c r="A28" s="647">
        <v>2.21</v>
      </c>
      <c r="B28" s="643" t="s">
        <v>2090</v>
      </c>
      <c r="C28" s="638">
        <v>46</v>
      </c>
    </row>
    <row r="29" spans="1:3" s="641" customFormat="1" ht="29.25" customHeight="1">
      <c r="A29" s="647">
        <v>2.2200000000000002</v>
      </c>
      <c r="B29" s="643" t="s">
        <v>1176</v>
      </c>
      <c r="C29" s="638">
        <v>47</v>
      </c>
    </row>
    <row r="30" spans="1:3" s="641" customFormat="1" ht="29.25" customHeight="1">
      <c r="A30" s="647">
        <v>2.23</v>
      </c>
      <c r="B30" s="643" t="s">
        <v>2091</v>
      </c>
      <c r="C30" s="638">
        <v>48</v>
      </c>
    </row>
    <row r="31" spans="1:3" s="641" customFormat="1" ht="29.25" customHeight="1">
      <c r="A31" s="647">
        <v>2.2400000000000002</v>
      </c>
      <c r="B31" s="643" t="s">
        <v>2092</v>
      </c>
      <c r="C31" s="638">
        <v>49</v>
      </c>
    </row>
    <row r="32" spans="1:3" s="641" customFormat="1" ht="29.25" customHeight="1">
      <c r="A32" s="647">
        <v>2.25</v>
      </c>
      <c r="B32" s="643" t="s">
        <v>1177</v>
      </c>
      <c r="C32" s="638">
        <v>50</v>
      </c>
    </row>
    <row r="33" spans="1:3" s="641" customFormat="1" ht="29.25" customHeight="1">
      <c r="A33" s="647">
        <v>2.2599999999999998</v>
      </c>
      <c r="B33" s="643" t="s">
        <v>2093</v>
      </c>
      <c r="C33" s="638">
        <v>51</v>
      </c>
    </row>
    <row r="34" spans="1:3" s="641" customFormat="1" ht="29.25" customHeight="1">
      <c r="A34" s="647">
        <v>2.27</v>
      </c>
      <c r="B34" s="643" t="s">
        <v>1178</v>
      </c>
      <c r="C34" s="638">
        <v>52</v>
      </c>
    </row>
    <row r="35" spans="1:3" s="641" customFormat="1" ht="29.25" customHeight="1">
      <c r="A35" s="647">
        <v>2.2799999999999998</v>
      </c>
      <c r="B35" s="643" t="s">
        <v>2094</v>
      </c>
      <c r="C35" s="638">
        <v>53</v>
      </c>
    </row>
    <row r="36" spans="1:3" s="641" customFormat="1" ht="29.25" customHeight="1">
      <c r="A36" s="647">
        <v>2.29</v>
      </c>
      <c r="B36" s="643" t="s">
        <v>1179</v>
      </c>
      <c r="C36" s="638">
        <v>54</v>
      </c>
    </row>
    <row r="37" spans="1:3" s="641" customFormat="1" ht="29.25" customHeight="1">
      <c r="A37" s="647">
        <v>2.2999999999999998</v>
      </c>
      <c r="B37" s="643" t="s">
        <v>2095</v>
      </c>
      <c r="C37" s="638">
        <v>55</v>
      </c>
    </row>
    <row r="38" spans="1:3" s="641" customFormat="1" ht="29.25" customHeight="1">
      <c r="A38" s="647">
        <v>2.31</v>
      </c>
      <c r="B38" s="643" t="s">
        <v>2214</v>
      </c>
      <c r="C38" s="638">
        <v>56</v>
      </c>
    </row>
    <row r="39" spans="1:3" s="641" customFormat="1" ht="29.25" customHeight="1">
      <c r="A39" s="647">
        <v>2.3199999999999998</v>
      </c>
      <c r="B39" s="643" t="s">
        <v>2215</v>
      </c>
      <c r="C39" s="638">
        <v>57</v>
      </c>
    </row>
    <row r="40" spans="1:3" s="641" customFormat="1" ht="29.25" customHeight="1">
      <c r="A40" s="647">
        <v>2.33</v>
      </c>
      <c r="B40" s="643" t="s">
        <v>1180</v>
      </c>
      <c r="C40" s="638">
        <v>58</v>
      </c>
    </row>
    <row r="41" spans="1:3" s="641" customFormat="1" ht="29.25" customHeight="1">
      <c r="A41" s="647">
        <v>2.34</v>
      </c>
      <c r="B41" s="643" t="s">
        <v>2096</v>
      </c>
      <c r="C41" s="638">
        <v>59</v>
      </c>
    </row>
    <row r="42" spans="1:3" s="641" customFormat="1" ht="29.25" customHeight="1">
      <c r="A42" s="647">
        <v>2.35</v>
      </c>
      <c r="B42" s="643" t="s">
        <v>1181</v>
      </c>
      <c r="C42" s="638">
        <v>60</v>
      </c>
    </row>
    <row r="43" spans="1:3" s="641" customFormat="1" ht="29.25" customHeight="1">
      <c r="A43" s="647">
        <v>2.36</v>
      </c>
      <c r="B43" s="643" t="s">
        <v>2097</v>
      </c>
      <c r="C43" s="638">
        <v>61</v>
      </c>
    </row>
    <row r="44" spans="1:3" s="641" customFormat="1" ht="29.25" customHeight="1">
      <c r="A44" s="647">
        <v>2.37</v>
      </c>
      <c r="B44" s="643" t="s">
        <v>1182</v>
      </c>
      <c r="C44" s="638">
        <v>62</v>
      </c>
    </row>
    <row r="45" spans="1:3" s="641" customFormat="1" ht="29.25" customHeight="1">
      <c r="A45" s="647">
        <v>2.38</v>
      </c>
      <c r="B45" s="643" t="s">
        <v>2098</v>
      </c>
      <c r="C45" s="638">
        <v>63</v>
      </c>
    </row>
    <row r="46" spans="1:3" s="641" customFormat="1" ht="29.25" customHeight="1">
      <c r="A46" s="647">
        <v>2.39</v>
      </c>
      <c r="B46" s="643" t="s">
        <v>1183</v>
      </c>
      <c r="C46" s="638">
        <v>64</v>
      </c>
    </row>
    <row r="47" spans="1:3" s="641" customFormat="1" ht="29.25" customHeight="1">
      <c r="A47" s="647">
        <v>2.4</v>
      </c>
      <c r="B47" s="643" t="s">
        <v>2099</v>
      </c>
      <c r="C47" s="638">
        <v>65</v>
      </c>
    </row>
    <row r="48" spans="1:3" s="641" customFormat="1" ht="29.25" customHeight="1">
      <c r="A48" s="647">
        <v>2.41</v>
      </c>
      <c r="B48" s="643" t="s">
        <v>1184</v>
      </c>
      <c r="C48" s="638">
        <v>66</v>
      </c>
    </row>
    <row r="49" spans="1:3" s="641" customFormat="1" ht="29.25" customHeight="1">
      <c r="A49" s="647">
        <v>2.42</v>
      </c>
      <c r="B49" s="643" t="s">
        <v>2100</v>
      </c>
      <c r="C49" s="638">
        <v>67</v>
      </c>
    </row>
    <row r="50" spans="1:3" s="641" customFormat="1" ht="29.25" customHeight="1">
      <c r="A50" s="647">
        <v>2.4300000000000002</v>
      </c>
      <c r="B50" s="643" t="s">
        <v>1185</v>
      </c>
      <c r="C50" s="638">
        <v>68</v>
      </c>
    </row>
    <row r="51" spans="1:3" s="641" customFormat="1" ht="29.25" customHeight="1">
      <c r="A51" s="647">
        <v>2.44</v>
      </c>
      <c r="B51" s="643" t="s">
        <v>2101</v>
      </c>
      <c r="C51" s="638">
        <v>69</v>
      </c>
    </row>
    <row r="52" spans="1:3" s="641" customFormat="1" ht="29.25" customHeight="1">
      <c r="A52" s="647">
        <v>2.4500000000000002</v>
      </c>
      <c r="B52" s="643" t="s">
        <v>1186</v>
      </c>
      <c r="C52" s="638">
        <v>70</v>
      </c>
    </row>
    <row r="53" spans="1:3" s="641" customFormat="1" ht="29.25" customHeight="1">
      <c r="A53" s="647">
        <v>2.46</v>
      </c>
      <c r="B53" s="643" t="s">
        <v>2102</v>
      </c>
      <c r="C53" s="638">
        <v>71</v>
      </c>
    </row>
    <row r="54" spans="1:3" s="641" customFormat="1" ht="29.25" customHeight="1">
      <c r="A54" s="647">
        <v>2.4700000000000002</v>
      </c>
      <c r="B54" s="643" t="s">
        <v>1187</v>
      </c>
      <c r="C54" s="638">
        <v>72</v>
      </c>
    </row>
    <row r="55" spans="1:3" s="641" customFormat="1" ht="29.25" customHeight="1">
      <c r="A55" s="647">
        <v>2.48</v>
      </c>
      <c r="B55" s="643" t="s">
        <v>2103</v>
      </c>
      <c r="C55" s="638">
        <v>73</v>
      </c>
    </row>
    <row r="56" spans="1:3" s="641" customFormat="1" ht="29.25" customHeight="1">
      <c r="A56" s="647">
        <v>2.4900000000000002</v>
      </c>
      <c r="B56" s="643" t="s">
        <v>1188</v>
      </c>
      <c r="C56" s="638">
        <v>74</v>
      </c>
    </row>
    <row r="57" spans="1:3" s="641" customFormat="1" ht="29.25" customHeight="1">
      <c r="A57" s="647">
        <v>2.5</v>
      </c>
      <c r="B57" s="643" t="s">
        <v>2104</v>
      </c>
      <c r="C57" s="638">
        <v>75</v>
      </c>
    </row>
    <row r="58" spans="1:3" s="641" customFormat="1" ht="29.25" customHeight="1">
      <c r="A58" s="647">
        <v>2.5099999999999998</v>
      </c>
      <c r="B58" s="643" t="s">
        <v>1189</v>
      </c>
      <c r="C58" s="638">
        <v>76</v>
      </c>
    </row>
    <row r="59" spans="1:3" s="641" customFormat="1" ht="29.25" customHeight="1">
      <c r="A59" s="647">
        <v>2.52</v>
      </c>
      <c r="B59" s="643" t="s">
        <v>2105</v>
      </c>
      <c r="C59" s="638">
        <v>77</v>
      </c>
    </row>
    <row r="60" spans="1:3" s="641" customFormat="1" ht="29.25" customHeight="1">
      <c r="A60" s="647">
        <v>2.5299999999999998</v>
      </c>
      <c r="B60" s="643" t="s">
        <v>1190</v>
      </c>
      <c r="C60" s="638">
        <v>78</v>
      </c>
    </row>
    <row r="61" spans="1:3" s="641" customFormat="1" ht="29.25" customHeight="1">
      <c r="A61" s="647">
        <v>2.54</v>
      </c>
      <c r="B61" s="643" t="s">
        <v>2106</v>
      </c>
      <c r="C61" s="638">
        <v>79</v>
      </c>
    </row>
    <row r="62" spans="1:3" s="641" customFormat="1" ht="29.25" customHeight="1">
      <c r="A62" s="647">
        <v>2.5499999999999998</v>
      </c>
      <c r="B62" s="643" t="s">
        <v>1191</v>
      </c>
      <c r="C62" s="638">
        <v>80</v>
      </c>
    </row>
    <row r="63" spans="1:3" s="641" customFormat="1" ht="29.25" customHeight="1">
      <c r="A63" s="647">
        <v>2.56</v>
      </c>
      <c r="B63" s="643" t="s">
        <v>2107</v>
      </c>
      <c r="C63" s="638">
        <v>81</v>
      </c>
    </row>
    <row r="64" spans="1:3" s="641" customFormat="1" ht="29.25" customHeight="1">
      <c r="A64" s="647">
        <v>2.57</v>
      </c>
      <c r="B64" s="643" t="s">
        <v>1192</v>
      </c>
      <c r="C64" s="638">
        <v>82</v>
      </c>
    </row>
    <row r="65" spans="1:3" s="641" customFormat="1" ht="29.25" customHeight="1">
      <c r="A65" s="647">
        <v>2.58</v>
      </c>
      <c r="B65" s="643" t="s">
        <v>2108</v>
      </c>
      <c r="C65" s="638">
        <v>83</v>
      </c>
    </row>
    <row r="66" spans="1:3" s="641" customFormat="1" ht="29.25" customHeight="1">
      <c r="A66" s="647">
        <v>2.59</v>
      </c>
      <c r="B66" s="643" t="s">
        <v>1193</v>
      </c>
      <c r="C66" s="638">
        <v>84</v>
      </c>
    </row>
    <row r="67" spans="1:3" s="641" customFormat="1" ht="29.25" customHeight="1">
      <c r="A67" s="647">
        <v>2.6</v>
      </c>
      <c r="B67" s="643" t="s">
        <v>2109</v>
      </c>
      <c r="C67" s="638">
        <v>85</v>
      </c>
    </row>
    <row r="68" spans="1:3" s="641" customFormat="1" ht="29.25" customHeight="1">
      <c r="A68" s="647">
        <v>2.61</v>
      </c>
      <c r="B68" s="643" t="s">
        <v>1194</v>
      </c>
      <c r="C68" s="638">
        <v>86</v>
      </c>
    </row>
    <row r="69" spans="1:3" s="641" customFormat="1" ht="29.25" customHeight="1">
      <c r="A69" s="647">
        <v>2.62</v>
      </c>
      <c r="B69" s="643" t="s">
        <v>2110</v>
      </c>
      <c r="C69" s="638">
        <v>87</v>
      </c>
    </row>
    <row r="70" spans="1:3" s="641" customFormat="1" ht="29.25" customHeight="1">
      <c r="A70" s="647">
        <v>2.63</v>
      </c>
      <c r="B70" s="643" t="s">
        <v>1195</v>
      </c>
      <c r="C70" s="638">
        <v>88</v>
      </c>
    </row>
    <row r="71" spans="1:3" s="641" customFormat="1" ht="29.25" customHeight="1">
      <c r="A71" s="647">
        <v>2.64</v>
      </c>
      <c r="B71" s="643" t="s">
        <v>2111</v>
      </c>
      <c r="C71" s="638">
        <v>89</v>
      </c>
    </row>
    <row r="72" spans="1:3" s="641" customFormat="1" ht="29.25" customHeight="1">
      <c r="A72" s="647">
        <v>2.65</v>
      </c>
      <c r="B72" s="643" t="s">
        <v>1196</v>
      </c>
      <c r="C72" s="638">
        <v>90</v>
      </c>
    </row>
    <row r="73" spans="1:3" s="641" customFormat="1" ht="29.25" customHeight="1">
      <c r="A73" s="647">
        <v>2.66</v>
      </c>
      <c r="B73" s="643" t="s">
        <v>2112</v>
      </c>
      <c r="C73" s="638">
        <v>91</v>
      </c>
    </row>
    <row r="74" spans="1:3" s="641" customFormat="1" ht="29.25" customHeight="1">
      <c r="A74" s="647">
        <v>2.67</v>
      </c>
      <c r="B74" s="643" t="s">
        <v>1197</v>
      </c>
      <c r="C74" s="638">
        <v>92</v>
      </c>
    </row>
    <row r="75" spans="1:3" s="641" customFormat="1" ht="29.25" customHeight="1">
      <c r="A75" s="647">
        <v>2.68</v>
      </c>
      <c r="B75" s="643" t="s">
        <v>2113</v>
      </c>
      <c r="C75" s="638">
        <v>93</v>
      </c>
    </row>
    <row r="76" spans="1:3" s="641" customFormat="1" ht="29.25" customHeight="1">
      <c r="A76" s="647">
        <v>2.69</v>
      </c>
      <c r="B76" s="643" t="s">
        <v>1878</v>
      </c>
      <c r="C76" s="638">
        <v>94</v>
      </c>
    </row>
    <row r="77" spans="1:3" s="641" customFormat="1" ht="29.25" customHeight="1">
      <c r="A77" s="638" t="s">
        <v>850</v>
      </c>
      <c r="B77" s="641" t="s">
        <v>1879</v>
      </c>
      <c r="C77" s="638">
        <v>95</v>
      </c>
    </row>
    <row r="78" spans="1:3" s="641" customFormat="1" ht="29.25" customHeight="1">
      <c r="A78" s="647">
        <v>2.7</v>
      </c>
      <c r="B78" s="643" t="s">
        <v>1198</v>
      </c>
      <c r="C78" s="638">
        <v>96</v>
      </c>
    </row>
    <row r="79" spans="1:3" ht="27.75" customHeight="1">
      <c r="A79" s="638"/>
      <c r="B79" s="773"/>
      <c r="C79" s="638"/>
    </row>
    <row r="80" spans="1:3" ht="36.75" customHeight="1">
      <c r="A80" s="638"/>
      <c r="B80" s="645"/>
    </row>
    <row r="81" spans="1:2" ht="36.75" customHeight="1">
      <c r="B81" s="642"/>
    </row>
    <row r="82" spans="1:2" ht="36.75" customHeight="1">
      <c r="B82" s="642"/>
    </row>
    <row r="83" spans="1:2" ht="36.75" customHeight="1">
      <c r="B83" s="642"/>
    </row>
    <row r="84" spans="1:2" ht="36.75" customHeight="1">
      <c r="B84" s="642"/>
    </row>
    <row r="85" spans="1:2" ht="36.75" customHeight="1">
      <c r="B85" s="642"/>
    </row>
    <row r="86" spans="1:2" ht="36.75" customHeight="1">
      <c r="B86" s="642"/>
    </row>
    <row r="87" spans="1:2" ht="36.75" customHeight="1">
      <c r="A87" s="638"/>
      <c r="B87" s="643"/>
    </row>
    <row r="88" spans="1:2" ht="36.75" customHeight="1">
      <c r="B88" s="642"/>
    </row>
    <row r="89" spans="1:2" ht="36.75" customHeight="1">
      <c r="B89" s="642"/>
    </row>
    <row r="90" spans="1:2" ht="36.75" customHeight="1">
      <c r="B90" s="642"/>
    </row>
    <row r="91" spans="1:2" ht="36.75" customHeight="1">
      <c r="B91" s="642"/>
    </row>
    <row r="92" spans="1:2" ht="36.75" customHeight="1">
      <c r="B92" s="642"/>
    </row>
    <row r="93" spans="1:2" ht="36.75" customHeight="1">
      <c r="B93" s="642"/>
    </row>
    <row r="94" spans="1:2" ht="36.75" customHeight="1">
      <c r="B94" s="642"/>
    </row>
    <row r="95" spans="1:2" ht="36.75" customHeight="1">
      <c r="B95" s="642"/>
    </row>
    <row r="96" spans="1:2" ht="36.75" customHeight="1">
      <c r="B96" s="642"/>
    </row>
    <row r="97" spans="1:2" ht="36.75" customHeight="1">
      <c r="B97" s="642"/>
    </row>
    <row r="98" spans="1:2" ht="36.75" customHeight="1">
      <c r="B98" s="642"/>
    </row>
    <row r="99" spans="1:2" ht="36.75" customHeight="1">
      <c r="A99" s="646"/>
      <c r="B99" s="642"/>
    </row>
    <row r="100" spans="1:2" ht="36.75" customHeight="1">
      <c r="A100" s="644"/>
      <c r="B100" s="642"/>
    </row>
    <row r="101" spans="1:2" ht="36.75" customHeight="1">
      <c r="B101" s="642"/>
    </row>
    <row r="102" spans="1:2" ht="36.75" customHeight="1">
      <c r="B102" s="642"/>
    </row>
    <row r="103" spans="1:2" ht="36.75" customHeight="1">
      <c r="B103" s="642"/>
    </row>
    <row r="104" spans="1:2" ht="36.75" customHeight="1">
      <c r="B104" s="642"/>
    </row>
    <row r="105" spans="1:2" ht="36.75" customHeight="1">
      <c r="B105" s="642"/>
    </row>
    <row r="106" spans="1:2" ht="36.75" customHeight="1">
      <c r="B106" s="642"/>
    </row>
    <row r="107" spans="1:2" ht="36.75" customHeight="1">
      <c r="B107" s="642"/>
    </row>
    <row r="108" spans="1:2" ht="36.75" customHeight="1">
      <c r="B108" s="642"/>
    </row>
    <row r="109" spans="1:2" ht="36.75" customHeight="1">
      <c r="A109" s="644"/>
      <c r="B109" s="642"/>
    </row>
    <row r="110" spans="1:2" ht="36.75" customHeight="1">
      <c r="A110" s="647"/>
      <c r="B110" s="645"/>
    </row>
    <row r="111" spans="1:2" ht="36.75" customHeight="1">
      <c r="A111" s="647"/>
      <c r="B111" s="645"/>
    </row>
    <row r="112" spans="1:2" ht="36.75" customHeight="1">
      <c r="A112" s="646"/>
      <c r="B112" s="642"/>
    </row>
    <row r="113" spans="1:3" ht="36.75" customHeight="1">
      <c r="A113" s="646"/>
      <c r="B113" s="642"/>
    </row>
    <row r="114" spans="1:3" ht="36.75" customHeight="1">
      <c r="A114" s="646"/>
    </row>
    <row r="115" spans="1:3" ht="36.75" customHeight="1">
      <c r="B115" s="642"/>
    </row>
    <row r="116" spans="1:3" ht="36.75" customHeight="1">
      <c r="B116" s="642"/>
    </row>
    <row r="117" spans="1:3" ht="36.75" customHeight="1">
      <c r="B117" s="642"/>
    </row>
    <row r="118" spans="1:3" ht="36.75" customHeight="1">
      <c r="B118" s="642"/>
    </row>
    <row r="119" spans="1:3" ht="36.75" customHeight="1">
      <c r="B119" s="642"/>
    </row>
    <row r="120" spans="1:3" ht="36.75" customHeight="1">
      <c r="B120" s="642"/>
    </row>
    <row r="121" spans="1:3" s="648" customFormat="1" ht="36.75" customHeight="1">
      <c r="A121" s="644"/>
      <c r="B121" s="642"/>
      <c r="C121" s="631"/>
    </row>
    <row r="122" spans="1:3" ht="36.75" customHeight="1">
      <c r="B122" s="642"/>
    </row>
    <row r="123" spans="1:3" ht="36.75" customHeight="1">
      <c r="B123" s="642"/>
    </row>
    <row r="124" spans="1:3" ht="36.75" customHeight="1">
      <c r="B124" s="642"/>
    </row>
    <row r="125" spans="1:3" ht="36.75" customHeight="1">
      <c r="B125" s="642"/>
    </row>
    <row r="126" spans="1:3" ht="36.75" customHeight="1">
      <c r="B126" s="642"/>
    </row>
    <row r="128" spans="1:3" ht="36.75" customHeight="1">
      <c r="B128" s="642"/>
    </row>
    <row r="129" spans="1:2" ht="36.75" customHeight="1">
      <c r="B129" s="645"/>
    </row>
    <row r="130" spans="1:2" ht="36.75" customHeight="1">
      <c r="B130" s="239"/>
    </row>
    <row r="131" spans="1:2" ht="36.75" customHeight="1">
      <c r="B131" s="239"/>
    </row>
    <row r="132" spans="1:2" ht="36.75" customHeight="1">
      <c r="B132" s="642"/>
    </row>
    <row r="133" spans="1:2" ht="36.75" customHeight="1">
      <c r="A133" s="646"/>
      <c r="B133" s="642"/>
    </row>
    <row r="134" spans="1:2" ht="36.75" customHeight="1">
      <c r="A134" s="644"/>
      <c r="B134" s="642"/>
    </row>
    <row r="135" spans="1:2" ht="36.75" customHeight="1">
      <c r="B135" s="645"/>
    </row>
  </sheetData>
  <mergeCells count="2">
    <mergeCell ref="B1:C1"/>
    <mergeCell ref="C5:C6"/>
  </mergeCells>
  <phoneticPr fontId="0" type="noConversion"/>
  <pageMargins left="0.7" right="0.7" top="0.75" bottom="0.75" header="0.3" footer="0.3"/>
  <pageSetup scale="52" fitToHeight="0"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G63"/>
  <sheetViews>
    <sheetView showGridLines="0" zoomScaleNormal="100" workbookViewId="0">
      <selection activeCell="A60" sqref="A60"/>
    </sheetView>
  </sheetViews>
  <sheetFormatPr defaultRowHeight="15"/>
  <cols>
    <col min="1" max="1" width="30.85546875" style="73" customWidth="1"/>
    <col min="2" max="4" width="18.42578125" style="73" customWidth="1"/>
    <col min="5" max="5" width="16.7109375" style="73" customWidth="1"/>
    <col min="6" max="6" width="23.140625" style="73" customWidth="1"/>
    <col min="7" max="7" width="12.7109375" style="73" bestFit="1" customWidth="1"/>
    <col min="8" max="16384" width="9.140625" style="73"/>
  </cols>
  <sheetData>
    <row r="1" spans="1:6">
      <c r="A1" s="87" t="s">
        <v>540</v>
      </c>
      <c r="B1" s="87"/>
      <c r="C1" s="163"/>
      <c r="D1" s="87"/>
      <c r="E1" s="87">
        <v>26</v>
      </c>
    </row>
    <row r="11" spans="1:6">
      <c r="A11" s="508" t="s">
        <v>1092</v>
      </c>
      <c r="B11" s="753"/>
      <c r="C11" s="418"/>
      <c r="D11" s="418"/>
      <c r="E11" s="418"/>
    </row>
    <row r="12" spans="1:6">
      <c r="A12" s="508" t="s">
        <v>2188</v>
      </c>
      <c r="B12" s="508"/>
      <c r="C12" s="418"/>
      <c r="D12" s="418"/>
      <c r="E12" s="418"/>
    </row>
    <row r="13" spans="1:6">
      <c r="A13" s="508" t="s">
        <v>1947</v>
      </c>
      <c r="B13" s="508"/>
      <c r="C13" s="418"/>
      <c r="D13" s="418"/>
      <c r="E13" s="418"/>
    </row>
    <row r="14" spans="1:6">
      <c r="A14" s="418" t="s">
        <v>637</v>
      </c>
      <c r="B14" s="418"/>
      <c r="C14" s="418"/>
      <c r="D14" s="418"/>
      <c r="E14" s="418"/>
    </row>
    <row r="15" spans="1:6" ht="15" customHeight="1">
      <c r="A15" s="1931" t="s">
        <v>445</v>
      </c>
      <c r="B15" s="1923" t="s">
        <v>771</v>
      </c>
      <c r="C15" s="1923"/>
      <c r="D15" s="1923" t="s">
        <v>290</v>
      </c>
      <c r="E15" s="1923"/>
      <c r="F15" s="182"/>
    </row>
    <row r="16" spans="1:6" ht="15" customHeight="1" thickBot="1">
      <c r="A16" s="1932"/>
      <c r="B16" s="949" t="s">
        <v>929</v>
      </c>
      <c r="C16" s="949" t="s">
        <v>1379</v>
      </c>
      <c r="D16" s="940" t="s">
        <v>703</v>
      </c>
      <c r="E16" s="940" t="s">
        <v>640</v>
      </c>
    </row>
    <row r="17" spans="1:7" ht="15.75" customHeight="1" thickTop="1">
      <c r="A17" s="779" t="s">
        <v>573</v>
      </c>
      <c r="B17" s="419">
        <v>120.79160904</v>
      </c>
      <c r="C17" s="419">
        <v>116.69900516999999</v>
      </c>
      <c r="D17" s="1281">
        <v>-4.0926038700000049</v>
      </c>
      <c r="E17" s="774">
        <v>-3.3881524573819877E-2</v>
      </c>
      <c r="G17" s="185"/>
    </row>
    <row r="18" spans="1:7" ht="15.75" customHeight="1">
      <c r="A18" s="779" t="s">
        <v>227</v>
      </c>
      <c r="B18" s="419">
        <v>345.65498819999999</v>
      </c>
      <c r="C18" s="419">
        <v>335.38953846999999</v>
      </c>
      <c r="D18" s="1281">
        <v>-10.26544973</v>
      </c>
      <c r="E18" s="774">
        <v>-2.9698543577968861E-2</v>
      </c>
      <c r="G18" s="185"/>
    </row>
    <row r="19" spans="1:7" ht="15.75" customHeight="1">
      <c r="A19" s="779" t="s">
        <v>574</v>
      </c>
      <c r="B19" s="419">
        <v>221.22745498999998</v>
      </c>
      <c r="C19" s="419">
        <v>244.00285372000002</v>
      </c>
      <c r="D19" s="1281">
        <v>22.775398730000035</v>
      </c>
      <c r="E19" s="774">
        <v>0.10295014572684713</v>
      </c>
      <c r="G19" s="185"/>
    </row>
    <row r="20" spans="1:7" ht="15.75" customHeight="1">
      <c r="A20" s="779" t="s">
        <v>629</v>
      </c>
      <c r="B20" s="419">
        <v>969.78203044999998</v>
      </c>
      <c r="C20" s="419">
        <v>1395.01261198</v>
      </c>
      <c r="D20" s="1281">
        <v>425.23058152999999</v>
      </c>
      <c r="E20" s="774">
        <v>0.43848057416848985</v>
      </c>
      <c r="G20" s="185"/>
    </row>
    <row r="21" spans="1:7" ht="15.75" customHeight="1">
      <c r="A21" s="779" t="s">
        <v>626</v>
      </c>
      <c r="B21" s="419">
        <v>429.46172760999997</v>
      </c>
      <c r="C21" s="419">
        <v>459.33398156000004</v>
      </c>
      <c r="D21" s="1281">
        <v>29.872253950000072</v>
      </c>
      <c r="E21" s="774">
        <v>6.9557429753385414E-2</v>
      </c>
      <c r="G21" s="185"/>
    </row>
    <row r="22" spans="1:7" ht="15.75" customHeight="1">
      <c r="A22" s="779" t="s">
        <v>572</v>
      </c>
      <c r="B22" s="419">
        <v>188.14887559000002</v>
      </c>
      <c r="C22" s="419">
        <v>165.70432811000001</v>
      </c>
      <c r="D22" s="1281">
        <v>-22.444547480000011</v>
      </c>
      <c r="E22" s="774">
        <v>-0.11929142499320322</v>
      </c>
      <c r="G22" s="185"/>
    </row>
    <row r="23" spans="1:7" ht="15.75" customHeight="1">
      <c r="A23" s="950" t="s">
        <v>446</v>
      </c>
      <c r="B23" s="419">
        <v>213926.08905258999</v>
      </c>
      <c r="C23" s="419">
        <v>237209.12038644002</v>
      </c>
      <c r="D23" s="419">
        <v>23283.031333850027</v>
      </c>
      <c r="E23" s="774">
        <v>0.10883680170550081</v>
      </c>
      <c r="G23" s="185"/>
    </row>
    <row r="24" spans="1:7" ht="15.75" customHeight="1">
      <c r="A24" s="779" t="s">
        <v>624</v>
      </c>
      <c r="B24" s="419">
        <v>5736.4789526699997</v>
      </c>
      <c r="C24" s="419">
        <v>6003.4223913499991</v>
      </c>
      <c r="D24" s="326">
        <v>266.94343867999942</v>
      </c>
      <c r="E24" s="774">
        <v>4.6534370801753377E-2</v>
      </c>
      <c r="G24" s="185"/>
    </row>
    <row r="25" spans="1:7" ht="15.75" customHeight="1">
      <c r="A25" s="779" t="s">
        <v>632</v>
      </c>
      <c r="B25" s="419">
        <v>2659.9148242299998</v>
      </c>
      <c r="C25" s="419">
        <v>2684.07506091</v>
      </c>
      <c r="D25" s="1281">
        <v>24.160236680000253</v>
      </c>
      <c r="E25" s="774">
        <v>9.0830865935693783E-3</v>
      </c>
      <c r="G25" s="185"/>
    </row>
    <row r="26" spans="1:7" ht="15.75" customHeight="1">
      <c r="A26" s="779" t="s">
        <v>622</v>
      </c>
      <c r="B26" s="419">
        <v>7150.2673072500002</v>
      </c>
      <c r="C26" s="419">
        <v>7846.0429609399998</v>
      </c>
      <c r="D26" s="326">
        <v>695.77565368999967</v>
      </c>
      <c r="E26" s="774">
        <v>9.7307642328912536E-2</v>
      </c>
      <c r="G26" s="185"/>
    </row>
    <row r="27" spans="1:7" ht="15.75" customHeight="1">
      <c r="A27" s="779" t="s">
        <v>601</v>
      </c>
      <c r="B27" s="419">
        <v>1016.16159513</v>
      </c>
      <c r="C27" s="419">
        <v>985.50388020000014</v>
      </c>
      <c r="D27" s="1281">
        <v>-30.657714929999884</v>
      </c>
      <c r="E27" s="774">
        <v>-3.0170117702664978E-2</v>
      </c>
      <c r="G27" s="185"/>
    </row>
    <row r="28" spans="1:7" ht="15.75" customHeight="1">
      <c r="A28" s="779" t="s">
        <v>570</v>
      </c>
      <c r="B28" s="419">
        <v>856.65715553999996</v>
      </c>
      <c r="C28" s="419">
        <v>927.57415921000006</v>
      </c>
      <c r="D28" s="326">
        <v>70.917003670000099</v>
      </c>
      <c r="E28" s="774">
        <v>8.2783413657820937E-2</v>
      </c>
      <c r="G28" s="185"/>
    </row>
    <row r="29" spans="1:7" ht="15.75" customHeight="1">
      <c r="A29" s="779" t="s">
        <v>657</v>
      </c>
      <c r="B29" s="419">
        <v>1426.5130917399997</v>
      </c>
      <c r="C29" s="419">
        <v>1470.32116976</v>
      </c>
      <c r="D29" s="326">
        <v>43.808078020000266</v>
      </c>
      <c r="E29" s="774">
        <v>3.0709902540442258E-2</v>
      </c>
      <c r="G29" s="185"/>
    </row>
    <row r="30" spans="1:7" ht="19.5" customHeight="1">
      <c r="A30" s="779" t="s">
        <v>997</v>
      </c>
      <c r="B30" s="419">
        <v>5356.1123920199998</v>
      </c>
      <c r="C30" s="419">
        <v>5554.3123281299986</v>
      </c>
      <c r="D30" s="326">
        <v>198.19993610999882</v>
      </c>
      <c r="E30" s="774">
        <v>3.700443934023756E-2</v>
      </c>
      <c r="G30" s="185"/>
    </row>
    <row r="31" spans="1:7" ht="17.25" customHeight="1">
      <c r="A31" s="779" t="s">
        <v>998</v>
      </c>
      <c r="B31" s="419">
        <v>16763.70326762</v>
      </c>
      <c r="C31" s="419">
        <v>16893.422782460002</v>
      </c>
      <c r="D31" s="1281">
        <v>129.71951484000238</v>
      </c>
      <c r="E31" s="774">
        <v>7.738118049999354E-3</v>
      </c>
      <c r="G31" s="185"/>
    </row>
    <row r="32" spans="1:7" ht="15.75" customHeight="1">
      <c r="A32" s="779" t="s">
        <v>627</v>
      </c>
      <c r="B32" s="419">
        <v>567.00018217000002</v>
      </c>
      <c r="C32" s="419">
        <v>519.60338245999992</v>
      </c>
      <c r="D32" s="1281">
        <v>-47.396799710000096</v>
      </c>
      <c r="E32" s="774">
        <v>-8.3592212490311679E-2</v>
      </c>
      <c r="G32" s="185"/>
    </row>
    <row r="33" spans="1:7" ht="15.75" customHeight="1">
      <c r="A33" s="779" t="s">
        <v>633</v>
      </c>
      <c r="B33" s="419">
        <v>310.83854188000004</v>
      </c>
      <c r="C33" s="419">
        <v>372.53729177000002</v>
      </c>
      <c r="D33" s="1281">
        <v>61.698749889999988</v>
      </c>
      <c r="E33" s="774">
        <v>0.19849131165278378</v>
      </c>
      <c r="G33" s="185"/>
    </row>
    <row r="34" spans="1:7" ht="15.75" customHeight="1">
      <c r="A34" s="779" t="s">
        <v>621</v>
      </c>
      <c r="B34" s="419">
        <v>229.04210818999999</v>
      </c>
      <c r="C34" s="419">
        <v>201.78074860000001</v>
      </c>
      <c r="D34" s="1281">
        <v>-27.261359589999984</v>
      </c>
      <c r="E34" s="774">
        <v>-0.11902335254173235</v>
      </c>
      <c r="G34" s="185"/>
    </row>
    <row r="35" spans="1:7" ht="17.25" customHeight="1">
      <c r="A35" s="779" t="s">
        <v>999</v>
      </c>
      <c r="B35" s="419">
        <v>4389.2945510499994</v>
      </c>
      <c r="C35" s="419">
        <v>4459.243925660001</v>
      </c>
      <c r="D35" s="1281">
        <v>69.949374610001541</v>
      </c>
      <c r="E35" s="774">
        <v>1.5936359202247674E-2</v>
      </c>
      <c r="G35" s="185"/>
    </row>
    <row r="36" spans="1:7" ht="15.75" customHeight="1">
      <c r="A36" s="779" t="s">
        <v>9</v>
      </c>
      <c r="B36" s="419">
        <v>1495.39412975</v>
      </c>
      <c r="C36" s="419">
        <v>1549.5597006200001</v>
      </c>
      <c r="D36" s="1281">
        <v>54.16557087000001</v>
      </c>
      <c r="E36" s="774">
        <v>3.6221601912437285E-2</v>
      </c>
      <c r="G36" s="185"/>
    </row>
    <row r="37" spans="1:7" ht="15.75" customHeight="1">
      <c r="A37" s="779" t="s">
        <v>571</v>
      </c>
      <c r="B37" s="419">
        <v>163.74440304000001</v>
      </c>
      <c r="C37" s="419">
        <v>168.31960586</v>
      </c>
      <c r="D37" s="1281">
        <v>4.575202819999987</v>
      </c>
      <c r="E37" s="774">
        <v>2.7941124918219984E-2</v>
      </c>
      <c r="G37" s="185"/>
    </row>
    <row r="38" spans="1:7" ht="15.75" customHeight="1">
      <c r="A38" s="779" t="s">
        <v>804</v>
      </c>
      <c r="B38" s="419">
        <v>268.25060085000001</v>
      </c>
      <c r="C38" s="419">
        <v>259.06770847000001</v>
      </c>
      <c r="D38" s="1281">
        <v>-9.1828923799999984</v>
      </c>
      <c r="E38" s="774">
        <v>-3.4232513742382564E-2</v>
      </c>
      <c r="G38" s="185"/>
    </row>
    <row r="39" spans="1:7" ht="18" customHeight="1">
      <c r="A39" s="779" t="s">
        <v>1000</v>
      </c>
      <c r="B39" s="419">
        <v>11116.342741429999</v>
      </c>
      <c r="C39" s="419">
        <v>13332.887376219998</v>
      </c>
      <c r="D39" s="419">
        <v>2216.5446347899997</v>
      </c>
      <c r="E39" s="774">
        <v>0.19939513258520347</v>
      </c>
      <c r="G39" s="185"/>
    </row>
    <row r="40" spans="1:7" ht="15.75" customHeight="1">
      <c r="A40" s="779" t="s">
        <v>579</v>
      </c>
      <c r="B40" s="419">
        <v>2553.2626521399998</v>
      </c>
      <c r="C40" s="419">
        <v>2940.2006166900001</v>
      </c>
      <c r="D40" s="1281">
        <v>386.93796455000029</v>
      </c>
      <c r="E40" s="774">
        <v>0.15154647886526318</v>
      </c>
      <c r="G40" s="185"/>
    </row>
    <row r="41" spans="1:7" ht="15.75" customHeight="1">
      <c r="A41" s="779" t="s">
        <v>625</v>
      </c>
      <c r="B41" s="419">
        <v>834.14153783000006</v>
      </c>
      <c r="C41" s="419">
        <v>801.88788025999986</v>
      </c>
      <c r="D41" s="1281">
        <v>-32.2536575700002</v>
      </c>
      <c r="E41" s="774">
        <v>-3.8666888180520664E-2</v>
      </c>
      <c r="G41" s="183"/>
    </row>
    <row r="42" spans="1:7" ht="15.75" customHeight="1">
      <c r="A42" s="779" t="s">
        <v>580</v>
      </c>
      <c r="B42" s="419">
        <v>180.32687657000002</v>
      </c>
      <c r="C42" s="419">
        <v>196.68139843</v>
      </c>
      <c r="D42" s="1281">
        <v>16.354521859999977</v>
      </c>
      <c r="E42" s="774">
        <v>9.0693756643932089E-2</v>
      </c>
      <c r="G42" s="185"/>
    </row>
    <row r="43" spans="1:7" ht="15.75" customHeight="1">
      <c r="A43" s="779" t="s">
        <v>600</v>
      </c>
      <c r="B43" s="419">
        <v>811.80092291999995</v>
      </c>
      <c r="C43" s="419">
        <v>775.74883868999996</v>
      </c>
      <c r="D43" s="1281">
        <v>-36.052084229999991</v>
      </c>
      <c r="E43" s="774">
        <v>-4.4410006458631246E-2</v>
      </c>
      <c r="G43" s="185"/>
    </row>
    <row r="44" spans="1:7" ht="15.75" customHeight="1">
      <c r="A44" s="779" t="s">
        <v>90</v>
      </c>
      <c r="B44" s="419">
        <v>1790.6833862599999</v>
      </c>
      <c r="C44" s="419">
        <v>1911.9705417099999</v>
      </c>
      <c r="D44" s="1281">
        <v>121.28715545</v>
      </c>
      <c r="E44" s="774">
        <v>6.7732328551569854E-2</v>
      </c>
      <c r="G44" s="185"/>
    </row>
    <row r="45" spans="1:7" ht="15.75" customHeight="1">
      <c r="A45" s="779" t="s">
        <v>634</v>
      </c>
      <c r="B45" s="419">
        <v>393.34393920999997</v>
      </c>
      <c r="C45" s="419">
        <v>402.44268350000004</v>
      </c>
      <c r="D45" s="1281">
        <v>9.0987442900000701</v>
      </c>
      <c r="E45" s="774">
        <v>2.3131777009896659E-2</v>
      </c>
      <c r="G45" s="185"/>
    </row>
    <row r="46" spans="1:7" ht="15.75" customHeight="1">
      <c r="A46" s="779" t="s">
        <v>628</v>
      </c>
      <c r="B46" s="419">
        <v>1016.96983026</v>
      </c>
      <c r="C46" s="419">
        <v>1189.8961210699999</v>
      </c>
      <c r="D46" s="1281">
        <v>172.92629080999995</v>
      </c>
      <c r="E46" s="774">
        <v>0.17004072850990015</v>
      </c>
      <c r="G46" s="185"/>
    </row>
    <row r="47" spans="1:7" ht="15.75" customHeight="1">
      <c r="A47" s="779" t="s">
        <v>623</v>
      </c>
      <c r="B47" s="419">
        <v>2083.9270438900003</v>
      </c>
      <c r="C47" s="419">
        <v>2132.8955812200002</v>
      </c>
      <c r="D47" s="1281">
        <v>48.96853732999989</v>
      </c>
      <c r="E47" s="774">
        <v>2.3498201375894645E-2</v>
      </c>
      <c r="G47" s="185"/>
    </row>
    <row r="48" spans="1:7" s="186" customFormat="1" ht="15" customHeight="1">
      <c r="A48" s="934" t="s">
        <v>704</v>
      </c>
      <c r="B48" s="1207">
        <v>285371.32777210989</v>
      </c>
      <c r="C48" s="1207">
        <v>313504.66083963995</v>
      </c>
      <c r="D48" s="1022">
        <v>28133.233067530069</v>
      </c>
      <c r="E48" s="775">
        <v>9.8585002519932852E-2</v>
      </c>
      <c r="F48" s="569"/>
    </row>
    <row r="49" spans="1:6" ht="15" customHeight="1">
      <c r="A49" s="771" t="s">
        <v>1327</v>
      </c>
      <c r="B49" s="733"/>
      <c r="C49" s="776"/>
      <c r="D49" s="418"/>
      <c r="E49" s="418"/>
    </row>
    <row r="50" spans="1:6" ht="15" customHeight="1">
      <c r="A50" s="1476" t="s">
        <v>1891</v>
      </c>
      <c r="B50" s="733"/>
      <c r="C50" s="777"/>
      <c r="D50" s="778"/>
      <c r="E50" s="418"/>
    </row>
    <row r="51" spans="1:6" ht="15" customHeight="1">
      <c r="A51" s="1476" t="s">
        <v>1899</v>
      </c>
      <c r="B51" s="733"/>
      <c r="C51" s="777"/>
      <c r="D51" s="778"/>
      <c r="E51" s="418"/>
    </row>
    <row r="52" spans="1:6" ht="15" customHeight="1">
      <c r="A52" s="1476" t="s">
        <v>1898</v>
      </c>
      <c r="B52" s="733"/>
      <c r="C52" s="777"/>
      <c r="D52" s="778"/>
      <c r="E52" s="418"/>
    </row>
    <row r="53" spans="1:6" ht="15" customHeight="1">
      <c r="A53" s="1476" t="s">
        <v>805</v>
      </c>
      <c r="B53" s="733"/>
      <c r="C53" s="777"/>
      <c r="D53" s="326"/>
      <c r="E53" s="418"/>
    </row>
    <row r="54" spans="1:6" ht="15" customHeight="1">
      <c r="A54" s="1476" t="s">
        <v>859</v>
      </c>
      <c r="B54" s="733"/>
      <c r="C54" s="777"/>
      <c r="D54" s="765"/>
      <c r="E54" s="418"/>
    </row>
    <row r="55" spans="1:6" ht="15" customHeight="1">
      <c r="A55" s="1476" t="s">
        <v>444</v>
      </c>
      <c r="B55" s="733"/>
      <c r="C55" s="777"/>
      <c r="D55" s="765"/>
      <c r="E55" s="418"/>
    </row>
    <row r="56" spans="1:6" ht="15" customHeight="1">
      <c r="A56" s="1476" t="s">
        <v>864</v>
      </c>
      <c r="B56" s="733"/>
      <c r="C56" s="748"/>
      <c r="D56" s="418"/>
      <c r="E56" s="418"/>
    </row>
    <row r="57" spans="1:6" ht="15" customHeight="1">
      <c r="A57" s="760" t="s">
        <v>11</v>
      </c>
      <c r="B57" s="418"/>
      <c r="C57" s="778"/>
      <c r="D57" s="1177"/>
      <c r="E57" s="765"/>
      <c r="F57" s="185"/>
    </row>
    <row r="58" spans="1:6">
      <c r="A58" s="418"/>
      <c r="B58" s="418"/>
      <c r="C58" s="778"/>
      <c r="D58" s="1178"/>
      <c r="E58" s="765"/>
    </row>
    <row r="59" spans="1:6">
      <c r="B59" s="570"/>
      <c r="C59" s="187"/>
    </row>
    <row r="60" spans="1:6" ht="15.75" customHeight="1">
      <c r="A60" s="1476"/>
    </row>
    <row r="61" spans="1:6">
      <c r="C61" s="187"/>
    </row>
    <row r="63" spans="1:6">
      <c r="A63" s="1476"/>
    </row>
  </sheetData>
  <sortState ref="A16:C45">
    <sortCondition ref="A15"/>
  </sortState>
  <customSheetViews>
    <customSheetView guid="{45E423DD-7FD2-487F-8372-5798D7D06C15}" showPageBreaks="1" showGridLines="0" printArea="1">
      <selection activeCell="E2" sqref="E2"/>
      <pageMargins left="0.84" right="0.75" top="1.06" bottom="1.78" header="0.18" footer="0"/>
      <printOptions horizontalCentered="1" verticalCentered="1"/>
      <pageSetup scale="79" orientation="portrait" r:id="rId1"/>
      <headerFooter alignWithMargins="0"/>
    </customSheetView>
    <customSheetView guid="{B297ACE3-C144-4411-A206-EE5C8D41CE1C}" showGridLines="0">
      <selection activeCell="C19" sqref="C19"/>
      <pageMargins left="0.84" right="0.75" top="1.06" bottom="1.78" header="0.18" footer="0"/>
      <printOptions horizontalCentered="1" verticalCentered="1"/>
      <pageSetup scale="90" orientation="portrait" r:id="rId2"/>
      <headerFooter alignWithMargins="0"/>
    </customSheetView>
    <customSheetView guid="{67BA8672-8137-4028-84CD-AA630649A2B3}" showGridLines="0" showRuler="0" topLeftCell="A10">
      <selection activeCell="D17" sqref="D17"/>
      <pageMargins left="0.84" right="0.75" top="1.06" bottom="1.78" header="0.18" footer="0"/>
      <printOptions horizontalCentered="1" verticalCentered="1"/>
      <pageSetup scale="90" orientation="portrait" r:id="rId3"/>
      <headerFooter alignWithMargins="0"/>
    </customSheetView>
    <customSheetView guid="{51F1D52B-5D55-4FCC-809B-9B4CC86C88B9}" showGridLines="0">
      <selection activeCell="E2" sqref="E2"/>
      <pageMargins left="0.84" right="0.75" top="1.06" bottom="1.78" header="0.18" footer="0"/>
      <printOptions horizontalCentered="1" verticalCentered="1"/>
      <pageSetup scale="79" orientation="portrait" r:id="rId4"/>
      <headerFooter alignWithMargins="0"/>
    </customSheetView>
  </customSheetViews>
  <mergeCells count="3">
    <mergeCell ref="A15:A16"/>
    <mergeCell ref="D15:E15"/>
    <mergeCell ref="B15:C15"/>
  </mergeCells>
  <phoneticPr fontId="0" type="noConversion"/>
  <printOptions horizontalCentered="1" verticalCentered="1"/>
  <pageMargins left="0.55118110236220474" right="0.65" top="0.69" bottom="0.28000000000000003" header="0.19685039370078741" footer="0"/>
  <pageSetup scale="80" orientation="portrait" r:id="rId5"/>
  <headerFooter alignWithMargins="0"/>
  <drawing r:id="rId6"/>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P56"/>
  <sheetViews>
    <sheetView showGridLines="0" zoomScaleNormal="100" workbookViewId="0">
      <selection activeCell="A59" sqref="A59"/>
    </sheetView>
  </sheetViews>
  <sheetFormatPr defaultRowHeight="15"/>
  <cols>
    <col min="1" max="1" width="31.85546875" style="73" customWidth="1"/>
    <col min="2" max="11" width="10" style="73" customWidth="1"/>
    <col min="12" max="12" width="11.85546875" style="73" bestFit="1" customWidth="1"/>
    <col min="13" max="16384" width="9.140625" style="73"/>
  </cols>
  <sheetData>
    <row r="1" spans="1:16">
      <c r="A1" s="87" t="s">
        <v>540</v>
      </c>
      <c r="B1" s="1567"/>
      <c r="C1" s="87"/>
      <c r="D1" s="87"/>
      <c r="E1" s="87"/>
      <c r="F1" s="87"/>
      <c r="G1" s="87"/>
      <c r="H1" s="377"/>
      <c r="I1" s="377"/>
      <c r="J1" s="377"/>
      <c r="K1" s="377">
        <v>27</v>
      </c>
    </row>
    <row r="13" spans="1:16">
      <c r="A13" s="508" t="s">
        <v>1093</v>
      </c>
      <c r="B13" s="418"/>
      <c r="C13" s="418"/>
      <c r="D13" s="418"/>
      <c r="E13" s="418"/>
      <c r="F13" s="418"/>
      <c r="G13" s="1665"/>
      <c r="H13" s="418"/>
      <c r="I13" s="418"/>
      <c r="J13" s="418"/>
      <c r="K13" s="418"/>
    </row>
    <row r="14" spans="1:16">
      <c r="A14" s="508" t="s">
        <v>2221</v>
      </c>
      <c r="B14" s="418"/>
      <c r="C14" s="418"/>
      <c r="D14" s="418"/>
      <c r="E14" s="418"/>
      <c r="F14" s="418"/>
      <c r="G14" s="418"/>
      <c r="H14" s="418"/>
      <c r="I14" s="418"/>
      <c r="J14" s="418"/>
      <c r="K14" s="418"/>
    </row>
    <row r="15" spans="1:16">
      <c r="A15" s="418" t="s">
        <v>1953</v>
      </c>
      <c r="B15" s="418"/>
      <c r="C15" s="418"/>
      <c r="D15" s="418"/>
      <c r="E15" s="418"/>
      <c r="F15" s="418"/>
      <c r="G15" s="418"/>
      <c r="H15" s="418"/>
      <c r="I15" s="418"/>
      <c r="J15" s="418"/>
      <c r="K15" s="418"/>
    </row>
    <row r="16" spans="1:16" ht="16.5" customHeight="1">
      <c r="A16" s="1563" t="s">
        <v>447</v>
      </c>
      <c r="B16" s="1566">
        <v>2005</v>
      </c>
      <c r="C16" s="1566">
        <v>2006</v>
      </c>
      <c r="D16" s="1566">
        <v>2007</v>
      </c>
      <c r="E16" s="1566">
        <v>2008</v>
      </c>
      <c r="F16" s="1566">
        <v>2009</v>
      </c>
      <c r="G16" s="1566">
        <v>2010</v>
      </c>
      <c r="H16" s="1566">
        <v>2011</v>
      </c>
      <c r="I16" s="1566">
        <v>2012</v>
      </c>
      <c r="J16" s="1676">
        <v>2013</v>
      </c>
      <c r="K16" s="1566">
        <v>2014</v>
      </c>
      <c r="L16" s="104"/>
      <c r="M16" s="104"/>
      <c r="N16" s="104"/>
      <c r="O16" s="104"/>
      <c r="P16" s="104"/>
    </row>
    <row r="17" spans="1:16">
      <c r="A17" s="376" t="s">
        <v>573</v>
      </c>
      <c r="B17" s="723">
        <v>1.5448796293457041E-3</v>
      </c>
      <c r="C17" s="723">
        <v>4.7965090526198558E-4</v>
      </c>
      <c r="D17" s="723">
        <v>3.5844252757302194E-4</v>
      </c>
      <c r="E17" s="723">
        <v>3.2985757258043692E-4</v>
      </c>
      <c r="F17" s="723">
        <v>3.4879658526011415E-4</v>
      </c>
      <c r="G17" s="723">
        <v>3.8413091942900482E-4</v>
      </c>
      <c r="H17" s="723">
        <v>4.1725033004123314E-4</v>
      </c>
      <c r="I17" s="723">
        <v>4.2327871543023775E-4</v>
      </c>
      <c r="J17" s="723">
        <v>4.2327871543023775E-4</v>
      </c>
      <c r="K17" s="527">
        <v>3.7224009639107863E-4</v>
      </c>
      <c r="L17" s="1459"/>
      <c r="M17" s="104"/>
      <c r="N17" s="104"/>
      <c r="O17" s="104"/>
      <c r="P17" s="104"/>
    </row>
    <row r="18" spans="1:16">
      <c r="A18" s="376" t="s">
        <v>227</v>
      </c>
      <c r="B18" s="723">
        <v>1.4101772231007693E-3</v>
      </c>
      <c r="C18" s="723">
        <v>1.530616119090829E-3</v>
      </c>
      <c r="D18" s="723">
        <v>1.157400544299674E-3</v>
      </c>
      <c r="E18" s="723">
        <v>1.1916464718126349E-3</v>
      </c>
      <c r="F18" s="723">
        <v>1.2423704817601891E-3</v>
      </c>
      <c r="G18" s="723">
        <v>9.7443090613302829E-4</v>
      </c>
      <c r="H18" s="723">
        <v>1.1192427650547972E-3</v>
      </c>
      <c r="I18" s="723">
        <v>1.2112463816828546E-3</v>
      </c>
      <c r="J18" s="723">
        <v>1.2112463816828546E-3</v>
      </c>
      <c r="K18" s="527">
        <v>1.0698071842751783E-3</v>
      </c>
      <c r="L18" s="1459"/>
      <c r="M18" s="104"/>
      <c r="N18" s="104"/>
      <c r="O18" s="104"/>
      <c r="P18" s="104"/>
    </row>
    <row r="19" spans="1:16">
      <c r="A19" s="376" t="s">
        <v>574</v>
      </c>
      <c r="B19" s="723">
        <v>6.3542544300907908E-4</v>
      </c>
      <c r="C19" s="723">
        <v>3.8274442760634131E-4</v>
      </c>
      <c r="D19" s="723">
        <v>4.2599853009073224E-4</v>
      </c>
      <c r="E19" s="723">
        <v>4.0912490728318475E-4</v>
      </c>
      <c r="F19" s="723">
        <v>5.5828064604906047E-4</v>
      </c>
      <c r="G19" s="723">
        <v>4.9503340732056549E-4</v>
      </c>
      <c r="H19" s="723">
        <v>5.350107472062701E-4</v>
      </c>
      <c r="I19" s="723">
        <v>7.7522663792862351E-4</v>
      </c>
      <c r="J19" s="723">
        <v>7.7522663792862351E-4</v>
      </c>
      <c r="K19" s="527">
        <v>7.7830694148693809E-4</v>
      </c>
      <c r="L19" s="1459"/>
    </row>
    <row r="20" spans="1:16">
      <c r="A20" s="376" t="s">
        <v>629</v>
      </c>
      <c r="B20" s="723">
        <v>2.0929371160007967E-3</v>
      </c>
      <c r="C20" s="723">
        <v>2.8584698973406039E-3</v>
      </c>
      <c r="D20" s="723">
        <v>3.6589168597425015E-3</v>
      </c>
      <c r="E20" s="723">
        <v>2.9840192394109295E-3</v>
      </c>
      <c r="F20" s="723">
        <v>2.954852966398015E-3</v>
      </c>
      <c r="G20" s="723">
        <v>2.2672565227167835E-3</v>
      </c>
      <c r="H20" s="723">
        <v>2.3568843219220572E-3</v>
      </c>
      <c r="I20" s="723">
        <v>3.3983162850349234E-3</v>
      </c>
      <c r="J20" s="723">
        <v>3.3983162850349234E-3</v>
      </c>
      <c r="K20" s="527">
        <v>4.4497348404448755E-3</v>
      </c>
      <c r="L20" s="1459"/>
    </row>
    <row r="21" spans="1:16">
      <c r="A21" s="376" t="s">
        <v>626</v>
      </c>
      <c r="B21" s="723">
        <v>1.267808826256529E-3</v>
      </c>
      <c r="C21" s="723">
        <v>1.1281649637522766E-3</v>
      </c>
      <c r="D21" s="723">
        <v>1.0505805313824543E-3</v>
      </c>
      <c r="E21" s="723">
        <v>1.1493569438792252E-3</v>
      </c>
      <c r="F21" s="723">
        <v>1.3333384947022142E-3</v>
      </c>
      <c r="G21" s="723">
        <v>1.3647227579688308E-3</v>
      </c>
      <c r="H21" s="723">
        <v>1.3642099447092684E-3</v>
      </c>
      <c r="I21" s="723">
        <v>1.5049224845495232E-3</v>
      </c>
      <c r="J21" s="723">
        <v>1.5049224845495232E-3</v>
      </c>
      <c r="K21" s="527">
        <v>1.4651583817918193E-3</v>
      </c>
      <c r="L21" s="1459"/>
    </row>
    <row r="22" spans="1:16" ht="17.25">
      <c r="A22" s="376" t="s">
        <v>801</v>
      </c>
      <c r="B22" s="723">
        <v>9.5806265085574369E-2</v>
      </c>
      <c r="C22" s="723">
        <v>9.357558867973241E-2</v>
      </c>
      <c r="D22" s="723">
        <v>8.8613966342432363E-2</v>
      </c>
      <c r="E22" s="723">
        <v>0.10531844577213328</v>
      </c>
      <c r="F22" s="723">
        <v>0.10794402368674409</v>
      </c>
      <c r="G22" s="723">
        <v>0.10245732429027395</v>
      </c>
      <c r="H22" s="1666" t="s">
        <v>666</v>
      </c>
      <c r="I22" s="755" t="s">
        <v>666</v>
      </c>
      <c r="J22" s="755" t="s">
        <v>666</v>
      </c>
      <c r="K22" s="755" t="s">
        <v>666</v>
      </c>
    </row>
    <row r="23" spans="1:16">
      <c r="A23" s="376" t="s">
        <v>572</v>
      </c>
      <c r="B23" s="723">
        <v>8.1709725197356682E-4</v>
      </c>
      <c r="C23" s="723">
        <v>6.0204957200241679E-4</v>
      </c>
      <c r="D23" s="723">
        <v>6.6620939925692371E-4</v>
      </c>
      <c r="E23" s="723">
        <v>7.2907675722096686E-4</v>
      </c>
      <c r="F23" s="723">
        <v>6.9634242306203752E-4</v>
      </c>
      <c r="G23" s="723">
        <v>6.016533287387534E-4</v>
      </c>
      <c r="H23" s="723">
        <v>5.6055165186352058E-4</v>
      </c>
      <c r="I23" s="723">
        <v>6.5931247213543058E-4</v>
      </c>
      <c r="J23" s="723">
        <v>6.5931247213543058E-4</v>
      </c>
      <c r="K23" s="527">
        <v>5.2855459203127782E-4</v>
      </c>
      <c r="L23" s="1459"/>
    </row>
    <row r="24" spans="1:16">
      <c r="A24" s="1266" t="s">
        <v>446</v>
      </c>
      <c r="B24" s="723">
        <v>0.71440996938957801</v>
      </c>
      <c r="C24" s="723">
        <v>0.72790595587934848</v>
      </c>
      <c r="D24" s="723">
        <v>0.74255484133909633</v>
      </c>
      <c r="E24" s="723">
        <v>0.71013751914548362</v>
      </c>
      <c r="F24" s="723">
        <v>0.71073917367017114</v>
      </c>
      <c r="G24" s="723">
        <v>0.73148273770688887</v>
      </c>
      <c r="H24" s="723">
        <v>0.75758456165309485</v>
      </c>
      <c r="I24" s="723">
        <v>0.74964114553030992</v>
      </c>
      <c r="J24" s="723">
        <v>0.74964114553030992</v>
      </c>
      <c r="K24" s="527">
        <v>0.75663666291639065</v>
      </c>
      <c r="L24" s="583"/>
    </row>
    <row r="25" spans="1:16">
      <c r="A25" s="376" t="s">
        <v>624</v>
      </c>
      <c r="B25" s="723">
        <v>2.9429007816390039E-2</v>
      </c>
      <c r="C25" s="723">
        <v>2.6694841863453708E-2</v>
      </c>
      <c r="D25" s="723">
        <v>2.4144618206923919E-2</v>
      </c>
      <c r="E25" s="723">
        <v>2.4788375151962562E-2</v>
      </c>
      <c r="F25" s="723">
        <v>2.3739116216622624E-2</v>
      </c>
      <c r="G25" s="723">
        <v>2.2836821829852777E-2</v>
      </c>
      <c r="H25" s="723">
        <v>1.8944072428065523E-2</v>
      </c>
      <c r="I25" s="723">
        <v>2.0101805592925587E-2</v>
      </c>
      <c r="J25" s="723">
        <v>2.0101805592925587E-2</v>
      </c>
      <c r="K25" s="527">
        <v>1.914938800358313E-2</v>
      </c>
      <c r="L25" s="583"/>
    </row>
    <row r="26" spans="1:16">
      <c r="A26" s="376" t="s">
        <v>632</v>
      </c>
      <c r="B26" s="723">
        <v>7.6409240268694202E-3</v>
      </c>
      <c r="C26" s="723">
        <v>8.107329709464978E-3</v>
      </c>
      <c r="D26" s="723">
        <v>8.0206390944256092E-3</v>
      </c>
      <c r="E26" s="723">
        <v>6.2331006781091288E-3</v>
      </c>
      <c r="F26" s="723">
        <v>7.8670552300958881E-3</v>
      </c>
      <c r="G26" s="723">
        <v>8.0440300142249552E-3</v>
      </c>
      <c r="H26" s="723">
        <v>6.9473530729346469E-3</v>
      </c>
      <c r="I26" s="723">
        <v>9.3208902414826291E-3</v>
      </c>
      <c r="J26" s="723">
        <v>9.3208902414826291E-3</v>
      </c>
      <c r="K26" s="527">
        <v>8.5615156524991038E-3</v>
      </c>
      <c r="L26" s="583"/>
    </row>
    <row r="27" spans="1:16">
      <c r="A27" s="376" t="s">
        <v>622</v>
      </c>
      <c r="B27" s="723">
        <v>2.9155465802624354E-2</v>
      </c>
      <c r="C27" s="723">
        <v>2.8246520677781259E-2</v>
      </c>
      <c r="D27" s="723">
        <v>3.0335157922010331E-2</v>
      </c>
      <c r="E27" s="723">
        <v>3.2807550568823445E-2</v>
      </c>
      <c r="F27" s="723">
        <v>3.2735722092267432E-2</v>
      </c>
      <c r="G27" s="723">
        <v>2.7493566361288264E-2</v>
      </c>
      <c r="H27" s="723">
        <v>2.7181929031021214E-2</v>
      </c>
      <c r="I27" s="723">
        <v>2.5056011629030994E-2</v>
      </c>
      <c r="J27" s="723">
        <v>2.5056011629030994E-2</v>
      </c>
      <c r="K27" s="527">
        <v>2.5026878196727387E-2</v>
      </c>
      <c r="L27" s="583"/>
    </row>
    <row r="28" spans="1:16">
      <c r="A28" s="376" t="s">
        <v>601</v>
      </c>
      <c r="B28" s="723">
        <v>7.7562789330303935E-3</v>
      </c>
      <c r="C28" s="723">
        <v>5.5585627901544457E-3</v>
      </c>
      <c r="D28" s="723">
        <v>4.0826741055782741E-3</v>
      </c>
      <c r="E28" s="723">
        <v>4.4533024004176783E-3</v>
      </c>
      <c r="F28" s="723">
        <v>4.2895087207471269E-3</v>
      </c>
      <c r="G28" s="723">
        <v>3.6695761398593666E-3</v>
      </c>
      <c r="H28" s="723">
        <v>3.6833556360202904E-3</v>
      </c>
      <c r="I28" s="723">
        <v>3.5608398470272397E-3</v>
      </c>
      <c r="J28" s="723">
        <v>3.5608398470272397E-3</v>
      </c>
      <c r="K28" s="527">
        <v>3.1435063120292587E-3</v>
      </c>
      <c r="L28" s="583"/>
    </row>
    <row r="29" spans="1:16">
      <c r="A29" s="376" t="s">
        <v>570</v>
      </c>
      <c r="B29" s="723">
        <v>2.9988625130139318E-3</v>
      </c>
      <c r="C29" s="723">
        <v>2.3703215957170225E-3</v>
      </c>
      <c r="D29" s="723">
        <v>3.0260841995347165E-3</v>
      </c>
      <c r="E29" s="723">
        <v>2.8691231699609389E-3</v>
      </c>
      <c r="F29" s="723">
        <v>3.0886262661899352E-3</v>
      </c>
      <c r="G29" s="723">
        <v>3.0097597042136092E-3</v>
      </c>
      <c r="H29" s="723">
        <v>2.9666686445295148E-3</v>
      </c>
      <c r="I29" s="723">
        <v>3.0019033875193801E-3</v>
      </c>
      <c r="J29" s="723">
        <v>3.0019033875193801E-3</v>
      </c>
      <c r="K29" s="527">
        <v>2.9587252601787038E-3</v>
      </c>
      <c r="L29" s="583"/>
    </row>
    <row r="30" spans="1:16">
      <c r="A30" s="376" t="s">
        <v>657</v>
      </c>
      <c r="B30" s="723">
        <v>6.1746512217642109E-3</v>
      </c>
      <c r="C30" s="723">
        <v>6.5331418345625624E-3</v>
      </c>
      <c r="D30" s="723">
        <v>6.2469728915619692E-3</v>
      </c>
      <c r="E30" s="723">
        <v>5.9829068451467734E-3</v>
      </c>
      <c r="F30" s="723">
        <v>6.7479269771226098E-3</v>
      </c>
      <c r="G30" s="723">
        <v>6.0085746203993014E-3</v>
      </c>
      <c r="H30" s="723">
        <v>4.7242590507567102E-3</v>
      </c>
      <c r="I30" s="723">
        <v>4.9987961400213823E-3</v>
      </c>
      <c r="J30" s="723">
        <v>4.9987961400213823E-3</v>
      </c>
      <c r="K30" s="527">
        <v>4.6899499542435207E-3</v>
      </c>
      <c r="L30" s="583"/>
    </row>
    <row r="31" spans="1:16" ht="17.25">
      <c r="A31" s="376" t="s">
        <v>802</v>
      </c>
      <c r="B31" s="723">
        <v>2.9094989654563166E-2</v>
      </c>
      <c r="C31" s="723">
        <v>2.6523899560051821E-2</v>
      </c>
      <c r="D31" s="723">
        <v>2.0314334257544048E-2</v>
      </c>
      <c r="E31" s="723">
        <v>2.1562069736045741E-2</v>
      </c>
      <c r="F31" s="723">
        <v>2.3923331850883026E-2</v>
      </c>
      <c r="G31" s="723">
        <v>2.2740306507412E-2</v>
      </c>
      <c r="H31" s="723">
        <v>2.0537078589911148E-2</v>
      </c>
      <c r="I31" s="723">
        <v>1.8768922700942301E-2</v>
      </c>
      <c r="J31" s="723">
        <v>1.8768922700942301E-2</v>
      </c>
      <c r="K31" s="527">
        <v>1.7716841316662506E-2</v>
      </c>
      <c r="L31" s="583"/>
    </row>
    <row r="32" spans="1:16" ht="17.25">
      <c r="A32" s="779" t="s">
        <v>860</v>
      </c>
      <c r="B32" s="1667" t="s">
        <v>666</v>
      </c>
      <c r="C32" s="1667" t="s">
        <v>666</v>
      </c>
      <c r="D32" s="1667" t="s">
        <v>666</v>
      </c>
      <c r="E32" s="1667" t="s">
        <v>666</v>
      </c>
      <c r="F32" s="1667" t="s">
        <v>666</v>
      </c>
      <c r="G32" s="1667" t="s">
        <v>666</v>
      </c>
      <c r="H32" s="723">
        <v>5.98216172940585E-2</v>
      </c>
      <c r="I32" s="723">
        <v>5.8743474330424171E-2</v>
      </c>
      <c r="J32" s="723">
        <v>5.8743474330424171E-2</v>
      </c>
      <c r="K32" s="527">
        <v>5.3885714927540164E-2</v>
      </c>
      <c r="L32" s="583"/>
    </row>
    <row r="33" spans="1:12">
      <c r="A33" s="376" t="s">
        <v>627</v>
      </c>
      <c r="B33" s="723">
        <v>2.224840827265033E-3</v>
      </c>
      <c r="C33" s="723">
        <v>1.8538787721660008E-3</v>
      </c>
      <c r="D33" s="723">
        <v>1.9119209791689964E-3</v>
      </c>
      <c r="E33" s="723">
        <v>1.8707528860367282E-3</v>
      </c>
      <c r="F33" s="723">
        <v>2.3680197731137747E-3</v>
      </c>
      <c r="G33" s="723">
        <v>2.6088169186241836E-3</v>
      </c>
      <c r="H33" s="723">
        <v>1.7552029718659484E-3</v>
      </c>
      <c r="I33" s="723">
        <v>1.9868856012850442E-3</v>
      </c>
      <c r="J33" s="723">
        <v>1.9868856012850442E-3</v>
      </c>
      <c r="K33" s="527">
        <v>1.6574024165011731E-3</v>
      </c>
      <c r="L33" s="583"/>
    </row>
    <row r="34" spans="1:12">
      <c r="A34" s="376" t="s">
        <v>633</v>
      </c>
      <c r="B34" s="723">
        <v>5.4306850864602066E-4</v>
      </c>
      <c r="C34" s="723">
        <v>1.2844628181054565E-3</v>
      </c>
      <c r="D34" s="723">
        <v>1.6318284702261886E-3</v>
      </c>
      <c r="E34" s="723">
        <v>1.5323876409599905E-3</v>
      </c>
      <c r="F34" s="723">
        <v>2.1720996527069204E-3</v>
      </c>
      <c r="G34" s="723">
        <v>1.8500945139334208E-3</v>
      </c>
      <c r="H34" s="723">
        <v>1.6559015068521536E-3</v>
      </c>
      <c r="I34" s="723">
        <v>1.0892423717081612E-3</v>
      </c>
      <c r="J34" s="723">
        <v>1.0892423717081612E-3</v>
      </c>
      <c r="K34" s="527">
        <v>1.1882990535842647E-3</v>
      </c>
      <c r="L34" s="583"/>
    </row>
    <row r="35" spans="1:12">
      <c r="A35" s="376" t="s">
        <v>621</v>
      </c>
      <c r="B35" s="723">
        <v>1.4656643931528835E-3</v>
      </c>
      <c r="C35" s="723">
        <v>1.5743686705696834E-3</v>
      </c>
      <c r="D35" s="723">
        <v>1.5792883895978009E-3</v>
      </c>
      <c r="E35" s="723">
        <v>1.4362347780655196E-3</v>
      </c>
      <c r="F35" s="723">
        <v>9.6989108913857105E-4</v>
      </c>
      <c r="G35" s="723">
        <v>8.3616845065192244E-4</v>
      </c>
      <c r="H35" s="723">
        <v>6.6169223493493399E-4</v>
      </c>
      <c r="I35" s="723">
        <v>8.0261079477790792E-4</v>
      </c>
      <c r="J35" s="723">
        <v>8.0261079477790792E-4</v>
      </c>
      <c r="K35" s="527">
        <v>6.4362918260794987E-4</v>
      </c>
      <c r="L35" s="583"/>
    </row>
    <row r="36" spans="1:12" ht="17.25">
      <c r="A36" s="779" t="s">
        <v>862</v>
      </c>
      <c r="B36" s="755" t="s">
        <v>666</v>
      </c>
      <c r="C36" s="755" t="s">
        <v>666</v>
      </c>
      <c r="D36" s="755" t="s">
        <v>666</v>
      </c>
      <c r="E36" s="755" t="s">
        <v>666</v>
      </c>
      <c r="F36" s="723">
        <v>1.3723401249057568E-2</v>
      </c>
      <c r="G36" s="723">
        <v>1.4150792800883624E-2</v>
      </c>
      <c r="H36" s="723">
        <v>1.4398628462636412E-2</v>
      </c>
      <c r="I36" s="723">
        <v>1.5380993547309615E-2</v>
      </c>
      <c r="J36" s="723">
        <v>1.5380993547309615E-2</v>
      </c>
      <c r="K36" s="527">
        <v>1.4223852091120707E-2</v>
      </c>
      <c r="L36" s="583"/>
    </row>
    <row r="37" spans="1:12">
      <c r="A37" s="376" t="s">
        <v>578</v>
      </c>
      <c r="B37" s="723">
        <v>1.1019678962915589E-2</v>
      </c>
      <c r="C37" s="723">
        <v>1.0673453012833237E-2</v>
      </c>
      <c r="D37" s="723">
        <v>1.0386234011986489E-2</v>
      </c>
      <c r="E37" s="723">
        <v>2.2825070030887851E-2</v>
      </c>
      <c r="F37" s="723">
        <v>9.2132623106600583E-3</v>
      </c>
      <c r="G37" s="723">
        <v>7.5037213357588076E-3</v>
      </c>
      <c r="H37" s="723">
        <v>6.2512299396414251E-3</v>
      </c>
      <c r="I37" s="723">
        <v>5.2401695062518081E-3</v>
      </c>
      <c r="J37" s="723">
        <v>5.2401695062518081E-3</v>
      </c>
      <c r="K37" s="527">
        <v>4.94270068097205E-3</v>
      </c>
      <c r="L37" s="583"/>
    </row>
    <row r="38" spans="1:12">
      <c r="A38" s="376" t="s">
        <v>571</v>
      </c>
      <c r="B38" s="723">
        <v>5.5864385462556145E-4</v>
      </c>
      <c r="C38" s="723">
        <v>4.6690481071959202E-4</v>
      </c>
      <c r="D38" s="723">
        <v>4.852493566685334E-4</v>
      </c>
      <c r="E38" s="723">
        <v>4.3723969552983747E-4</v>
      </c>
      <c r="F38" s="723">
        <v>5.6247453762987235E-4</v>
      </c>
      <c r="G38" s="723">
        <v>5.2441692676784724E-4</v>
      </c>
      <c r="H38" s="723">
        <v>6.00932507844668E-4</v>
      </c>
      <c r="I38" s="723">
        <v>5.7379416607250056E-4</v>
      </c>
      <c r="J38" s="723">
        <v>5.7379416607250056E-4</v>
      </c>
      <c r="K38" s="527">
        <v>5.3689666178869592E-4</v>
      </c>
      <c r="L38" s="583"/>
    </row>
    <row r="39" spans="1:12" ht="17.25">
      <c r="A39" s="779" t="s">
        <v>863</v>
      </c>
      <c r="B39" s="755" t="s">
        <v>666</v>
      </c>
      <c r="C39" s="755" t="s">
        <v>666</v>
      </c>
      <c r="D39" s="755" t="s">
        <v>666</v>
      </c>
      <c r="E39" s="723">
        <v>2.0710686729980866E-4</v>
      </c>
      <c r="F39" s="723">
        <v>9.6944457697271708E-4</v>
      </c>
      <c r="G39" s="723">
        <v>8.5650769317938049E-4</v>
      </c>
      <c r="H39" s="723">
        <v>1.0788275834176003E-3</v>
      </c>
      <c r="I39" s="723">
        <v>9.4000544113604137E-4</v>
      </c>
      <c r="J39" s="723">
        <v>9.4000544113604137E-4</v>
      </c>
      <c r="K39" s="527">
        <v>8.2635999023477084E-4</v>
      </c>
      <c r="L39" s="583"/>
    </row>
    <row r="40" spans="1:12" ht="17.25">
      <c r="A40" s="376" t="s">
        <v>459</v>
      </c>
      <c r="B40" s="755" t="s">
        <v>666</v>
      </c>
      <c r="C40" s="755" t="s">
        <v>666</v>
      </c>
      <c r="D40" s="755" t="s">
        <v>666</v>
      </c>
      <c r="E40" s="1666" t="s">
        <v>666</v>
      </c>
      <c r="F40" s="1666" t="s">
        <v>666</v>
      </c>
      <c r="G40" s="1666" t="s">
        <v>666</v>
      </c>
      <c r="H40" s="723">
        <v>3.050083896832612E-2</v>
      </c>
      <c r="I40" s="723">
        <v>3.8953958087573605E-2</v>
      </c>
      <c r="J40" s="723">
        <v>3.8953958087573605E-2</v>
      </c>
      <c r="K40" s="527">
        <v>4.2528514059444474E-2</v>
      </c>
      <c r="L40" s="583"/>
    </row>
    <row r="41" spans="1:12">
      <c r="A41" s="376" t="s">
        <v>579</v>
      </c>
      <c r="B41" s="723">
        <v>5.6566492855540133E-3</v>
      </c>
      <c r="C41" s="723">
        <v>1.1839585066711792E-2</v>
      </c>
      <c r="D41" s="723">
        <v>1.1841960053860907E-2</v>
      </c>
      <c r="E41" s="723">
        <v>1.0446952852725757E-2</v>
      </c>
      <c r="F41" s="723">
        <v>1.0760376318062743E-2</v>
      </c>
      <c r="G41" s="723">
        <v>1.0232610939611898E-2</v>
      </c>
      <c r="H41" s="723">
        <v>1.0076659856703477E-2</v>
      </c>
      <c r="I41" s="723">
        <v>8.9471590298622044E-3</v>
      </c>
      <c r="J41" s="723">
        <v>8.9471590298622044E-3</v>
      </c>
      <c r="K41" s="527">
        <v>9.378490925192131E-3</v>
      </c>
      <c r="L41" s="583"/>
    </row>
    <row r="42" spans="1:12">
      <c r="A42" s="376" t="s">
        <v>625</v>
      </c>
      <c r="B42" s="723">
        <v>3.1301578123258426E-3</v>
      </c>
      <c r="C42" s="723">
        <v>2.5154101186995871E-3</v>
      </c>
      <c r="D42" s="723">
        <v>2.3504284707422797E-3</v>
      </c>
      <c r="E42" s="723">
        <v>2.2679505821265361E-3</v>
      </c>
      <c r="F42" s="723">
        <v>2.6365889417831233E-3</v>
      </c>
      <c r="G42" s="723">
        <v>2.4852992692431831E-3</v>
      </c>
      <c r="H42" s="723">
        <v>2.644520684726529E-3</v>
      </c>
      <c r="I42" s="723">
        <v>2.9230040184559949E-3</v>
      </c>
      <c r="J42" s="723">
        <v>2.9230040184559949E-3</v>
      </c>
      <c r="K42" s="527">
        <v>2.5578180500167164E-3</v>
      </c>
      <c r="L42" s="583"/>
    </row>
    <row r="43" spans="1:12">
      <c r="A43" s="376" t="s">
        <v>580</v>
      </c>
      <c r="B43" s="723">
        <v>6.3992769145629011E-4</v>
      </c>
      <c r="C43" s="723">
        <v>4.0814621885749427E-4</v>
      </c>
      <c r="D43" s="723">
        <v>4.4428742552583074E-4</v>
      </c>
      <c r="E43" s="723">
        <v>4.3680984194766867E-4</v>
      </c>
      <c r="F43" s="723">
        <v>4.076061741998192E-4</v>
      </c>
      <c r="G43" s="723">
        <v>4.4859394296521682E-4</v>
      </c>
      <c r="H43" s="723">
        <v>5.9628135906244584E-4</v>
      </c>
      <c r="I43" s="723">
        <v>6.3190257401754242E-4</v>
      </c>
      <c r="J43" s="723">
        <v>6.3190257401754242E-4</v>
      </c>
      <c r="K43" s="527">
        <v>6.2736355467009808E-4</v>
      </c>
      <c r="L43" s="583"/>
    </row>
    <row r="44" spans="1:12">
      <c r="A44" s="376" t="s">
        <v>600</v>
      </c>
      <c r="B44" s="723">
        <v>4.7720183068722813E-3</v>
      </c>
      <c r="C44" s="723">
        <v>3.1837213027557233E-3</v>
      </c>
      <c r="D44" s="723">
        <v>3.0063824507528441E-3</v>
      </c>
      <c r="E44" s="723">
        <v>3.4533194288230793E-3</v>
      </c>
      <c r="F44" s="723">
        <v>3.2212735436110331E-3</v>
      </c>
      <c r="G44" s="723">
        <v>2.7365640308930237E-3</v>
      </c>
      <c r="H44" s="723">
        <v>2.6313554928592761E-3</v>
      </c>
      <c r="I44" s="723">
        <v>2.8447178953040545E-3</v>
      </c>
      <c r="J44" s="723">
        <v>2.8447178953040545E-3</v>
      </c>
      <c r="K44" s="527">
        <v>2.4744411665598856E-3</v>
      </c>
      <c r="L44" s="583"/>
    </row>
    <row r="45" spans="1:12">
      <c r="A45" s="376" t="s">
        <v>90</v>
      </c>
      <c r="B45" s="723">
        <v>2.4079971613931956E-2</v>
      </c>
      <c r="C45" s="723">
        <v>2.12007327286803E-2</v>
      </c>
      <c r="D45" s="723">
        <v>1.9888729991669879E-2</v>
      </c>
      <c r="E45" s="723">
        <v>2.1357431790130048E-2</v>
      </c>
      <c r="F45" s="723">
        <v>1.0645263204114453E-2</v>
      </c>
      <c r="G45" s="723">
        <v>8.7551782390018727E-3</v>
      </c>
      <c r="H45" s="723">
        <v>6.5626871465492669E-3</v>
      </c>
      <c r="I45" s="723">
        <v>6.2749239744575641E-3</v>
      </c>
      <c r="J45" s="723">
        <v>6.2749239744575641E-3</v>
      </c>
      <c r="K45" s="527">
        <v>6.0986989366897722E-3</v>
      </c>
      <c r="L45" s="583"/>
    </row>
    <row r="46" spans="1:12">
      <c r="A46" s="376" t="s">
        <v>634</v>
      </c>
      <c r="B46" s="723">
        <v>1.713653104920885E-3</v>
      </c>
      <c r="C46" s="723">
        <v>1.4426590269649505E-3</v>
      </c>
      <c r="D46" s="723">
        <v>1.7270282955836377E-3</v>
      </c>
      <c r="E46" s="723">
        <v>1.8957533904669312E-3</v>
      </c>
      <c r="F46" s="723">
        <v>2.3274463344055188E-3</v>
      </c>
      <c r="G46" s="723">
        <v>2.3751888704390055E-3</v>
      </c>
      <c r="H46" s="723">
        <v>1.2467026131681666E-3</v>
      </c>
      <c r="I46" s="723">
        <v>1.3783583034806994E-3</v>
      </c>
      <c r="J46" s="723">
        <v>1.3783583034806994E-3</v>
      </c>
      <c r="K46" s="527">
        <v>1.2836896345405613E-3</v>
      </c>
      <c r="L46" s="583"/>
    </row>
    <row r="47" spans="1:12">
      <c r="A47" s="376" t="s">
        <v>628</v>
      </c>
      <c r="B47" s="723">
        <v>2.8377550280380571E-3</v>
      </c>
      <c r="C47" s="723">
        <v>2.7722303640537716E-3</v>
      </c>
      <c r="D47" s="723">
        <v>2.4419026146063729E-3</v>
      </c>
      <c r="E47" s="723">
        <v>2.6190049047946883E-3</v>
      </c>
      <c r="F47" s="723">
        <v>2.747103690985683E-3</v>
      </c>
      <c r="G47" s="723">
        <v>2.684161994348744E-3</v>
      </c>
      <c r="H47" s="723">
        <v>2.9162287490394644E-3</v>
      </c>
      <c r="I47" s="723">
        <v>3.5636720696485863E-3</v>
      </c>
      <c r="J47" s="723">
        <v>3.5636720696485863E-3</v>
      </c>
      <c r="K47" s="527">
        <v>3.7954654896778105E-3</v>
      </c>
      <c r="L47" s="583"/>
    </row>
    <row r="48" spans="1:12">
      <c r="A48" s="735" t="s">
        <v>623</v>
      </c>
      <c r="B48" s="1668">
        <v>1.1123230677201442E-2</v>
      </c>
      <c r="C48" s="723">
        <v>8.2865886135611924E-3</v>
      </c>
      <c r="D48" s="723">
        <v>7.6479046225407321E-3</v>
      </c>
      <c r="E48" s="723">
        <v>8.2685099499349383E-3</v>
      </c>
      <c r="F48" s="723">
        <v>9.0672822954827922E-3</v>
      </c>
      <c r="G48" s="723">
        <v>8.1219590569783021E-3</v>
      </c>
      <c r="H48" s="723">
        <v>7.6782647611831735E-3</v>
      </c>
      <c r="I48" s="723">
        <v>7.3025102422138574E-3</v>
      </c>
      <c r="J48" s="723">
        <v>7.3025102422138574E-3</v>
      </c>
      <c r="K48" s="527">
        <v>6.8033935301236009E-3</v>
      </c>
      <c r="L48" s="583"/>
    </row>
    <row r="49" spans="1:11" ht="15" customHeight="1" thickBot="1">
      <c r="A49" s="945" t="s">
        <v>701</v>
      </c>
      <c r="B49" s="953">
        <v>1.0000000000000002</v>
      </c>
      <c r="C49" s="953">
        <v>0.99999999999999989</v>
      </c>
      <c r="D49" s="953">
        <v>0.99999998188438344</v>
      </c>
      <c r="E49" s="953">
        <v>1</v>
      </c>
      <c r="F49" s="953">
        <v>0.99999999999999989</v>
      </c>
      <c r="G49" s="953">
        <v>1.0000000000000007</v>
      </c>
      <c r="H49" s="953">
        <v>1.0000000000000007</v>
      </c>
      <c r="I49" s="953">
        <v>1.0000000000000007</v>
      </c>
      <c r="J49" s="953">
        <v>1.0000000000000007</v>
      </c>
      <c r="K49" s="953">
        <v>1.0000000000000002</v>
      </c>
    </row>
    <row r="50" spans="1:11" ht="15" customHeight="1" thickTop="1">
      <c r="A50" s="10" t="s">
        <v>1328</v>
      </c>
    </row>
    <row r="51" spans="1:11" ht="15" customHeight="1">
      <c r="A51" s="10" t="s">
        <v>443</v>
      </c>
    </row>
    <row r="52" spans="1:11" ht="15" customHeight="1">
      <c r="A52" s="10" t="s">
        <v>803</v>
      </c>
    </row>
    <row r="53" spans="1:11" ht="15" customHeight="1">
      <c r="A53" s="10" t="s">
        <v>861</v>
      </c>
    </row>
    <row r="54" spans="1:11" ht="15" customHeight="1">
      <c r="A54" s="10" t="s">
        <v>458</v>
      </c>
    </row>
    <row r="55" spans="1:11" ht="15" customHeight="1">
      <c r="A55" s="10" t="s">
        <v>865</v>
      </c>
    </row>
    <row r="56" spans="1:11" ht="15.75">
      <c r="A56" s="37" t="s">
        <v>11</v>
      </c>
    </row>
  </sheetData>
  <sortState ref="A14:J44">
    <sortCondition ref="A13"/>
  </sortState>
  <phoneticPr fontId="0" type="noConversion"/>
  <pageMargins left="0.77" right="0.31" top="0.77" bottom="0.63" header="0.31496062992125984" footer="0.31496062992125984"/>
  <pageSetup scale="67"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showGridLines="0" zoomScaleNormal="100" zoomScaleSheetLayoutView="100" workbookViewId="0">
      <selection activeCell="A63" sqref="A63"/>
    </sheetView>
  </sheetViews>
  <sheetFormatPr defaultRowHeight="15"/>
  <cols>
    <col min="1" max="1" width="32.5703125" style="73" customWidth="1"/>
    <col min="2" max="2" width="28.28515625" style="413" customWidth="1"/>
    <col min="3" max="3" width="20.28515625" style="413" customWidth="1"/>
    <col min="4" max="4" width="10.140625" style="73" customWidth="1"/>
    <col min="5" max="5" width="9.7109375" style="73" customWidth="1"/>
    <col min="6" max="16384" width="9.140625" style="73"/>
  </cols>
  <sheetData>
    <row r="1" spans="1:8">
      <c r="A1" s="87" t="s">
        <v>540</v>
      </c>
      <c r="B1" s="1289"/>
      <c r="C1" s="1289"/>
      <c r="D1" s="377"/>
      <c r="E1" s="377">
        <v>28</v>
      </c>
    </row>
    <row r="9" spans="1:8">
      <c r="A9" s="508" t="s">
        <v>1094</v>
      </c>
      <c r="B9" s="711"/>
      <c r="C9" s="711"/>
    </row>
    <row r="10" spans="1:8">
      <c r="A10" s="508" t="s">
        <v>1263</v>
      </c>
      <c r="B10" s="711"/>
      <c r="C10" s="711"/>
    </row>
    <row r="11" spans="1:8" ht="16.5" customHeight="1">
      <c r="A11" s="1276" t="s">
        <v>447</v>
      </c>
      <c r="B11" s="1282" t="s">
        <v>826</v>
      </c>
      <c r="C11" s="1366" t="s">
        <v>891</v>
      </c>
      <c r="D11" s="104"/>
      <c r="E11" s="104"/>
      <c r="F11" s="104"/>
      <c r="G11" s="104"/>
      <c r="H11" s="104"/>
    </row>
    <row r="12" spans="1:8" ht="15.75" customHeight="1">
      <c r="A12" s="1367" t="s">
        <v>573</v>
      </c>
      <c r="B12" s="1290"/>
      <c r="C12" s="1288"/>
      <c r="D12" s="376"/>
      <c r="F12" s="104"/>
      <c r="G12" s="104"/>
      <c r="H12" s="104"/>
    </row>
    <row r="13" spans="1:8" ht="15.75" customHeight="1">
      <c r="A13" s="1367" t="s">
        <v>227</v>
      </c>
      <c r="B13" s="1288" t="s">
        <v>602</v>
      </c>
      <c r="C13" s="1288"/>
      <c r="D13" s="376"/>
      <c r="F13" s="104"/>
      <c r="G13" s="104"/>
      <c r="H13" s="104"/>
    </row>
    <row r="14" spans="1:8" ht="15.75" customHeight="1">
      <c r="A14" s="1367" t="s">
        <v>574</v>
      </c>
      <c r="B14" s="1288" t="s">
        <v>831</v>
      </c>
      <c r="C14" s="1288"/>
      <c r="D14" s="376"/>
      <c r="F14" s="104"/>
      <c r="G14" s="104"/>
      <c r="H14" s="104"/>
    </row>
    <row r="15" spans="1:8" ht="15.75" customHeight="1">
      <c r="A15" s="376" t="s">
        <v>629</v>
      </c>
      <c r="B15" s="1288"/>
      <c r="C15" s="1288" t="s">
        <v>828</v>
      </c>
      <c r="D15" s="376"/>
      <c r="F15" s="104"/>
      <c r="G15" s="104"/>
      <c r="H15" s="104"/>
    </row>
    <row r="16" spans="1:8" ht="15.75" customHeight="1">
      <c r="A16" s="376" t="s">
        <v>626</v>
      </c>
      <c r="B16" s="1288"/>
      <c r="C16" s="1288"/>
      <c r="D16" s="376"/>
      <c r="F16" s="104"/>
      <c r="G16" s="104"/>
      <c r="H16" s="104"/>
    </row>
    <row r="17" spans="1:8" ht="15.75" customHeight="1">
      <c r="A17" s="376" t="s">
        <v>572</v>
      </c>
      <c r="B17" s="1288" t="s">
        <v>582</v>
      </c>
      <c r="C17" s="1288"/>
      <c r="D17" s="376"/>
      <c r="G17" s="104"/>
      <c r="H17" s="104"/>
    </row>
    <row r="18" spans="1:8" ht="15.75" customHeight="1">
      <c r="A18" s="376" t="s">
        <v>446</v>
      </c>
      <c r="B18" s="1288"/>
      <c r="C18" s="1288"/>
      <c r="D18" s="1266"/>
      <c r="F18" s="104"/>
      <c r="G18" s="104"/>
      <c r="H18" s="104"/>
    </row>
    <row r="19" spans="1:8" ht="15.75" customHeight="1">
      <c r="A19" s="376" t="s">
        <v>624</v>
      </c>
      <c r="B19" s="1290"/>
      <c r="C19" s="1288" t="s">
        <v>845</v>
      </c>
      <c r="D19" s="376"/>
      <c r="F19" s="104"/>
    </row>
    <row r="20" spans="1:8" ht="15.75" customHeight="1">
      <c r="A20" s="376" t="s">
        <v>632</v>
      </c>
      <c r="D20" s="376"/>
      <c r="F20" s="104"/>
    </row>
    <row r="21" spans="1:8" ht="15.75" customHeight="1">
      <c r="A21" s="376" t="s">
        <v>622</v>
      </c>
      <c r="D21" s="376"/>
    </row>
    <row r="22" spans="1:8" ht="15.75" customHeight="1">
      <c r="A22" s="376" t="s">
        <v>601</v>
      </c>
      <c r="D22" s="376"/>
    </row>
    <row r="23" spans="1:8" ht="15.75" customHeight="1">
      <c r="A23" s="376" t="s">
        <v>570</v>
      </c>
      <c r="B23" s="413" t="s">
        <v>866</v>
      </c>
      <c r="D23" s="376"/>
    </row>
    <row r="24" spans="1:8" ht="15.75" customHeight="1">
      <c r="A24" s="376" t="s">
        <v>657</v>
      </c>
      <c r="C24" s="1288"/>
      <c r="D24" s="376"/>
      <c r="G24" s="104"/>
      <c r="H24" s="104"/>
    </row>
    <row r="25" spans="1:8" ht="15.75" customHeight="1">
      <c r="A25" s="376" t="s">
        <v>997</v>
      </c>
      <c r="C25" s="1288"/>
      <c r="D25" s="376"/>
      <c r="G25" s="104"/>
      <c r="H25" s="104"/>
    </row>
    <row r="26" spans="1:8" ht="15.75" customHeight="1">
      <c r="A26" s="779" t="s">
        <v>998</v>
      </c>
      <c r="B26" s="1290"/>
      <c r="C26" s="1288"/>
      <c r="D26" s="376"/>
      <c r="F26" s="104"/>
    </row>
    <row r="27" spans="1:8" ht="15.75" customHeight="1">
      <c r="A27" s="376" t="s">
        <v>627</v>
      </c>
      <c r="B27" s="1290"/>
      <c r="C27" s="1288"/>
      <c r="D27" s="376"/>
      <c r="F27" s="104"/>
    </row>
    <row r="28" spans="1:8" ht="15.75" customHeight="1">
      <c r="A28" s="376" t="s">
        <v>633</v>
      </c>
      <c r="B28" s="1565" t="s">
        <v>887</v>
      </c>
      <c r="C28" s="1288"/>
      <c r="D28" s="376"/>
    </row>
    <row r="29" spans="1:8" ht="15.75" customHeight="1">
      <c r="A29" s="376" t="s">
        <v>621</v>
      </c>
      <c r="B29" s="1290"/>
      <c r="C29" s="1288"/>
      <c r="D29" s="376"/>
    </row>
    <row r="30" spans="1:8" ht="15.75" customHeight="1">
      <c r="A30" s="779" t="s">
        <v>1121</v>
      </c>
      <c r="B30" s="1290"/>
      <c r="C30" s="1288"/>
      <c r="D30" s="779"/>
    </row>
    <row r="31" spans="1:8" ht="15.75" customHeight="1">
      <c r="A31" s="376" t="s">
        <v>578</v>
      </c>
      <c r="B31" s="1288" t="s">
        <v>829</v>
      </c>
      <c r="C31" s="1288" t="s">
        <v>578</v>
      </c>
      <c r="D31" s="376"/>
    </row>
    <row r="32" spans="1:8" ht="15.75" customHeight="1">
      <c r="A32" s="376" t="s">
        <v>571</v>
      </c>
      <c r="B32" s="1290"/>
      <c r="C32" s="1288"/>
      <c r="D32" s="376"/>
    </row>
    <row r="33" spans="1:8" ht="15.75" customHeight="1">
      <c r="A33" s="779" t="s">
        <v>921</v>
      </c>
      <c r="B33" s="1288" t="s">
        <v>888</v>
      </c>
      <c r="C33" s="1288"/>
      <c r="D33" s="376"/>
    </row>
    <row r="34" spans="1:8" ht="15.75" customHeight="1">
      <c r="A34" s="376" t="s">
        <v>785</v>
      </c>
      <c r="B34" s="1290"/>
      <c r="C34" s="1288"/>
      <c r="D34" s="376"/>
    </row>
    <row r="35" spans="1:8" ht="15.75" customHeight="1">
      <c r="A35" s="376" t="s">
        <v>579</v>
      </c>
      <c r="B35" s="1290"/>
      <c r="C35" s="1288" t="s">
        <v>889</v>
      </c>
    </row>
    <row r="36" spans="1:8" ht="15.75" customHeight="1">
      <c r="A36" s="376" t="s">
        <v>625</v>
      </c>
      <c r="B36" s="1288" t="s">
        <v>830</v>
      </c>
      <c r="C36" s="1288"/>
      <c r="D36" s="376"/>
    </row>
    <row r="37" spans="1:8" ht="15.75" customHeight="1">
      <c r="A37" s="376" t="s">
        <v>580</v>
      </c>
      <c r="B37" s="1288" t="s">
        <v>890</v>
      </c>
      <c r="D37" s="376"/>
    </row>
    <row r="38" spans="1:8" ht="15.75" customHeight="1">
      <c r="A38" s="376" t="s">
        <v>600</v>
      </c>
      <c r="B38" s="1288"/>
      <c r="D38" s="376"/>
    </row>
    <row r="39" spans="1:8" ht="15.75" customHeight="1">
      <c r="A39" s="376" t="s">
        <v>500</v>
      </c>
      <c r="B39" s="73"/>
      <c r="D39" s="376"/>
      <c r="H39" s="779"/>
    </row>
    <row r="40" spans="1:8" ht="15.75" customHeight="1">
      <c r="A40" s="376" t="s">
        <v>634</v>
      </c>
      <c r="B40" s="1288" t="s">
        <v>584</v>
      </c>
      <c r="C40" s="1288"/>
      <c r="D40" s="735"/>
    </row>
    <row r="41" spans="1:8" ht="15.75" customHeight="1">
      <c r="A41" s="376" t="s">
        <v>628</v>
      </c>
      <c r="B41" s="1288" t="s">
        <v>827</v>
      </c>
      <c r="C41" s="1288" t="s">
        <v>628</v>
      </c>
      <c r="D41" s="583"/>
    </row>
    <row r="42" spans="1:8" ht="15.75" customHeight="1">
      <c r="A42" s="376" t="s">
        <v>623</v>
      </c>
      <c r="B42" s="73"/>
      <c r="D42" s="583"/>
    </row>
    <row r="43" spans="1:8" ht="15.75" thickBot="1">
      <c r="A43" s="960"/>
      <c r="B43" s="1291"/>
      <c r="C43" s="1291"/>
      <c r="D43" s="1292"/>
    </row>
    <row r="44" spans="1:8" ht="16.5" thickTop="1">
      <c r="A44" s="42" t="s">
        <v>1097</v>
      </c>
    </row>
    <row r="45" spans="1:8" ht="15.75">
      <c r="A45" s="10" t="s">
        <v>805</v>
      </c>
    </row>
    <row r="46" spans="1:8" ht="15.75">
      <c r="A46" s="10" t="s">
        <v>859</v>
      </c>
    </row>
    <row r="47" spans="1:8" ht="15.75">
      <c r="A47" s="10" t="s">
        <v>444</v>
      </c>
    </row>
    <row r="48" spans="1:8" ht="15.75">
      <c r="A48" s="10" t="s">
        <v>864</v>
      </c>
    </row>
    <row r="49" spans="1:1" ht="15.75">
      <c r="A49" s="10" t="s">
        <v>1001</v>
      </c>
    </row>
    <row r="50" spans="1:1" ht="15.75">
      <c r="A50" s="10" t="s">
        <v>914</v>
      </c>
    </row>
    <row r="51" spans="1:1" ht="15.75">
      <c r="A51" s="10" t="s">
        <v>916</v>
      </c>
    </row>
    <row r="52" spans="1:1" ht="15.75">
      <c r="A52" s="10" t="s">
        <v>915</v>
      </c>
    </row>
    <row r="53" spans="1:1" ht="15.75">
      <c r="A53" s="10" t="s">
        <v>968</v>
      </c>
    </row>
    <row r="54" spans="1:1" ht="15.75">
      <c r="A54" s="10" t="s">
        <v>918</v>
      </c>
    </row>
    <row r="55" spans="1:1" ht="15.75">
      <c r="A55" s="10" t="s">
        <v>917</v>
      </c>
    </row>
    <row r="56" spans="1:1" ht="15.75">
      <c r="A56" s="10" t="s">
        <v>919</v>
      </c>
    </row>
    <row r="57" spans="1:1" ht="15.75">
      <c r="A57" s="10" t="s">
        <v>920</v>
      </c>
    </row>
    <row r="58" spans="1:1" ht="15.75">
      <c r="A58" s="37" t="s">
        <v>11</v>
      </c>
    </row>
    <row r="60" spans="1:1" ht="16.5">
      <c r="A60" s="1424"/>
    </row>
    <row r="61" spans="1:1" ht="16.5">
      <c r="A61" s="1424"/>
    </row>
  </sheetData>
  <pageMargins left="0.97" right="0.35433070866141736" top="0.74803149606299213" bottom="0.52" header="0.31496062992125984" footer="0.31496062992125984"/>
  <pageSetup scale="78"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R62"/>
  <sheetViews>
    <sheetView showGridLines="0" zoomScaleNormal="100" zoomScaleSheetLayoutView="100" workbookViewId="0">
      <selection activeCell="A58" sqref="A58"/>
    </sheetView>
  </sheetViews>
  <sheetFormatPr defaultColWidth="11.42578125" defaultRowHeight="15"/>
  <cols>
    <col min="1" max="1" width="57.5703125" style="81" customWidth="1"/>
    <col min="2" max="8" width="8.42578125" style="81" customWidth="1"/>
    <col min="9" max="9" width="8.85546875" style="81" customWidth="1"/>
    <col min="10" max="10" width="11.28515625" style="81" customWidth="1"/>
    <col min="11" max="11" width="8.28515625" style="81" customWidth="1"/>
    <col min="12" max="12" width="10.5703125" style="81" customWidth="1"/>
    <col min="13" max="13" width="10.85546875" style="81" customWidth="1"/>
    <col min="14" max="14" width="9" style="81" customWidth="1"/>
    <col min="15" max="16384" width="11.42578125" style="81"/>
  </cols>
  <sheetData>
    <row r="1" spans="1:18">
      <c r="A1" s="708" t="s">
        <v>540</v>
      </c>
      <c r="B1" s="88"/>
      <c r="C1" s="88"/>
      <c r="D1" s="88"/>
      <c r="E1" s="88"/>
      <c r="F1" s="88"/>
      <c r="G1" s="88"/>
      <c r="H1" s="88"/>
      <c r="I1" s="88"/>
      <c r="J1" s="88"/>
      <c r="K1" s="88"/>
      <c r="L1" s="88"/>
      <c r="M1" s="88"/>
      <c r="N1" s="89">
        <v>29</v>
      </c>
    </row>
    <row r="2" spans="1:18">
      <c r="N2" s="81" t="s">
        <v>858</v>
      </c>
    </row>
    <row r="7" spans="1:18">
      <c r="A7" s="83" t="s">
        <v>1095</v>
      </c>
      <c r="E7" s="288"/>
      <c r="F7" s="288"/>
      <c r="G7" s="288"/>
      <c r="H7" s="288"/>
      <c r="I7" s="288"/>
      <c r="J7" s="288"/>
      <c r="K7" s="288"/>
      <c r="L7" s="288"/>
      <c r="M7" s="288"/>
      <c r="N7" s="288"/>
      <c r="R7" s="100"/>
    </row>
    <row r="8" spans="1:18">
      <c r="A8" s="83" t="s">
        <v>2033</v>
      </c>
      <c r="E8" s="288"/>
      <c r="F8" s="288"/>
      <c r="G8" s="288"/>
      <c r="H8" s="288"/>
      <c r="I8" s="288"/>
      <c r="J8" s="288"/>
      <c r="K8" s="288"/>
      <c r="L8" s="288"/>
      <c r="M8" s="288"/>
      <c r="N8" s="288"/>
      <c r="R8" s="100"/>
    </row>
    <row r="9" spans="1:18">
      <c r="A9" s="81" t="s">
        <v>637</v>
      </c>
      <c r="R9" s="100"/>
    </row>
    <row r="10" spans="1:18" ht="15.75" customHeight="1">
      <c r="A10" s="290" t="s">
        <v>559</v>
      </c>
      <c r="B10" s="289" t="s">
        <v>659</v>
      </c>
      <c r="C10" s="289" t="s">
        <v>606</v>
      </c>
      <c r="D10" s="289" t="s">
        <v>607</v>
      </c>
      <c r="E10" s="289" t="s">
        <v>608</v>
      </c>
      <c r="F10" s="289" t="s">
        <v>609</v>
      </c>
      <c r="G10" s="289" t="s">
        <v>610</v>
      </c>
      <c r="H10" s="289" t="s">
        <v>611</v>
      </c>
      <c r="I10" s="289" t="s">
        <v>612</v>
      </c>
      <c r="J10" s="289" t="s">
        <v>613</v>
      </c>
      <c r="K10" s="289" t="s">
        <v>614</v>
      </c>
      <c r="L10" s="289" t="s">
        <v>615</v>
      </c>
      <c r="M10" s="289" t="s">
        <v>616</v>
      </c>
      <c r="N10" s="289" t="s">
        <v>85</v>
      </c>
      <c r="R10" s="100"/>
    </row>
    <row r="11" spans="1:18">
      <c r="A11" s="291" t="s">
        <v>641</v>
      </c>
      <c r="B11" s="722">
        <v>2.8137701000000002</v>
      </c>
      <c r="C11" s="722">
        <v>3.3070544700000002</v>
      </c>
      <c r="D11" s="722">
        <v>4.3200643000000003</v>
      </c>
      <c r="E11" s="722">
        <v>5.377721450000001</v>
      </c>
      <c r="F11" s="722">
        <v>2.9840848600000003</v>
      </c>
      <c r="G11" s="722">
        <v>5.4933784299999999</v>
      </c>
      <c r="H11" s="722">
        <v>6.3244706199999996</v>
      </c>
      <c r="I11" s="722">
        <v>2.97909874</v>
      </c>
      <c r="J11" s="1614">
        <v>5.4798004599999999</v>
      </c>
      <c r="K11" s="722">
        <v>4.1483471700000001</v>
      </c>
      <c r="L11" s="722">
        <v>3.5134504</v>
      </c>
      <c r="M11" s="722">
        <v>4.2983445699999994</v>
      </c>
      <c r="N11" s="722">
        <v>51.039585569999993</v>
      </c>
      <c r="O11" s="164"/>
      <c r="P11" s="1602"/>
      <c r="R11" s="100"/>
    </row>
    <row r="12" spans="1:18">
      <c r="A12" s="666" t="s">
        <v>280</v>
      </c>
      <c r="B12" s="722">
        <v>0.62101353999999998</v>
      </c>
      <c r="C12" s="722">
        <v>1.4078838500000002</v>
      </c>
      <c r="D12" s="722">
        <v>1.8710381200000004</v>
      </c>
      <c r="E12" s="722">
        <v>1.3775506800000001</v>
      </c>
      <c r="F12" s="722">
        <v>0.66288256000000001</v>
      </c>
      <c r="G12" s="722">
        <v>2.6405120099999997</v>
      </c>
      <c r="H12" s="722">
        <v>0.73397210999999996</v>
      </c>
      <c r="I12" s="722">
        <v>0.77467601000000008</v>
      </c>
      <c r="J12" s="1614">
        <v>2.2497844299999996</v>
      </c>
      <c r="K12" s="722">
        <v>0.88685451000000015</v>
      </c>
      <c r="L12" s="722">
        <v>1.0193644100000001</v>
      </c>
      <c r="M12" s="722">
        <v>1.4529549000000002</v>
      </c>
      <c r="N12" s="722">
        <v>15.69848713</v>
      </c>
      <c r="O12" s="164"/>
      <c r="P12" s="1602"/>
      <c r="R12" s="100"/>
    </row>
    <row r="13" spans="1:18">
      <c r="A13" s="667" t="s">
        <v>316</v>
      </c>
      <c r="B13" s="116">
        <v>0.35018753999999996</v>
      </c>
      <c r="C13" s="116">
        <v>1.1297107800000001</v>
      </c>
      <c r="D13" s="116">
        <v>1.57431879</v>
      </c>
      <c r="E13" s="116">
        <v>1.0971167800000001</v>
      </c>
      <c r="F13" s="116">
        <v>0.30143796</v>
      </c>
      <c r="G13" s="116">
        <v>2.3031543800000001</v>
      </c>
      <c r="H13" s="116">
        <v>0.44568128000000001</v>
      </c>
      <c r="I13" s="116">
        <v>0.48011271999999999</v>
      </c>
      <c r="J13" s="116">
        <v>1.7411013100000001</v>
      </c>
      <c r="K13" s="116">
        <v>0.55303709000000001</v>
      </c>
      <c r="L13" s="116">
        <v>0.40318343000000001</v>
      </c>
      <c r="M13" s="116">
        <v>1.16708572</v>
      </c>
      <c r="N13" s="718">
        <v>11.546127779999999</v>
      </c>
      <c r="O13" s="164"/>
      <c r="P13" s="1602"/>
      <c r="R13" s="100"/>
    </row>
    <row r="14" spans="1:18">
      <c r="A14" s="667" t="s">
        <v>317</v>
      </c>
      <c r="B14" s="116">
        <v>0.10567614</v>
      </c>
      <c r="C14" s="116">
        <v>0.14053197000000001</v>
      </c>
      <c r="D14" s="116">
        <v>9.5809100000000008E-2</v>
      </c>
      <c r="E14" s="116">
        <v>0.12015352</v>
      </c>
      <c r="F14" s="116">
        <v>0.17230224999999999</v>
      </c>
      <c r="G14" s="116">
        <v>0.13523205999999999</v>
      </c>
      <c r="H14" s="116">
        <v>0.10653019</v>
      </c>
      <c r="I14" s="116">
        <v>0.10637903</v>
      </c>
      <c r="J14" s="116">
        <v>0.29744093999999999</v>
      </c>
      <c r="K14" s="116">
        <v>0.10084965</v>
      </c>
      <c r="L14" s="116">
        <v>0.40235947</v>
      </c>
      <c r="M14" s="116">
        <v>0.12087780000000001</v>
      </c>
      <c r="N14" s="718">
        <v>1.9041421199999999</v>
      </c>
      <c r="O14" s="164"/>
      <c r="P14" s="1602"/>
      <c r="R14" s="100"/>
    </row>
    <row r="15" spans="1:18">
      <c r="A15" s="430" t="s">
        <v>318</v>
      </c>
      <c r="B15" s="116">
        <v>0.13515435999999997</v>
      </c>
      <c r="C15" s="116">
        <v>0.10492754</v>
      </c>
      <c r="D15" s="116">
        <v>0.14893257999999998</v>
      </c>
      <c r="E15" s="116">
        <v>0.11756269</v>
      </c>
      <c r="F15" s="116">
        <v>0.14788895999999999</v>
      </c>
      <c r="G15" s="116">
        <v>0.15480523000000002</v>
      </c>
      <c r="H15" s="116">
        <v>0.12356566000000001</v>
      </c>
      <c r="I15" s="116">
        <v>0.14711099</v>
      </c>
      <c r="J15" s="116">
        <v>0.13740974</v>
      </c>
      <c r="K15" s="116">
        <v>0.13832160000000002</v>
      </c>
      <c r="L15" s="116">
        <v>0.15601565000000001</v>
      </c>
      <c r="M15" s="116">
        <v>0.11310113000000001</v>
      </c>
      <c r="N15" s="718">
        <v>1.62479613</v>
      </c>
      <c r="O15" s="164"/>
      <c r="P15" s="1602"/>
      <c r="R15" s="100"/>
    </row>
    <row r="16" spans="1:18">
      <c r="A16" s="433" t="s">
        <v>722</v>
      </c>
      <c r="B16" s="116">
        <v>1.4140999999999999E-3</v>
      </c>
      <c r="C16" s="116">
        <v>2.7901200000000001E-3</v>
      </c>
      <c r="D16" s="116">
        <v>4.7616099999999995E-3</v>
      </c>
      <c r="E16" s="116">
        <v>4.3245699999999998E-3</v>
      </c>
      <c r="F16" s="116">
        <v>4.9000500000000004E-3</v>
      </c>
      <c r="G16" s="116">
        <v>9.0461699999999992E-3</v>
      </c>
      <c r="H16" s="116">
        <v>6.5739300000000004E-3</v>
      </c>
      <c r="I16" s="116">
        <v>5.2825600000000004E-3</v>
      </c>
      <c r="J16" s="116">
        <v>1.527294E-2</v>
      </c>
      <c r="K16" s="116">
        <v>2.3380990000000001E-2</v>
      </c>
      <c r="L16" s="116">
        <v>1.092422E-2</v>
      </c>
      <c r="M16" s="116">
        <v>6.73903E-3</v>
      </c>
      <c r="N16" s="718">
        <v>9.5410290000000009E-2</v>
      </c>
      <c r="O16" s="164"/>
      <c r="P16" s="1602"/>
      <c r="R16" s="100"/>
    </row>
    <row r="17" spans="1:18">
      <c r="A17" s="430" t="s">
        <v>319</v>
      </c>
      <c r="B17" s="116">
        <v>2.7167299999999998E-2</v>
      </c>
      <c r="C17" s="116">
        <v>2.7133319999999999E-2</v>
      </c>
      <c r="D17" s="116">
        <v>4.2454430000000001E-2</v>
      </c>
      <c r="E17" s="116">
        <v>3.4068550000000003E-2</v>
      </c>
      <c r="F17" s="116">
        <v>3.1453290000000002E-2</v>
      </c>
      <c r="G17" s="116">
        <v>3.1789209999999998E-2</v>
      </c>
      <c r="H17" s="116">
        <v>4.5047120000000003E-2</v>
      </c>
      <c r="I17" s="116">
        <v>3.0508150000000001E-2</v>
      </c>
      <c r="J17" s="116">
        <v>4.3286559999999995E-2</v>
      </c>
      <c r="K17" s="116">
        <v>4.788419E-2</v>
      </c>
      <c r="L17" s="116">
        <v>3.5957419999999997E-2</v>
      </c>
      <c r="M17" s="116">
        <v>3.8412190000000006E-2</v>
      </c>
      <c r="N17" s="718">
        <v>0.43516172999999997</v>
      </c>
      <c r="O17" s="164"/>
      <c r="P17" s="1602"/>
      <c r="R17" s="100"/>
    </row>
    <row r="18" spans="1:18">
      <c r="A18" s="430" t="s">
        <v>320</v>
      </c>
      <c r="B18" s="116">
        <v>1.4140999999999999E-3</v>
      </c>
      <c r="C18" s="116">
        <v>2.7901200000000001E-3</v>
      </c>
      <c r="D18" s="116">
        <v>4.7616099999999995E-3</v>
      </c>
      <c r="E18" s="116">
        <v>4.3245699999999998E-3</v>
      </c>
      <c r="F18" s="116">
        <v>4.9000500000000004E-3</v>
      </c>
      <c r="G18" s="116">
        <v>6.4849599999999997E-3</v>
      </c>
      <c r="H18" s="116">
        <v>6.5739300000000004E-3</v>
      </c>
      <c r="I18" s="116">
        <v>5.2825600000000004E-3</v>
      </c>
      <c r="J18" s="116">
        <v>1.527294E-2</v>
      </c>
      <c r="K18" s="116">
        <v>2.3380990000000001E-2</v>
      </c>
      <c r="L18" s="116">
        <v>1.092422E-2</v>
      </c>
      <c r="M18" s="116">
        <v>6.73903E-3</v>
      </c>
      <c r="N18" s="718">
        <v>9.2849080000000001E-2</v>
      </c>
      <c r="O18" s="164"/>
      <c r="P18" s="1602"/>
      <c r="R18" s="100"/>
    </row>
    <row r="19" spans="1:18" s="83" customFormat="1">
      <c r="A19" s="666" t="s">
        <v>258</v>
      </c>
      <c r="B19" s="165">
        <v>0.81355706000000005</v>
      </c>
      <c r="C19" s="165">
        <v>0.88950039999999997</v>
      </c>
      <c r="D19" s="165">
        <v>0.95431621999999994</v>
      </c>
      <c r="E19" s="165">
        <v>1.8873597799999999</v>
      </c>
      <c r="F19" s="165">
        <v>0.90692172999999998</v>
      </c>
      <c r="G19" s="165">
        <v>1.2224136399999999</v>
      </c>
      <c r="H19" s="165">
        <v>4.2791961399999998</v>
      </c>
      <c r="I19" s="165">
        <v>1.1413939199999998</v>
      </c>
      <c r="J19" s="603">
        <v>1.40297373</v>
      </c>
      <c r="K19" s="165">
        <v>1.8008225900000001</v>
      </c>
      <c r="L19" s="165">
        <v>1.32274446</v>
      </c>
      <c r="M19" s="165">
        <v>1.4061696499999998</v>
      </c>
      <c r="N19" s="722">
        <v>18.027369319999998</v>
      </c>
      <c r="O19" s="164"/>
      <c r="P19" s="1602"/>
      <c r="R19" s="108"/>
    </row>
    <row r="20" spans="1:18">
      <c r="A20" s="667" t="s">
        <v>321</v>
      </c>
      <c r="B20" s="130">
        <v>0.81355706000000005</v>
      </c>
      <c r="C20" s="130">
        <v>0.88950039999999997</v>
      </c>
      <c r="D20" s="130">
        <v>0.95431621999999994</v>
      </c>
      <c r="E20" s="130">
        <v>1.8873597799999999</v>
      </c>
      <c r="F20" s="130">
        <v>0.90692172999999998</v>
      </c>
      <c r="G20" s="130">
        <v>1.2224136399999999</v>
      </c>
      <c r="H20" s="130">
        <v>4.2791961399999998</v>
      </c>
      <c r="I20" s="130">
        <v>1.1413939199999998</v>
      </c>
      <c r="J20" s="130">
        <v>1.40297373</v>
      </c>
      <c r="K20" s="130">
        <v>1.8008225900000001</v>
      </c>
      <c r="L20" s="130">
        <v>1.32274446</v>
      </c>
      <c r="M20" s="130">
        <v>1.4061696499999998</v>
      </c>
      <c r="N20" s="718">
        <v>18.027369319999998</v>
      </c>
      <c r="O20" s="164"/>
      <c r="P20" s="1602"/>
      <c r="R20" s="1213"/>
    </row>
    <row r="21" spans="1:18">
      <c r="A21" s="666" t="s">
        <v>260</v>
      </c>
      <c r="B21" s="722">
        <v>1.3791995000000001</v>
      </c>
      <c r="C21" s="722">
        <v>1.0096702199999998</v>
      </c>
      <c r="D21" s="722">
        <v>1.4947099600000002</v>
      </c>
      <c r="E21" s="722">
        <v>2.1128109900000003</v>
      </c>
      <c r="F21" s="722">
        <v>1.4142805700000001</v>
      </c>
      <c r="G21" s="722">
        <v>1.6304527800000002</v>
      </c>
      <c r="H21" s="722">
        <v>1.3113023700000002</v>
      </c>
      <c r="I21" s="722">
        <v>1.06302881</v>
      </c>
      <c r="J21" s="1614">
        <v>1.8270423</v>
      </c>
      <c r="K21" s="722">
        <v>1.4606700699999999</v>
      </c>
      <c r="L21" s="722">
        <v>1.1713415300000001</v>
      </c>
      <c r="M21" s="722">
        <v>1.43922002</v>
      </c>
      <c r="N21" s="722">
        <v>17.313729119999998</v>
      </c>
      <c r="O21" s="164"/>
      <c r="P21" s="1602"/>
      <c r="R21" s="1213"/>
    </row>
    <row r="22" spans="1:18">
      <c r="A22" s="667" t="s">
        <v>323</v>
      </c>
      <c r="B22" s="116">
        <v>1.4140999999999999E-3</v>
      </c>
      <c r="C22" s="116">
        <v>2.7901200000000001E-3</v>
      </c>
      <c r="D22" s="116">
        <v>4.7616099999999995E-3</v>
      </c>
      <c r="E22" s="116">
        <v>4.3245699999999998E-3</v>
      </c>
      <c r="F22" s="116">
        <v>0.10490005000000001</v>
      </c>
      <c r="G22" s="116">
        <v>6.4849599999999997E-3</v>
      </c>
      <c r="H22" s="116">
        <v>6.5739300000000004E-3</v>
      </c>
      <c r="I22" s="116">
        <v>5.2825600000000004E-3</v>
      </c>
      <c r="J22" s="116">
        <v>1.527294E-2</v>
      </c>
      <c r="K22" s="116">
        <v>2.3380990000000001E-2</v>
      </c>
      <c r="L22" s="116">
        <v>1.092422E-2</v>
      </c>
      <c r="M22" s="116">
        <v>6.73903E-3</v>
      </c>
      <c r="N22" s="718">
        <v>0.19284908000000001</v>
      </c>
      <c r="O22" s="164"/>
      <c r="P22" s="1602"/>
      <c r="R22" s="1213"/>
    </row>
    <row r="23" spans="1:18">
      <c r="A23" s="1588" t="s">
        <v>976</v>
      </c>
      <c r="B23" s="116">
        <v>2.8280500000000004E-3</v>
      </c>
      <c r="C23" s="116">
        <v>5.5803599999999995E-3</v>
      </c>
      <c r="D23" s="116">
        <v>9.5231200000000012E-3</v>
      </c>
      <c r="E23" s="116">
        <v>8.6492299999999991E-3</v>
      </c>
      <c r="F23" s="116">
        <v>9.8001100000000008E-3</v>
      </c>
      <c r="G23" s="116">
        <v>1.296985E-2</v>
      </c>
      <c r="H23" s="116">
        <v>2.4810720000000001E-2</v>
      </c>
      <c r="I23" s="116">
        <v>1.7687970000000001E-2</v>
      </c>
      <c r="J23" s="116">
        <v>3.0546159999999999E-2</v>
      </c>
      <c r="K23" s="116">
        <v>4.6761989999999996E-2</v>
      </c>
      <c r="L23" s="116">
        <v>2.1848450000000002E-2</v>
      </c>
      <c r="M23" s="116">
        <v>1.347828E-2</v>
      </c>
      <c r="N23" s="718">
        <v>0.20448428999999999</v>
      </c>
      <c r="O23" s="164"/>
      <c r="P23" s="1602"/>
      <c r="R23" s="1213"/>
    </row>
    <row r="24" spans="1:18">
      <c r="A24" s="667" t="s">
        <v>378</v>
      </c>
      <c r="B24" s="116">
        <v>0.22461498000000002</v>
      </c>
      <c r="C24" s="116">
        <v>0.12226613</v>
      </c>
      <c r="D24" s="116">
        <v>0.26556165000000004</v>
      </c>
      <c r="E24" s="116">
        <v>0.24842817</v>
      </c>
      <c r="F24" s="116">
        <v>0.19223701000000001</v>
      </c>
      <c r="G24" s="116">
        <v>0.16740798000000001</v>
      </c>
      <c r="H24" s="116">
        <v>0.16444451000000002</v>
      </c>
      <c r="I24" s="116">
        <v>0.18517116</v>
      </c>
      <c r="J24" s="116">
        <v>0.21256818999999999</v>
      </c>
      <c r="K24" s="116">
        <v>0.17776951999999999</v>
      </c>
      <c r="L24" s="116">
        <v>0.18937292999999999</v>
      </c>
      <c r="M24" s="116">
        <v>0.20168494000000001</v>
      </c>
      <c r="N24" s="718">
        <v>2.3515271699999998</v>
      </c>
      <c r="O24" s="164"/>
      <c r="P24" s="1602"/>
      <c r="R24" s="1213"/>
    </row>
    <row r="25" spans="1:18">
      <c r="A25" s="667" t="s">
        <v>1098</v>
      </c>
      <c r="B25" s="116">
        <v>4.2423000000000001E-3</v>
      </c>
      <c r="C25" s="116">
        <v>8.3703600000000003E-3</v>
      </c>
      <c r="D25" s="116">
        <v>2.3391550000000001E-2</v>
      </c>
      <c r="E25" s="116">
        <v>1.2973709999999999E-2</v>
      </c>
      <c r="F25" s="116">
        <v>1.470015E-2</v>
      </c>
      <c r="G25" s="116">
        <v>2.6915680000000001E-2</v>
      </c>
      <c r="H25" s="116">
        <v>1.9721789999999999E-2</v>
      </c>
      <c r="I25" s="116">
        <v>1.5847679999999999E-2</v>
      </c>
      <c r="J25" s="116">
        <v>5.3822139999999997E-2</v>
      </c>
      <c r="K25" s="116">
        <v>8.003492999999999E-2</v>
      </c>
      <c r="L25" s="116">
        <v>3.2772660000000002E-2</v>
      </c>
      <c r="M25" s="116">
        <v>4.9991929999999997E-2</v>
      </c>
      <c r="N25" s="718">
        <v>0.34278488000000001</v>
      </c>
      <c r="O25" s="164"/>
      <c r="P25" s="1602"/>
      <c r="R25" s="1213"/>
    </row>
    <row r="26" spans="1:18">
      <c r="A26" s="667" t="s">
        <v>325</v>
      </c>
      <c r="B26" s="116">
        <v>2.8281999999999999E-3</v>
      </c>
      <c r="C26" s="116">
        <v>2.1240099999999998E-2</v>
      </c>
      <c r="D26" s="116">
        <v>7.7053389999999999E-2</v>
      </c>
      <c r="E26" s="116">
        <v>4.995086E-2</v>
      </c>
      <c r="F26" s="116">
        <v>9.8001000000000008E-3</v>
      </c>
      <c r="G26" s="116">
        <v>1.2969919999999999E-2</v>
      </c>
      <c r="H26" s="116">
        <v>5.4029980000000005E-2</v>
      </c>
      <c r="I26" s="116">
        <v>1.0565120000000001E-2</v>
      </c>
      <c r="J26" s="116">
        <v>8.8677000000000006E-2</v>
      </c>
      <c r="K26" s="116">
        <v>4.6761980000000002E-2</v>
      </c>
      <c r="L26" s="116">
        <v>3.9101259999999999E-2</v>
      </c>
      <c r="M26" s="116">
        <v>4.7298269999999996E-2</v>
      </c>
      <c r="N26" s="718">
        <v>0.46027618000000003</v>
      </c>
      <c r="O26" s="164"/>
      <c r="P26" s="1602"/>
      <c r="R26" s="1213"/>
    </row>
    <row r="27" spans="1:18">
      <c r="A27" s="459" t="s">
        <v>331</v>
      </c>
      <c r="B27" s="116">
        <v>0.52501090000000006</v>
      </c>
      <c r="C27" s="116">
        <v>0.52379783000000002</v>
      </c>
      <c r="D27" s="116">
        <v>0.51458857999999996</v>
      </c>
      <c r="E27" s="116">
        <v>0.54399275000000002</v>
      </c>
      <c r="F27" s="116">
        <v>0.53735293999999989</v>
      </c>
      <c r="G27" s="116">
        <v>0.52702129000000009</v>
      </c>
      <c r="H27" s="116">
        <v>0.51854721000000004</v>
      </c>
      <c r="I27" s="116">
        <v>0.46678778999999998</v>
      </c>
      <c r="J27" s="116">
        <v>0.51765337</v>
      </c>
      <c r="K27" s="116">
        <v>0.49809040999999998</v>
      </c>
      <c r="L27" s="116">
        <v>0.49266753000000002</v>
      </c>
      <c r="M27" s="116">
        <v>0.50097503999999993</v>
      </c>
      <c r="N27" s="718">
        <v>6.1664856399999994</v>
      </c>
      <c r="O27" s="164"/>
      <c r="P27" s="1602"/>
      <c r="R27" s="1213"/>
    </row>
    <row r="28" spans="1:18">
      <c r="A28" s="667" t="s">
        <v>959</v>
      </c>
      <c r="B28" s="116">
        <v>0.47917148999999998</v>
      </c>
      <c r="C28" s="116">
        <v>0.19545483</v>
      </c>
      <c r="D28" s="116">
        <v>0.40680759000000005</v>
      </c>
      <c r="E28" s="116">
        <v>0.77722813000000002</v>
      </c>
      <c r="F28" s="116">
        <v>0.25866643</v>
      </c>
      <c r="G28" s="116">
        <v>0.49325353000000005</v>
      </c>
      <c r="H28" s="116">
        <v>0.30929631000000002</v>
      </c>
      <c r="I28" s="116">
        <v>0.21278013000000001</v>
      </c>
      <c r="J28" s="116">
        <v>0.38565989000000001</v>
      </c>
      <c r="K28" s="116">
        <v>0.42955532000000002</v>
      </c>
      <c r="L28" s="116">
        <v>0.21222588000000001</v>
      </c>
      <c r="M28" s="116">
        <v>0.32680246000000002</v>
      </c>
      <c r="N28" s="718">
        <v>4.4869019899999998</v>
      </c>
      <c r="O28" s="164"/>
      <c r="P28" s="1602"/>
      <c r="R28" s="1213"/>
    </row>
    <row r="29" spans="1:18">
      <c r="A29" s="667" t="s">
        <v>326</v>
      </c>
      <c r="B29" s="116">
        <v>0.13908948000000002</v>
      </c>
      <c r="C29" s="116">
        <v>0.13017049</v>
      </c>
      <c r="D29" s="116">
        <v>0.19302247</v>
      </c>
      <c r="E29" s="116">
        <v>0.46726357000000002</v>
      </c>
      <c r="F29" s="116">
        <v>0.28682378000000003</v>
      </c>
      <c r="G29" s="116">
        <v>0.38342957</v>
      </c>
      <c r="H29" s="116">
        <v>0.21387792</v>
      </c>
      <c r="I29" s="116">
        <v>0.14890639999999999</v>
      </c>
      <c r="J29" s="116">
        <v>0.52284260999999999</v>
      </c>
      <c r="K29" s="116">
        <v>0.15831492999999999</v>
      </c>
      <c r="L29" s="116">
        <v>0.17242860000000002</v>
      </c>
      <c r="M29" s="116">
        <v>0.29225007000000003</v>
      </c>
      <c r="N29" s="718">
        <v>3.10841989</v>
      </c>
      <c r="O29" s="164"/>
      <c r="P29" s="1602"/>
      <c r="R29" s="1213"/>
    </row>
    <row r="30" spans="1:18" s="83" customFormat="1">
      <c r="A30" s="291" t="s">
        <v>648</v>
      </c>
      <c r="B30" s="722">
        <v>1.11357152</v>
      </c>
      <c r="C30" s="722">
        <v>1.6750732499999996</v>
      </c>
      <c r="D30" s="722">
        <v>3.5333128400000002</v>
      </c>
      <c r="E30" s="722">
        <v>1.90773774</v>
      </c>
      <c r="F30" s="722">
        <v>1.5988536500000001</v>
      </c>
      <c r="G30" s="722">
        <v>1.00955576</v>
      </c>
      <c r="H30" s="722">
        <v>1.8428079099999997</v>
      </c>
      <c r="I30" s="722">
        <v>1.3630760200000001</v>
      </c>
      <c r="J30" s="1614">
        <v>2.9886788100000001</v>
      </c>
      <c r="K30" s="722">
        <v>2.3759871599999998</v>
      </c>
      <c r="L30" s="722">
        <v>0.94257334000000004</v>
      </c>
      <c r="M30" s="722">
        <v>1.1194256600000001</v>
      </c>
      <c r="N30" s="722">
        <v>21.470653659999996</v>
      </c>
      <c r="O30" s="164"/>
      <c r="P30" s="1602"/>
      <c r="R30" s="1214"/>
    </row>
    <row r="31" spans="1:18">
      <c r="A31" s="667" t="s">
        <v>327</v>
      </c>
      <c r="B31" s="116">
        <v>0.68175518000000002</v>
      </c>
      <c r="C31" s="116">
        <v>1.1021517299999999</v>
      </c>
      <c r="D31" s="116">
        <v>0.94168118999999995</v>
      </c>
      <c r="E31" s="116">
        <v>1.0154987099999999</v>
      </c>
      <c r="F31" s="116">
        <v>0.91662526</v>
      </c>
      <c r="G31" s="116">
        <v>0.59401140000000008</v>
      </c>
      <c r="H31" s="116">
        <v>1.3070122399999999</v>
      </c>
      <c r="I31" s="116">
        <v>0.92553088000000006</v>
      </c>
      <c r="J31" s="116">
        <v>0.80081108999999995</v>
      </c>
      <c r="K31" s="116">
        <v>0.99918931999999994</v>
      </c>
      <c r="L31" s="116">
        <v>0.49009758000000003</v>
      </c>
      <c r="M31" s="116">
        <v>0.52300767000000004</v>
      </c>
      <c r="N31" s="718">
        <v>10.29737225</v>
      </c>
      <c r="O31" s="164"/>
      <c r="P31" s="1602"/>
      <c r="R31" s="1213"/>
    </row>
    <row r="32" spans="1:18">
      <c r="A32" s="667" t="s">
        <v>328</v>
      </c>
      <c r="B32" s="116">
        <v>0.12006221</v>
      </c>
      <c r="C32" s="116">
        <v>0.19426295999999998</v>
      </c>
      <c r="D32" s="116">
        <v>2.08738191</v>
      </c>
      <c r="E32" s="116">
        <v>0.29515975</v>
      </c>
      <c r="F32" s="116">
        <v>0.23486989999999999</v>
      </c>
      <c r="G32" s="116">
        <v>0.18778341000000001</v>
      </c>
      <c r="H32" s="116">
        <v>0.13243442999999999</v>
      </c>
      <c r="I32" s="116">
        <v>8.191849000000001E-2</v>
      </c>
      <c r="J32" s="116">
        <v>1.9084645200000001</v>
      </c>
      <c r="K32" s="116">
        <v>0.35119953000000004</v>
      </c>
      <c r="L32" s="116">
        <v>0.20744598</v>
      </c>
      <c r="M32" s="116">
        <v>0.24909323999999999</v>
      </c>
      <c r="N32" s="718">
        <v>6.0500763299999996</v>
      </c>
      <c r="O32" s="164"/>
      <c r="P32" s="1602"/>
      <c r="R32" s="1213"/>
    </row>
    <row r="33" spans="1:18">
      <c r="A33" s="667" t="s">
        <v>329</v>
      </c>
      <c r="B33" s="116">
        <v>0.13223356</v>
      </c>
      <c r="C33" s="116">
        <v>1.103648E-2</v>
      </c>
      <c r="D33" s="116">
        <v>8.1991580000000008E-2</v>
      </c>
      <c r="E33" s="116">
        <v>0.13989001999999998</v>
      </c>
      <c r="F33" s="116">
        <v>8.0510369999999998E-2</v>
      </c>
      <c r="G33" s="116">
        <v>2.286767E-2</v>
      </c>
      <c r="H33" s="116">
        <v>0.13051678999999999</v>
      </c>
      <c r="I33" s="116">
        <v>0.15170349</v>
      </c>
      <c r="J33" s="116">
        <v>2.761684E-2</v>
      </c>
      <c r="K33" s="116">
        <v>0.35995058000000002</v>
      </c>
      <c r="L33" s="116">
        <v>0</v>
      </c>
      <c r="M33" s="116">
        <v>4.3437580000000003E-2</v>
      </c>
      <c r="N33" s="718">
        <v>1.1817549600000001</v>
      </c>
      <c r="O33" s="164"/>
      <c r="P33" s="1602"/>
      <c r="R33" s="1213"/>
    </row>
    <row r="34" spans="1:18">
      <c r="A34" s="667" t="s">
        <v>382</v>
      </c>
      <c r="B34" s="116">
        <v>2.2515709999999998E-2</v>
      </c>
      <c r="C34" s="116">
        <v>3.9549010000000002E-2</v>
      </c>
      <c r="D34" s="116">
        <v>2.2038290000000002E-2</v>
      </c>
      <c r="E34" s="116">
        <v>0.11993013000000001</v>
      </c>
      <c r="F34" s="116">
        <v>5.7038829999999999E-2</v>
      </c>
      <c r="G34" s="116">
        <v>5.6458210000000002E-2</v>
      </c>
      <c r="H34" s="116">
        <v>5.0107249999999999E-2</v>
      </c>
      <c r="I34" s="116">
        <v>2.308207E-2</v>
      </c>
      <c r="J34" s="116">
        <v>2.485557E-2</v>
      </c>
      <c r="K34" s="116">
        <v>0.29936287</v>
      </c>
      <c r="L34" s="116">
        <v>1.9767169999999997E-2</v>
      </c>
      <c r="M34" s="116">
        <v>7.6277639999999994E-2</v>
      </c>
      <c r="N34" s="718">
        <v>0.81098274999999997</v>
      </c>
      <c r="O34" s="164"/>
      <c r="P34" s="1602"/>
      <c r="R34" s="1213"/>
    </row>
    <row r="35" spans="1:18">
      <c r="A35" s="1588" t="s">
        <v>768</v>
      </c>
      <c r="B35" s="116">
        <v>1.29141E-2</v>
      </c>
      <c r="C35" s="116">
        <v>2.7210119999999997E-2</v>
      </c>
      <c r="D35" s="116">
        <v>5.6616100000000001E-3</v>
      </c>
      <c r="E35" s="116">
        <v>0.11864457</v>
      </c>
      <c r="F35" s="116">
        <v>2.2878279999999997E-2</v>
      </c>
      <c r="G35" s="116">
        <v>3.5302199999999999E-2</v>
      </c>
      <c r="H35" s="116">
        <v>1.415478E-2</v>
      </c>
      <c r="I35" s="116">
        <v>3.8363870000000001E-2</v>
      </c>
      <c r="J35" s="116">
        <v>4.9524110000000003E-2</v>
      </c>
      <c r="K35" s="116">
        <v>4.3367620000000003E-2</v>
      </c>
      <c r="L35" s="116">
        <v>8.998107000000001E-2</v>
      </c>
      <c r="M35" s="116">
        <v>6.1257370000000005E-2</v>
      </c>
      <c r="N35" s="718">
        <v>0.51925969999999999</v>
      </c>
      <c r="O35" s="164"/>
      <c r="P35" s="1602"/>
      <c r="R35" s="1213"/>
    </row>
    <row r="36" spans="1:18">
      <c r="A36" s="1588" t="s">
        <v>927</v>
      </c>
      <c r="B36" s="116">
        <v>1.2999999999999999E-2</v>
      </c>
      <c r="C36" s="116">
        <v>5.0000000000000001E-3</v>
      </c>
      <c r="D36" s="116">
        <v>0.113</v>
      </c>
      <c r="E36" s="116">
        <v>0.113</v>
      </c>
      <c r="F36" s="116">
        <v>4.0000000000000001E-3</v>
      </c>
      <c r="G36" s="116">
        <v>3.0000000000000001E-3</v>
      </c>
      <c r="H36" s="116">
        <v>6.0000000000000001E-3</v>
      </c>
      <c r="I36" s="116">
        <v>1.4E-2</v>
      </c>
      <c r="J36" s="116">
        <v>1E-3</v>
      </c>
      <c r="K36" s="116">
        <v>7.4999999999999997E-3</v>
      </c>
      <c r="L36" s="116">
        <v>4.7E-2</v>
      </c>
      <c r="M36" s="116">
        <v>5.0000000000000001E-3</v>
      </c>
      <c r="N36" s="718">
        <v>0.33150000000000002</v>
      </c>
      <c r="O36" s="164"/>
      <c r="P36" s="1602"/>
      <c r="R36" s="1213"/>
    </row>
    <row r="37" spans="1:18">
      <c r="A37" s="667" t="s">
        <v>326</v>
      </c>
      <c r="B37" s="116">
        <v>0.13109076</v>
      </c>
      <c r="C37" s="116">
        <v>0.29586295000000001</v>
      </c>
      <c r="D37" s="116">
        <v>0.28155826</v>
      </c>
      <c r="E37" s="116">
        <v>0.10561456</v>
      </c>
      <c r="F37" s="116">
        <v>0.28293100999999998</v>
      </c>
      <c r="G37" s="116">
        <v>0.11013286999999999</v>
      </c>
      <c r="H37" s="116">
        <v>0.20258242000000001</v>
      </c>
      <c r="I37" s="116">
        <v>0.12847722</v>
      </c>
      <c r="J37" s="116">
        <v>0.17640667999999998</v>
      </c>
      <c r="K37" s="116">
        <v>0.31541723999999999</v>
      </c>
      <c r="L37" s="116">
        <v>8.8281539999999992E-2</v>
      </c>
      <c r="M37" s="116">
        <v>0.16135215999999999</v>
      </c>
      <c r="N37" s="718">
        <v>2.2797076699999996</v>
      </c>
      <c r="O37" s="164"/>
      <c r="P37" s="1602"/>
      <c r="R37" s="100"/>
    </row>
    <row r="38" spans="1:18">
      <c r="A38" s="291" t="s">
        <v>282</v>
      </c>
      <c r="B38" s="722">
        <v>3.4418950100000001</v>
      </c>
      <c r="C38" s="722">
        <v>3.5783360700000002</v>
      </c>
      <c r="D38" s="722">
        <v>3.4652126399999998</v>
      </c>
      <c r="E38" s="722">
        <v>4.3243704899999997</v>
      </c>
      <c r="F38" s="722">
        <v>3.5891689400000004</v>
      </c>
      <c r="G38" s="722">
        <v>3.4219629300000003</v>
      </c>
      <c r="H38" s="722">
        <v>3.63253556</v>
      </c>
      <c r="I38" s="722">
        <v>3.5788941200000002</v>
      </c>
      <c r="J38" s="722">
        <v>3.5571722600000002</v>
      </c>
      <c r="K38" s="722">
        <v>3.5774120900000002</v>
      </c>
      <c r="L38" s="722">
        <v>3.7444843600000004</v>
      </c>
      <c r="M38" s="722">
        <v>3.9305984399999998</v>
      </c>
      <c r="N38" s="722">
        <v>43.842042909999996</v>
      </c>
      <c r="O38" s="164"/>
      <c r="P38" s="1602"/>
      <c r="R38" s="100"/>
    </row>
    <row r="39" spans="1:18">
      <c r="A39" s="83" t="s">
        <v>406</v>
      </c>
      <c r="B39" s="722">
        <v>1.03141905</v>
      </c>
      <c r="C39" s="722">
        <v>0.88928426000000005</v>
      </c>
      <c r="D39" s="722">
        <v>0.95136326000000015</v>
      </c>
      <c r="E39" s="722">
        <v>1.64859212</v>
      </c>
      <c r="F39" s="722">
        <v>0.97954249999999998</v>
      </c>
      <c r="G39" s="722">
        <v>0.83952594999999997</v>
      </c>
      <c r="H39" s="722">
        <v>1.0461011499999999</v>
      </c>
      <c r="I39" s="722">
        <v>1.0531830900000001</v>
      </c>
      <c r="J39" s="1614">
        <v>0.92566099999999996</v>
      </c>
      <c r="K39" s="722">
        <v>1.0066611299999999</v>
      </c>
      <c r="L39" s="722">
        <v>1.1766390200000001</v>
      </c>
      <c r="M39" s="722">
        <v>1.38299577</v>
      </c>
      <c r="N39" s="722">
        <v>12.9309683</v>
      </c>
      <c r="O39" s="164"/>
      <c r="P39" s="1602"/>
      <c r="R39" s="100"/>
    </row>
    <row r="40" spans="1:18">
      <c r="A40" s="667" t="s">
        <v>755</v>
      </c>
      <c r="B40" s="116">
        <v>0.99784061999999996</v>
      </c>
      <c r="C40" s="116">
        <v>0.87219343000000005</v>
      </c>
      <c r="D40" s="116">
        <v>0.68311892000000007</v>
      </c>
      <c r="E40" s="116">
        <v>1.3573690300000001</v>
      </c>
      <c r="F40" s="116">
        <v>0.64072532999999998</v>
      </c>
      <c r="G40" s="116">
        <v>0.81067422</v>
      </c>
      <c r="H40" s="116">
        <v>1.00175006</v>
      </c>
      <c r="I40" s="116">
        <v>0.95861783</v>
      </c>
      <c r="J40" s="116">
        <v>0.89524864999999998</v>
      </c>
      <c r="K40" s="116">
        <v>0.97483964000000001</v>
      </c>
      <c r="L40" s="116">
        <v>1.11636201</v>
      </c>
      <c r="M40" s="116">
        <v>1.2509728600000001</v>
      </c>
      <c r="N40" s="718">
        <v>11.559712600000001</v>
      </c>
      <c r="O40" s="164"/>
      <c r="P40" s="1602"/>
      <c r="R40" s="100"/>
    </row>
    <row r="41" spans="1:18" s="100" customFormat="1">
      <c r="A41" s="667" t="s">
        <v>326</v>
      </c>
      <c r="B41" s="116">
        <v>3.3578429999999999E-2</v>
      </c>
      <c r="C41" s="116">
        <v>1.7090830000000001E-2</v>
      </c>
      <c r="D41" s="116">
        <v>0.26824434000000003</v>
      </c>
      <c r="E41" s="116">
        <v>0.29122309000000002</v>
      </c>
      <c r="F41" s="116">
        <v>0.33881717</v>
      </c>
      <c r="G41" s="116">
        <v>2.8851729999999999E-2</v>
      </c>
      <c r="H41" s="116">
        <v>4.4351089999999996E-2</v>
      </c>
      <c r="I41" s="116">
        <v>9.4565259999999998E-2</v>
      </c>
      <c r="J41" s="116">
        <v>3.0412349999999998E-2</v>
      </c>
      <c r="K41" s="116">
        <v>3.1821490000000001E-2</v>
      </c>
      <c r="L41" s="116">
        <v>6.0277009999999999E-2</v>
      </c>
      <c r="M41" s="116">
        <v>0.13202290999999999</v>
      </c>
      <c r="N41" s="718">
        <v>1.3712556999999999</v>
      </c>
      <c r="O41" s="164"/>
      <c r="P41" s="1602"/>
    </row>
    <row r="42" spans="1:18" s="108" customFormat="1">
      <c r="A42" s="666" t="s">
        <v>304</v>
      </c>
      <c r="B42" s="165">
        <v>4.9285309999999999E-2</v>
      </c>
      <c r="C42" s="165">
        <v>0.25443521000000002</v>
      </c>
      <c r="D42" s="165">
        <v>5.4540100000000001E-2</v>
      </c>
      <c r="E42" s="165">
        <v>0.12067760999999999</v>
      </c>
      <c r="F42" s="165">
        <v>9.5795890000000009E-2</v>
      </c>
      <c r="G42" s="165">
        <v>9.0922509999999998E-2</v>
      </c>
      <c r="H42" s="165">
        <v>8.895981E-2</v>
      </c>
      <c r="I42" s="165">
        <v>8.9973379999999992E-2</v>
      </c>
      <c r="J42" s="165">
        <v>8.7104130000000002E-2</v>
      </c>
      <c r="K42" s="165">
        <v>8.9420840000000015E-2</v>
      </c>
      <c r="L42" s="165">
        <v>8.7497770000000002E-2</v>
      </c>
      <c r="M42" s="165">
        <v>6.0906719999999998E-2</v>
      </c>
      <c r="N42" s="165">
        <v>1.1695192799999998</v>
      </c>
      <c r="O42" s="164"/>
      <c r="P42" s="1602"/>
    </row>
    <row r="43" spans="1:18" s="100" customFormat="1">
      <c r="A43" s="667" t="s">
        <v>515</v>
      </c>
      <c r="B43" s="116">
        <v>4.5573959999999997E-2</v>
      </c>
      <c r="C43" s="116">
        <v>0.17860669000000001</v>
      </c>
      <c r="D43" s="116">
        <v>5.1747899999999999E-2</v>
      </c>
      <c r="E43" s="116">
        <v>8.5748419999999992E-2</v>
      </c>
      <c r="F43" s="116">
        <v>7.2870710000000005E-2</v>
      </c>
      <c r="G43" s="116">
        <v>7.0197559999999992E-2</v>
      </c>
      <c r="H43" s="116">
        <v>6.9540000000000005E-2</v>
      </c>
      <c r="I43" s="116">
        <v>7.0587629999999998E-2</v>
      </c>
      <c r="J43" s="116">
        <v>6.9641949999999994E-2</v>
      </c>
      <c r="K43" s="116">
        <v>7.2022960000000011E-2</v>
      </c>
      <c r="L43" s="116">
        <v>7.0692679999999994E-2</v>
      </c>
      <c r="M43" s="116">
        <v>5.4676530000000001E-2</v>
      </c>
      <c r="N43" s="148">
        <v>0.91190698999999986</v>
      </c>
      <c r="O43" s="164"/>
      <c r="P43" s="1602"/>
    </row>
    <row r="44" spans="1:18" s="100" customFormat="1">
      <c r="A44" s="667" t="s">
        <v>326</v>
      </c>
      <c r="B44" s="116">
        <v>3.71135E-3</v>
      </c>
      <c r="C44" s="116">
        <v>7.582852000000001E-2</v>
      </c>
      <c r="D44" s="116">
        <v>2.7921999999999999E-3</v>
      </c>
      <c r="E44" s="116">
        <v>3.4929190000000006E-2</v>
      </c>
      <c r="F44" s="116">
        <v>2.292518E-2</v>
      </c>
      <c r="G44" s="116">
        <v>2.0724950000000002E-2</v>
      </c>
      <c r="H44" s="116">
        <v>1.9419810000000003E-2</v>
      </c>
      <c r="I44" s="116">
        <v>1.938575E-2</v>
      </c>
      <c r="J44" s="116">
        <v>1.7462180000000001E-2</v>
      </c>
      <c r="K44" s="116">
        <v>1.7397880000000001E-2</v>
      </c>
      <c r="L44" s="116">
        <v>1.6805090000000002E-2</v>
      </c>
      <c r="M44" s="116">
        <v>6.23019E-3</v>
      </c>
      <c r="N44" s="148">
        <v>0.25761229000000002</v>
      </c>
      <c r="O44" s="164"/>
      <c r="P44" s="1602"/>
    </row>
    <row r="45" spans="1:18" s="100" customFormat="1">
      <c r="A45" s="461" t="s">
        <v>651</v>
      </c>
      <c r="B45" s="722">
        <v>2.3611906500000002</v>
      </c>
      <c r="C45" s="722">
        <v>2.4346166</v>
      </c>
      <c r="D45" s="722">
        <v>2.4593092799999998</v>
      </c>
      <c r="E45" s="722">
        <v>2.5551007599999997</v>
      </c>
      <c r="F45" s="722">
        <v>2.5138305500000007</v>
      </c>
      <c r="G45" s="722">
        <v>2.4915144700000003</v>
      </c>
      <c r="H45" s="722">
        <v>2.4974746000000003</v>
      </c>
      <c r="I45" s="722">
        <v>2.4357376500000001</v>
      </c>
      <c r="J45" s="1614">
        <v>2.5444071300000002</v>
      </c>
      <c r="K45" s="722">
        <v>2.48133012</v>
      </c>
      <c r="L45" s="722">
        <v>2.4803475700000002</v>
      </c>
      <c r="M45" s="722">
        <v>2.4866959499999997</v>
      </c>
      <c r="N45" s="722">
        <v>29.741555329999994</v>
      </c>
      <c r="O45" s="164"/>
      <c r="P45" s="1602"/>
    </row>
    <row r="46" spans="1:18" s="100" customFormat="1">
      <c r="A46" s="667" t="s">
        <v>410</v>
      </c>
      <c r="B46" s="116">
        <v>1.24E-2</v>
      </c>
      <c r="C46" s="116">
        <v>1.7600000000000001E-2</v>
      </c>
      <c r="D46" s="116">
        <v>3.0200000000000001E-2</v>
      </c>
      <c r="E46" s="116">
        <v>2.4899999999999999E-2</v>
      </c>
      <c r="F46" s="116">
        <v>1.77E-2</v>
      </c>
      <c r="G46" s="116">
        <v>1.5900000000000001E-2</v>
      </c>
      <c r="H46" s="116">
        <v>1.77E-2</v>
      </c>
      <c r="I46" s="116">
        <v>2.0299999999999999E-2</v>
      </c>
      <c r="J46" s="116">
        <v>1.2699999999999999E-2</v>
      </c>
      <c r="K46" s="116">
        <v>8.3999999999999995E-3</v>
      </c>
      <c r="L46" s="116">
        <v>6.1999999999999998E-3</v>
      </c>
      <c r="M46" s="116">
        <v>9.9000000000000008E-3</v>
      </c>
      <c r="N46" s="718">
        <v>0.19389999999999999</v>
      </c>
      <c r="O46" s="164"/>
      <c r="P46" s="1602"/>
    </row>
    <row r="47" spans="1:18" s="100" customFormat="1">
      <c r="A47" s="431" t="s">
        <v>545</v>
      </c>
      <c r="B47" s="116">
        <v>0.20777999999999999</v>
      </c>
      <c r="C47" s="116">
        <v>0.21584999999999999</v>
      </c>
      <c r="D47" s="116">
        <v>0.21584999999999999</v>
      </c>
      <c r="E47" s="116">
        <v>0.21584999999999999</v>
      </c>
      <c r="F47" s="116">
        <v>0.21584999999999999</v>
      </c>
      <c r="G47" s="116">
        <v>0.24462999999999999</v>
      </c>
      <c r="H47" s="116">
        <v>0.24462999999999999</v>
      </c>
      <c r="I47" s="116">
        <v>0.24462999999999999</v>
      </c>
      <c r="J47" s="116">
        <v>0.24462999999999999</v>
      </c>
      <c r="K47" s="116">
        <v>0.24462999999999999</v>
      </c>
      <c r="L47" s="116">
        <v>0.24462999999999999</v>
      </c>
      <c r="M47" s="116">
        <v>0.22304499999999999</v>
      </c>
      <c r="N47" s="718">
        <v>2.7620049999999994</v>
      </c>
      <c r="O47" s="164"/>
      <c r="P47" s="1602"/>
    </row>
    <row r="48" spans="1:18" s="100" customFormat="1">
      <c r="A48" s="667" t="s">
        <v>1903</v>
      </c>
      <c r="B48" s="116">
        <v>2.13628025</v>
      </c>
      <c r="C48" s="116">
        <v>2.1993158900000003</v>
      </c>
      <c r="D48" s="116">
        <v>2.2124192799999998</v>
      </c>
      <c r="E48" s="116">
        <v>2.2892050400000001</v>
      </c>
      <c r="F48" s="116">
        <v>2.2785709300000003</v>
      </c>
      <c r="G48" s="116">
        <v>2.22988447</v>
      </c>
      <c r="H48" s="116">
        <v>2.2311848900000002</v>
      </c>
      <c r="I48" s="116">
        <v>2.16913585</v>
      </c>
      <c r="J48" s="116">
        <v>2.27829558</v>
      </c>
      <c r="K48" s="116">
        <v>2.2264146400000002</v>
      </c>
      <c r="L48" s="116">
        <v>2.2264048999999999</v>
      </c>
      <c r="M48" s="116">
        <v>2.2498187599999997</v>
      </c>
      <c r="N48" s="718">
        <v>26.726930479999996</v>
      </c>
      <c r="O48" s="164"/>
      <c r="P48" s="1602"/>
    </row>
    <row r="49" spans="1:16" s="100" customFormat="1">
      <c r="A49" s="667" t="s">
        <v>326</v>
      </c>
      <c r="B49" s="116">
        <v>4.7304000000000001E-3</v>
      </c>
      <c r="C49" s="116">
        <v>1.85071E-3</v>
      </c>
      <c r="D49" s="116">
        <v>8.4000000000000003E-4</v>
      </c>
      <c r="E49" s="116">
        <v>2.514572E-2</v>
      </c>
      <c r="F49" s="116">
        <v>1.7096199999999998E-3</v>
      </c>
      <c r="G49" s="116">
        <v>1.1000000000000001E-3</v>
      </c>
      <c r="H49" s="116">
        <v>3.95971E-3</v>
      </c>
      <c r="I49" s="116">
        <v>1.6718E-3</v>
      </c>
      <c r="J49" s="116">
        <v>8.7815499999999991E-3</v>
      </c>
      <c r="K49" s="116">
        <v>1.8854799999999999E-3</v>
      </c>
      <c r="L49" s="116">
        <v>3.1126700000000001E-3</v>
      </c>
      <c r="M49" s="116">
        <v>3.9321900000000003E-3</v>
      </c>
      <c r="N49" s="718">
        <v>5.8719849999999997E-2</v>
      </c>
      <c r="O49" s="164"/>
      <c r="P49" s="1602"/>
    </row>
    <row r="50" spans="1:16" s="100" customFormat="1">
      <c r="A50" s="292" t="s">
        <v>226</v>
      </c>
      <c r="B50" s="722">
        <v>1.213294E-2</v>
      </c>
      <c r="C50" s="722">
        <v>6.3099530000000001E-2</v>
      </c>
      <c r="D50" s="722">
        <v>1.1036290000000001E-2</v>
      </c>
      <c r="E50" s="722">
        <v>3.6181910000000005E-2</v>
      </c>
      <c r="F50" s="722">
        <v>6.2235910000000005E-2</v>
      </c>
      <c r="G50" s="722">
        <v>8.9265100000000003E-3</v>
      </c>
      <c r="H50" s="722">
        <v>3.941356E-2</v>
      </c>
      <c r="I50" s="722">
        <v>2.2973130000000001E-2</v>
      </c>
      <c r="J50" s="1614">
        <v>3.4766289999999998E-2</v>
      </c>
      <c r="K50" s="722">
        <v>3.51478E-2</v>
      </c>
      <c r="L50" s="722">
        <v>1.0500770000000001E-2</v>
      </c>
      <c r="M50" s="722">
        <v>1.0308389999999999E-2</v>
      </c>
      <c r="N50" s="722">
        <v>0.34672302999999999</v>
      </c>
      <c r="O50" s="164"/>
      <c r="P50" s="1602"/>
    </row>
    <row r="51" spans="1:16" s="100" customFormat="1" ht="15" customHeight="1" thickBot="1">
      <c r="A51" s="667" t="s">
        <v>326</v>
      </c>
      <c r="B51" s="116">
        <v>1.213294E-2</v>
      </c>
      <c r="C51" s="116">
        <v>6.3099530000000001E-2</v>
      </c>
      <c r="D51" s="116">
        <v>1.1036290000000001E-2</v>
      </c>
      <c r="E51" s="116">
        <v>3.6181910000000005E-2</v>
      </c>
      <c r="F51" s="116">
        <v>6.2235910000000005E-2</v>
      </c>
      <c r="G51" s="116">
        <v>8.9265100000000003E-3</v>
      </c>
      <c r="H51" s="116">
        <v>3.941356E-2</v>
      </c>
      <c r="I51" s="116">
        <v>2.2973130000000001E-2</v>
      </c>
      <c r="J51" s="116">
        <v>3.4766289999999998E-2</v>
      </c>
      <c r="K51" s="116">
        <v>3.51478E-2</v>
      </c>
      <c r="L51" s="116">
        <v>1.0500770000000001E-2</v>
      </c>
      <c r="M51" s="116">
        <v>1.0308389999999999E-2</v>
      </c>
      <c r="N51" s="718">
        <v>0.34672302999999999</v>
      </c>
      <c r="O51" s="164"/>
      <c r="P51" s="1602"/>
    </row>
    <row r="52" spans="1:16" s="100" customFormat="1" ht="15" customHeight="1" thickTop="1" thickBot="1">
      <c r="A52" s="995" t="s">
        <v>720</v>
      </c>
      <c r="B52" s="952">
        <v>7.3813695700000004</v>
      </c>
      <c r="C52" s="952">
        <v>8.6235633200000006</v>
      </c>
      <c r="D52" s="952">
        <v>11.32962607</v>
      </c>
      <c r="E52" s="952">
        <v>11.646011590000001</v>
      </c>
      <c r="F52" s="952">
        <v>8.2343433600000004</v>
      </c>
      <c r="G52" s="952">
        <v>9.9338236300000009</v>
      </c>
      <c r="H52" s="952">
        <v>11.839227649999998</v>
      </c>
      <c r="I52" s="952">
        <v>7.9440420100000004</v>
      </c>
      <c r="J52" s="1615">
        <v>12.06041782</v>
      </c>
      <c r="K52" s="952">
        <v>10.136894219999999</v>
      </c>
      <c r="L52" s="952">
        <v>8.2110088700000006</v>
      </c>
      <c r="M52" s="952">
        <v>9.3586770599999998</v>
      </c>
      <c r="N52" s="952">
        <v>116.69900516999999</v>
      </c>
    </row>
    <row r="53" spans="1:16" s="100" customFormat="1" ht="14.25" customHeight="1" thickTop="1">
      <c r="A53" s="42" t="s">
        <v>1097</v>
      </c>
      <c r="B53" s="718"/>
      <c r="C53" s="718"/>
      <c r="D53" s="718"/>
      <c r="E53" s="718"/>
      <c r="F53" s="718"/>
      <c r="G53" s="718"/>
      <c r="H53" s="718"/>
      <c r="I53" s="718"/>
      <c r="J53" s="718"/>
      <c r="K53" s="718"/>
      <c r="L53" s="718"/>
      <c r="M53" s="718"/>
      <c r="N53" s="718"/>
    </row>
    <row r="54" spans="1:16" s="100" customFormat="1" ht="15.75" customHeight="1">
      <c r="A54" s="1690" t="s">
        <v>1249</v>
      </c>
      <c r="B54" s="275"/>
      <c r="C54" s="275"/>
      <c r="D54" s="275"/>
      <c r="E54" s="275"/>
      <c r="F54" s="275"/>
      <c r="G54" s="275"/>
      <c r="H54" s="275"/>
      <c r="I54" s="275"/>
      <c r="J54" s="275"/>
      <c r="K54" s="275"/>
      <c r="L54" s="275"/>
      <c r="M54" s="275"/>
      <c r="N54" s="275"/>
    </row>
    <row r="55" spans="1:16" s="100" customFormat="1" ht="14.25" customHeight="1">
      <c r="A55" s="42" t="s">
        <v>11</v>
      </c>
      <c r="B55" s="275"/>
      <c r="C55" s="275"/>
      <c r="D55" s="275"/>
      <c r="E55" s="275"/>
      <c r="F55" s="275"/>
      <c r="G55" s="275"/>
      <c r="H55" s="275"/>
      <c r="I55" s="275"/>
      <c r="J55" s="275"/>
      <c r="K55" s="275"/>
      <c r="L55" s="275"/>
      <c r="M55" s="275"/>
      <c r="N55" s="275"/>
    </row>
    <row r="56" spans="1:16" s="100" customFormat="1" ht="11.25" customHeight="1">
      <c r="B56" s="275"/>
      <c r="C56" s="275"/>
      <c r="D56" s="470"/>
      <c r="E56" s="1588"/>
      <c r="F56" s="275"/>
      <c r="G56" s="275"/>
      <c r="H56" s="275"/>
      <c r="I56" s="275"/>
      <c r="J56" s="275"/>
      <c r="K56" s="275"/>
      <c r="L56" s="275"/>
      <c r="M56" s="275"/>
      <c r="N56" s="275"/>
    </row>
    <row r="57" spans="1:16" s="108" customFormat="1" ht="11.25" customHeight="1">
      <c r="B57" s="298"/>
      <c r="C57" s="298"/>
      <c r="D57" s="298"/>
      <c r="E57" s="298"/>
      <c r="F57" s="298"/>
      <c r="G57" s="298"/>
      <c r="H57" s="298"/>
      <c r="I57" s="298"/>
      <c r="J57" s="298"/>
      <c r="K57" s="298"/>
      <c r="L57" s="298"/>
      <c r="M57" s="298"/>
      <c r="N57" s="122"/>
    </row>
    <row r="58" spans="1:16" s="100" customFormat="1" ht="11.25" customHeight="1">
      <c r="B58" s="298"/>
      <c r="C58" s="298"/>
      <c r="D58" s="298"/>
      <c r="E58" s="298"/>
      <c r="F58" s="298"/>
      <c r="G58" s="298"/>
      <c r="H58" s="298"/>
      <c r="I58" s="298"/>
      <c r="J58" s="298"/>
      <c r="K58" s="298"/>
      <c r="L58" s="298"/>
      <c r="M58" s="298"/>
      <c r="N58" s="275"/>
    </row>
    <row r="59" spans="1:16" s="100" customFormat="1">
      <c r="A59" s="123"/>
      <c r="B59" s="122"/>
      <c r="C59" s="122"/>
      <c r="D59" s="1107"/>
      <c r="E59" s="1107"/>
      <c r="F59" s="1107"/>
      <c r="G59" s="1107"/>
      <c r="H59" s="1107"/>
      <c r="I59" s="1107"/>
      <c r="J59" s="1107"/>
      <c r="K59" s="1107"/>
      <c r="L59" s="1107"/>
      <c r="M59" s="1107"/>
      <c r="N59" s="1107"/>
      <c r="O59" s="1107"/>
    </row>
    <row r="60" spans="1:16">
      <c r="D60" s="1107"/>
      <c r="E60" s="1107"/>
      <c r="F60" s="1107"/>
      <c r="G60" s="1107"/>
      <c r="H60" s="1107"/>
      <c r="I60" s="1107"/>
      <c r="J60" s="1107"/>
      <c r="K60" s="1107"/>
      <c r="L60" s="1107"/>
      <c r="M60" s="1107"/>
      <c r="N60" s="1107"/>
      <c r="O60" s="1107"/>
    </row>
    <row r="61" spans="1:16">
      <c r="D61" s="1107"/>
      <c r="E61" s="1107"/>
      <c r="F61" s="1107"/>
      <c r="G61" s="1107"/>
      <c r="H61" s="1107"/>
      <c r="I61" s="1107"/>
      <c r="J61" s="1107"/>
      <c r="K61" s="1107"/>
      <c r="L61" s="1107"/>
      <c r="M61" s="1107"/>
      <c r="N61" s="1107"/>
      <c r="O61" s="1107"/>
    </row>
    <row r="62" spans="1:16">
      <c r="D62" s="1107"/>
      <c r="E62" s="1107"/>
      <c r="F62" s="1107"/>
      <c r="G62" s="1107"/>
      <c r="H62" s="1107"/>
      <c r="I62" s="1107"/>
      <c r="J62" s="1107"/>
      <c r="K62" s="1107"/>
      <c r="L62" s="1107"/>
      <c r="M62" s="1107"/>
      <c r="N62" s="1107"/>
      <c r="O62" s="1107"/>
    </row>
  </sheetData>
  <customSheetViews>
    <customSheetView guid="{45E423DD-7FD2-487F-8372-5798D7D06C15}" showPageBreaks="1" showGridLines="0" printArea="1" topLeftCell="D1">
      <selection activeCell="N2" sqref="N2"/>
      <pageMargins left="0.47" right="0.27" top="0.91" bottom="0.31" header="0" footer="0"/>
      <pageSetup scale="77" orientation="landscape" r:id="rId1"/>
      <headerFooter alignWithMargins="0"/>
    </customSheetView>
    <customSheetView guid="{B297ACE3-C144-4411-A206-EE5C8D41CE1C}" topLeftCell="C34">
      <selection activeCell="H39" sqref="H39"/>
      <pageMargins left="0.47" right="0.27" top="0.91" bottom="0.31" header="0" footer="0"/>
      <pageSetup scale="77" orientation="landscape" r:id="rId2"/>
      <headerFooter alignWithMargins="0"/>
    </customSheetView>
    <customSheetView guid="{67BA8672-8137-4028-84CD-AA630649A2B3}" showRuler="0" topLeftCell="B13">
      <selection activeCell="O44" sqref="O44"/>
      <pageMargins left="0.47" right="0.27" top="0.91" bottom="0.31" header="0" footer="0"/>
      <pageSetup scale="85" orientation="landscape" r:id="rId3"/>
      <headerFooter alignWithMargins="0"/>
    </customSheetView>
    <customSheetView guid="{51F1D52B-5D55-4FCC-809B-9B4CC86C88B9}" showGridLines="0" topLeftCell="D1">
      <selection activeCell="N2" sqref="N2"/>
      <pageMargins left="0.47" right="0.27" top="0.91" bottom="0.31" header="0" footer="0"/>
      <pageSetup scale="77" orientation="landscape" r:id="rId4"/>
      <headerFooter alignWithMargins="0"/>
    </customSheetView>
  </customSheetViews>
  <phoneticPr fontId="0" type="noConversion"/>
  <pageMargins left="0.79" right="0.27559055118110237" top="0.54" bottom="0.17" header="0" footer="0"/>
  <pageSetup scale="69" orientation="landscape" r:id="rId5"/>
  <headerFooter alignWithMargins="0"/>
  <drawing r:id="rId6"/>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S64"/>
  <sheetViews>
    <sheetView showGridLines="0" zoomScaleNormal="100" workbookViewId="0">
      <selection activeCell="A58" sqref="A58"/>
    </sheetView>
  </sheetViews>
  <sheetFormatPr defaultRowHeight="15"/>
  <cols>
    <col min="1" max="1" width="54.7109375" style="81" customWidth="1"/>
    <col min="2" max="10" width="10.42578125" style="81" customWidth="1"/>
    <col min="11" max="11" width="10.42578125" style="81" bestFit="1" customWidth="1"/>
    <col min="12" max="13" width="9.28515625" style="81" bestFit="1" customWidth="1"/>
    <col min="14" max="15" width="9.42578125" style="81" bestFit="1" customWidth="1"/>
    <col min="16" max="19" width="10.42578125" style="81" bestFit="1" customWidth="1"/>
    <col min="20" max="16384" width="9.140625" style="81"/>
  </cols>
  <sheetData>
    <row r="1" spans="1:12">
      <c r="A1" s="708" t="s">
        <v>540</v>
      </c>
      <c r="B1" s="88"/>
      <c r="C1" s="88"/>
      <c r="D1" s="89"/>
      <c r="E1" s="89"/>
      <c r="F1" s="89"/>
      <c r="G1" s="89"/>
      <c r="H1" s="89"/>
      <c r="I1" s="89"/>
      <c r="J1" s="89"/>
      <c r="K1" s="89">
        <v>30</v>
      </c>
    </row>
    <row r="2" spans="1:12">
      <c r="A2" s="92"/>
      <c r="D2" s="83"/>
      <c r="E2" s="83"/>
    </row>
    <row r="3" spans="1:12">
      <c r="A3" s="92"/>
      <c r="D3" s="83"/>
      <c r="E3" s="83"/>
    </row>
    <row r="4" spans="1:12">
      <c r="A4" s="92"/>
      <c r="D4" s="83"/>
      <c r="E4" s="83"/>
    </row>
    <row r="5" spans="1:12">
      <c r="A5" s="92"/>
      <c r="D5" s="83"/>
      <c r="E5" s="83"/>
    </row>
    <row r="6" spans="1:12">
      <c r="A6" s="92"/>
      <c r="D6" s="83"/>
      <c r="E6" s="83"/>
    </row>
    <row r="7" spans="1:12">
      <c r="A7" s="92"/>
      <c r="D7" s="83"/>
      <c r="E7" s="83"/>
    </row>
    <row r="8" spans="1:12">
      <c r="A8" s="92"/>
      <c r="D8" s="83"/>
      <c r="E8" s="83"/>
    </row>
    <row r="9" spans="1:12">
      <c r="A9" s="92"/>
      <c r="D9" s="83"/>
      <c r="E9" s="83"/>
    </row>
    <row r="10" spans="1:12">
      <c r="A10" s="92"/>
      <c r="D10" s="83"/>
      <c r="E10" s="83"/>
    </row>
    <row r="11" spans="1:12">
      <c r="A11" s="92"/>
      <c r="D11" s="83"/>
      <c r="E11" s="83"/>
    </row>
    <row r="12" spans="1:12">
      <c r="A12" s="83" t="s">
        <v>1096</v>
      </c>
    </row>
    <row r="13" spans="1:12">
      <c r="A13" s="83" t="s">
        <v>1954</v>
      </c>
    </row>
    <row r="14" spans="1:12">
      <c r="A14" s="92" t="s">
        <v>1953</v>
      </c>
    </row>
    <row r="15" spans="1:12">
      <c r="A15" s="81" t="s">
        <v>637</v>
      </c>
    </row>
    <row r="16" spans="1:12" ht="15.75" customHeight="1">
      <c r="A16" s="1555" t="s">
        <v>559</v>
      </c>
      <c r="B16" s="219">
        <v>2005</v>
      </c>
      <c r="C16" s="219">
        <v>2006</v>
      </c>
      <c r="D16" s="219">
        <v>2007</v>
      </c>
      <c r="E16" s="219">
        <v>2008</v>
      </c>
      <c r="F16" s="219">
        <v>2009</v>
      </c>
      <c r="G16" s="219">
        <v>2010</v>
      </c>
      <c r="H16" s="219">
        <v>2011</v>
      </c>
      <c r="I16" s="219">
        <v>2012</v>
      </c>
      <c r="J16" s="219">
        <v>2013</v>
      </c>
      <c r="K16" s="219" t="s">
        <v>1165</v>
      </c>
      <c r="L16" s="1680"/>
    </row>
    <row r="17" spans="1:11" ht="15" customHeight="1">
      <c r="A17" s="83" t="s">
        <v>641</v>
      </c>
      <c r="B17" s="97">
        <v>26.279999999999998</v>
      </c>
      <c r="C17" s="97">
        <v>30.58</v>
      </c>
      <c r="D17" s="97">
        <v>29.78</v>
      </c>
      <c r="E17" s="97">
        <v>27.538024049999997</v>
      </c>
      <c r="F17" s="203">
        <v>26585911.369999997</v>
      </c>
      <c r="G17" s="188">
        <v>34.102109059999997</v>
      </c>
      <c r="H17" s="97">
        <v>47.88690081</v>
      </c>
      <c r="I17" s="97">
        <v>41.075928779999998</v>
      </c>
      <c r="J17" s="97">
        <v>53.325913880000002</v>
      </c>
      <c r="K17" s="97">
        <v>51.039585569999993</v>
      </c>
    </row>
    <row r="18" spans="1:11" ht="15" customHeight="1">
      <c r="A18" s="668" t="s">
        <v>280</v>
      </c>
      <c r="B18" s="97">
        <v>12.809999999999999</v>
      </c>
      <c r="C18" s="97">
        <v>13.96</v>
      </c>
      <c r="D18" s="97">
        <v>14.05</v>
      </c>
      <c r="E18" s="97">
        <v>14.47632553</v>
      </c>
      <c r="F18" s="203">
        <v>14721182.189999999</v>
      </c>
      <c r="G18" s="188">
        <v>16.43120983</v>
      </c>
      <c r="H18" s="97">
        <v>24.674023290000001</v>
      </c>
      <c r="I18" s="97">
        <v>18.706309090000001</v>
      </c>
      <c r="J18" s="97">
        <v>20.239679729999999</v>
      </c>
      <c r="K18" s="97">
        <v>15.698487129999998</v>
      </c>
    </row>
    <row r="19" spans="1:11" ht="15" customHeight="1">
      <c r="A19" s="431" t="s">
        <v>332</v>
      </c>
      <c r="B19" s="98">
        <v>7.25</v>
      </c>
      <c r="C19" s="98">
        <v>7.42</v>
      </c>
      <c r="D19" s="98">
        <v>8.92</v>
      </c>
      <c r="E19" s="164">
        <v>12.371767120000001</v>
      </c>
      <c r="F19" s="184">
        <v>12542442.149999999</v>
      </c>
      <c r="G19" s="164">
        <v>14.156894399999999</v>
      </c>
      <c r="H19" s="98">
        <v>18.465839370000001</v>
      </c>
      <c r="I19" s="98">
        <v>13.841007149999999</v>
      </c>
      <c r="J19" s="98">
        <v>14.691041030000001</v>
      </c>
      <c r="K19" s="98">
        <v>11.546127779999999</v>
      </c>
    </row>
    <row r="20" spans="1:11" ht="15" customHeight="1">
      <c r="A20" s="431" t="s">
        <v>333</v>
      </c>
      <c r="B20" s="98">
        <v>4.7</v>
      </c>
      <c r="C20" s="98">
        <v>4.79</v>
      </c>
      <c r="D20" s="98">
        <v>3.67</v>
      </c>
      <c r="E20" s="164">
        <v>1.1745584099999999</v>
      </c>
      <c r="F20" s="184">
        <v>1163760.1599999999</v>
      </c>
      <c r="G20" s="164">
        <v>0.9477057000000001</v>
      </c>
      <c r="H20" s="98">
        <v>1.13620535</v>
      </c>
      <c r="I20" s="98">
        <v>1.3645275299999999</v>
      </c>
      <c r="J20" s="98">
        <v>1.68690254</v>
      </c>
      <c r="K20" s="98">
        <v>1.9041421199999999</v>
      </c>
    </row>
    <row r="21" spans="1:11" ht="15" customHeight="1">
      <c r="A21" s="431" t="s">
        <v>334</v>
      </c>
      <c r="B21" s="98">
        <v>0.86</v>
      </c>
      <c r="C21" s="98">
        <v>1.75</v>
      </c>
      <c r="D21" s="98">
        <v>1.46</v>
      </c>
      <c r="E21" s="164">
        <v>0.93</v>
      </c>
      <c r="F21" s="705">
        <v>1014979.8799999999</v>
      </c>
      <c r="G21" s="128">
        <v>1.3266097300000002</v>
      </c>
      <c r="H21" s="98">
        <v>5.0719785699999997</v>
      </c>
      <c r="I21" s="98">
        <v>3.5007744100000004</v>
      </c>
      <c r="J21" s="98">
        <v>3.8617361600000004</v>
      </c>
      <c r="K21" s="164">
        <v>2.2482172300000003</v>
      </c>
    </row>
    <row r="22" spans="1:11" ht="15" customHeight="1">
      <c r="A22" s="668" t="s">
        <v>258</v>
      </c>
      <c r="B22" s="97">
        <v>8.7899999999999991</v>
      </c>
      <c r="C22" s="97">
        <v>9.7899999999999991</v>
      </c>
      <c r="D22" s="97">
        <v>12.13</v>
      </c>
      <c r="E22" s="97">
        <v>6.4360680400000003</v>
      </c>
      <c r="F22" s="203">
        <v>5608565.1700000009</v>
      </c>
      <c r="G22" s="188">
        <v>10.733829</v>
      </c>
      <c r="H22" s="97">
        <v>13.60361734</v>
      </c>
      <c r="I22" s="97">
        <v>11.644836300000001</v>
      </c>
      <c r="J22" s="97">
        <v>15.290889760000001</v>
      </c>
      <c r="K22" s="97">
        <v>18.027369319999998</v>
      </c>
    </row>
    <row r="23" spans="1:11" ht="15" customHeight="1">
      <c r="A23" s="431" t="s">
        <v>335</v>
      </c>
      <c r="B23" s="98">
        <v>8.7899999999999991</v>
      </c>
      <c r="C23" s="98">
        <v>9.7899999999999991</v>
      </c>
      <c r="D23" s="98">
        <v>12.13</v>
      </c>
      <c r="E23" s="164">
        <v>6.4360680400000003</v>
      </c>
      <c r="F23" s="184">
        <v>5608565.1700000009</v>
      </c>
      <c r="G23" s="164">
        <v>10.733829</v>
      </c>
      <c r="H23" s="98">
        <v>13.60361734</v>
      </c>
      <c r="I23" s="98">
        <v>11.644836300000001</v>
      </c>
      <c r="J23" s="98">
        <v>15.290889760000001</v>
      </c>
      <c r="K23" s="98">
        <v>18.027369319999998</v>
      </c>
    </row>
    <row r="24" spans="1:11" ht="15" customHeight="1">
      <c r="A24" s="668" t="s">
        <v>260</v>
      </c>
      <c r="B24" s="97">
        <v>4.68</v>
      </c>
      <c r="C24" s="97">
        <v>6.83</v>
      </c>
      <c r="D24" s="97">
        <v>3.6</v>
      </c>
      <c r="E24" s="188">
        <v>6.6256304799999999</v>
      </c>
      <c r="F24" s="706">
        <v>6256164.0099999998</v>
      </c>
      <c r="G24" s="188">
        <v>6.9370702299999998</v>
      </c>
      <c r="H24" s="97">
        <v>9.6092601799999997</v>
      </c>
      <c r="I24" s="97">
        <v>10.724783389999999</v>
      </c>
      <c r="J24" s="97">
        <v>17.79534439</v>
      </c>
      <c r="K24" s="97">
        <v>17.313729119999998</v>
      </c>
    </row>
    <row r="25" spans="1:11" ht="15" customHeight="1">
      <c r="A25" s="83" t="s">
        <v>648</v>
      </c>
      <c r="B25" s="97">
        <v>5.46</v>
      </c>
      <c r="C25" s="97">
        <v>6.379999999999999</v>
      </c>
      <c r="D25" s="97">
        <v>9.57</v>
      </c>
      <c r="E25" s="97">
        <v>11.676827549999999</v>
      </c>
      <c r="F25" s="203">
        <v>10372916.01</v>
      </c>
      <c r="G25" s="188">
        <v>19.88624999</v>
      </c>
      <c r="H25" s="97">
        <v>19.119745869999999</v>
      </c>
      <c r="I25" s="97">
        <v>16.390075879999998</v>
      </c>
      <c r="J25" s="97">
        <v>24.769985599999998</v>
      </c>
      <c r="K25" s="97">
        <v>21.470653659999996</v>
      </c>
    </row>
    <row r="26" spans="1:11" ht="15" customHeight="1">
      <c r="A26" s="431" t="s">
        <v>336</v>
      </c>
      <c r="B26" s="98">
        <v>4.1399999999999997</v>
      </c>
      <c r="C26" s="98">
        <v>4.62</v>
      </c>
      <c r="D26" s="98">
        <v>7.07</v>
      </c>
      <c r="E26" s="164">
        <v>7.7936077199999998</v>
      </c>
      <c r="F26" s="705">
        <v>6634983.1100000013</v>
      </c>
      <c r="G26" s="164">
        <v>15.429626470000001</v>
      </c>
      <c r="H26" s="98">
        <v>11.287314559999999</v>
      </c>
      <c r="I26" s="98">
        <v>10.494157219999998</v>
      </c>
      <c r="J26" s="98">
        <v>13.548823520000003</v>
      </c>
      <c r="K26" s="98">
        <v>10.29737225</v>
      </c>
    </row>
    <row r="27" spans="1:11" ht="15" customHeight="1">
      <c r="A27" s="431" t="s">
        <v>337</v>
      </c>
      <c r="B27" s="98">
        <v>0.62</v>
      </c>
      <c r="C27" s="98">
        <v>0.68</v>
      </c>
      <c r="D27" s="98">
        <v>0.6</v>
      </c>
      <c r="E27" s="164">
        <v>0.99042225999999989</v>
      </c>
      <c r="F27" s="705">
        <v>1068066.7</v>
      </c>
      <c r="G27" s="164">
        <v>1.35621401</v>
      </c>
      <c r="H27" s="98">
        <v>1.7061531900000002</v>
      </c>
      <c r="I27" s="98">
        <v>2.00422586</v>
      </c>
      <c r="J27" s="98">
        <v>5.7472842800000006</v>
      </c>
      <c r="K27" s="98">
        <v>6.0500763299999996</v>
      </c>
    </row>
    <row r="28" spans="1:11" ht="15" customHeight="1">
      <c r="A28" s="431" t="s">
        <v>338</v>
      </c>
      <c r="B28" s="98">
        <v>0.08</v>
      </c>
      <c r="C28" s="98">
        <v>0.47</v>
      </c>
      <c r="D28" s="98">
        <v>0.38</v>
      </c>
      <c r="E28" s="164">
        <v>0.75998128000000009</v>
      </c>
      <c r="F28" s="705">
        <v>587350.46999999986</v>
      </c>
      <c r="G28" s="164">
        <v>0.47408312000000002</v>
      </c>
      <c r="H28" s="98">
        <v>1.7064632900000001</v>
      </c>
      <c r="I28" s="98">
        <v>0.66217493999999999</v>
      </c>
      <c r="J28" s="98">
        <v>1.1822256799999999</v>
      </c>
      <c r="K28" s="98">
        <v>1.1817549600000001</v>
      </c>
    </row>
    <row r="29" spans="1:11" ht="15" customHeight="1">
      <c r="A29" s="431" t="s">
        <v>390</v>
      </c>
      <c r="B29" s="162" t="s">
        <v>666</v>
      </c>
      <c r="C29" s="98">
        <v>0.3</v>
      </c>
      <c r="D29" s="98">
        <v>0.87</v>
      </c>
      <c r="E29" s="164">
        <v>0.56044013000000004</v>
      </c>
      <c r="F29" s="705">
        <v>386318.38</v>
      </c>
      <c r="G29" s="164">
        <v>0.47592456</v>
      </c>
      <c r="H29" s="98">
        <v>0.53698951999999989</v>
      </c>
      <c r="I29" s="98">
        <v>0.60151781000000004</v>
      </c>
      <c r="J29" s="98">
        <v>0.86260815000000002</v>
      </c>
      <c r="K29" s="98">
        <v>0.81098274999999997</v>
      </c>
    </row>
    <row r="30" spans="1:11" ht="15" customHeight="1">
      <c r="A30" s="431" t="s">
        <v>339</v>
      </c>
      <c r="B30" s="162" t="s">
        <v>666</v>
      </c>
      <c r="C30" s="162" t="s">
        <v>666</v>
      </c>
      <c r="D30" s="162" t="s">
        <v>666</v>
      </c>
      <c r="E30" s="162" t="s">
        <v>666</v>
      </c>
      <c r="F30" s="674" t="s">
        <v>666</v>
      </c>
      <c r="G30" s="162" t="s">
        <v>666</v>
      </c>
      <c r="H30" s="98">
        <v>0.29142358000000002</v>
      </c>
      <c r="I30" s="98">
        <v>0.17526708999999999</v>
      </c>
      <c r="J30" s="98">
        <v>0</v>
      </c>
      <c r="K30" s="98">
        <v>0</v>
      </c>
    </row>
    <row r="31" spans="1:11" ht="15" customHeight="1">
      <c r="A31" s="431" t="s">
        <v>769</v>
      </c>
      <c r="B31" s="162">
        <v>2.1982099999999999E-3</v>
      </c>
      <c r="C31" s="162">
        <v>3.56208E-3</v>
      </c>
      <c r="D31" s="162">
        <v>3.0594919999999998E-2</v>
      </c>
      <c r="E31" s="162">
        <v>5.6765000000000003E-2</v>
      </c>
      <c r="F31" s="705">
        <v>133262.76999999999</v>
      </c>
      <c r="G31" s="162">
        <v>0.15927939000000002</v>
      </c>
      <c r="H31" s="162">
        <v>0.25682171999999998</v>
      </c>
      <c r="I31" s="162">
        <v>0.22442275</v>
      </c>
      <c r="J31" s="162">
        <v>0.40821552999999999</v>
      </c>
      <c r="K31" s="98">
        <v>0.51925969999999999</v>
      </c>
    </row>
    <row r="32" spans="1:11" ht="15" customHeight="1">
      <c r="A32" s="431" t="s">
        <v>945</v>
      </c>
      <c r="B32" s="162">
        <v>0</v>
      </c>
      <c r="C32" s="162">
        <v>0</v>
      </c>
      <c r="D32" s="162">
        <v>0</v>
      </c>
      <c r="E32" s="162">
        <v>0</v>
      </c>
      <c r="F32" s="162">
        <v>0</v>
      </c>
      <c r="G32" s="162">
        <v>0</v>
      </c>
      <c r="H32" s="162">
        <v>0</v>
      </c>
      <c r="I32" s="162">
        <v>0</v>
      </c>
      <c r="J32" s="162">
        <v>0.27704800000000002</v>
      </c>
      <c r="K32" s="98">
        <v>0.33150000000000002</v>
      </c>
    </row>
    <row r="33" spans="1:13" ht="15" customHeight="1">
      <c r="A33" s="431" t="s">
        <v>334</v>
      </c>
      <c r="B33" s="98">
        <v>0.61780179000000002</v>
      </c>
      <c r="C33" s="98">
        <v>0.30643791999999997</v>
      </c>
      <c r="D33" s="98">
        <v>0.63940508000000007</v>
      </c>
      <c r="E33" s="164">
        <v>1.51561116</v>
      </c>
      <c r="F33" s="705">
        <v>1562934.58</v>
      </c>
      <c r="G33" s="164">
        <v>1.9911224399999998</v>
      </c>
      <c r="H33" s="98">
        <v>3.3345800099999998</v>
      </c>
      <c r="I33" s="98">
        <v>2.2283102100000001</v>
      </c>
      <c r="J33" s="98">
        <v>2.7437804400000001</v>
      </c>
      <c r="K33" s="98">
        <v>2.2797076699999996</v>
      </c>
    </row>
    <row r="34" spans="1:13" ht="15" customHeight="1">
      <c r="A34" s="83" t="s">
        <v>282</v>
      </c>
      <c r="B34" s="97">
        <v>15.98</v>
      </c>
      <c r="C34" s="97">
        <v>14.29</v>
      </c>
      <c r="D34" s="97">
        <v>12.02</v>
      </c>
      <c r="E34" s="97">
        <v>13.264205</v>
      </c>
      <c r="F34" s="203">
        <v>15563509.030000001</v>
      </c>
      <c r="G34" s="97">
        <v>16.64629635</v>
      </c>
      <c r="H34" s="97">
        <v>18.585940900000001</v>
      </c>
      <c r="I34" s="97">
        <v>24.940376530000002</v>
      </c>
      <c r="J34" s="97">
        <v>42.042334760000003</v>
      </c>
      <c r="K34" s="97">
        <v>43.842042909999989</v>
      </c>
    </row>
    <row r="35" spans="1:13" ht="15" customHeight="1">
      <c r="A35" s="83" t="s">
        <v>399</v>
      </c>
      <c r="B35" s="97">
        <v>6.49</v>
      </c>
      <c r="C35" s="97">
        <v>8.52</v>
      </c>
      <c r="D35" s="97">
        <v>7.48</v>
      </c>
      <c r="E35" s="97">
        <v>11.820695370000001</v>
      </c>
      <c r="F35" s="203">
        <v>13688270.050000001</v>
      </c>
      <c r="G35" s="188">
        <v>14.7162164</v>
      </c>
      <c r="H35" s="97">
        <v>12.806713330000001</v>
      </c>
      <c r="I35" s="97">
        <v>10.534167270000001</v>
      </c>
      <c r="J35" s="97">
        <v>14.491731640000003</v>
      </c>
      <c r="K35" s="97">
        <v>12.9309683</v>
      </c>
    </row>
    <row r="36" spans="1:13" ht="15" customHeight="1">
      <c r="A36" s="431" t="s">
        <v>340</v>
      </c>
      <c r="B36" s="98">
        <v>6.13</v>
      </c>
      <c r="C36" s="98">
        <v>7.87</v>
      </c>
      <c r="D36" s="98">
        <v>7.08</v>
      </c>
      <c r="E36" s="164">
        <v>11.297883720000002</v>
      </c>
      <c r="F36" s="184">
        <v>11791103.01</v>
      </c>
      <c r="G36" s="164">
        <v>11.851191930000001</v>
      </c>
      <c r="H36" s="98">
        <v>10.044181100000001</v>
      </c>
      <c r="I36" s="98">
        <v>9.4119989400000019</v>
      </c>
      <c r="J36" s="98">
        <v>13.188124780000003</v>
      </c>
      <c r="K36" s="98">
        <v>11.559712600000001</v>
      </c>
    </row>
    <row r="37" spans="1:13" ht="15" customHeight="1">
      <c r="A37" s="431" t="s">
        <v>334</v>
      </c>
      <c r="B37" s="98">
        <v>0.36</v>
      </c>
      <c r="C37" s="98">
        <v>0.65</v>
      </c>
      <c r="D37" s="98">
        <v>0.4</v>
      </c>
      <c r="E37" s="164">
        <v>0.52281164999999996</v>
      </c>
      <c r="F37" s="184">
        <v>1897167.0399999998</v>
      </c>
      <c r="G37" s="164">
        <v>2.8650244700000003</v>
      </c>
      <c r="H37" s="98">
        <v>2.7625322300000001</v>
      </c>
      <c r="I37" s="98">
        <v>1.12216833</v>
      </c>
      <c r="J37" s="98">
        <v>1.3036068599999999</v>
      </c>
      <c r="K37" s="98">
        <v>1.3712556999999999</v>
      </c>
    </row>
    <row r="38" spans="1:13" s="83" customFormat="1" ht="15" customHeight="1">
      <c r="A38" s="668" t="s">
        <v>276</v>
      </c>
      <c r="B38" s="97">
        <v>0</v>
      </c>
      <c r="C38" s="97">
        <v>0</v>
      </c>
      <c r="D38" s="97">
        <v>0</v>
      </c>
      <c r="E38" s="97">
        <v>0</v>
      </c>
      <c r="F38" s="97">
        <v>0</v>
      </c>
      <c r="G38" s="97">
        <v>0</v>
      </c>
      <c r="H38" s="97">
        <v>0</v>
      </c>
      <c r="I38" s="97">
        <v>0</v>
      </c>
      <c r="J38" s="97">
        <v>0.10013184999999999</v>
      </c>
      <c r="K38" s="97">
        <v>1.1695192799999998</v>
      </c>
    </row>
    <row r="39" spans="1:13" ht="15" customHeight="1">
      <c r="A39" s="431" t="s">
        <v>515</v>
      </c>
      <c r="B39" s="98">
        <v>0</v>
      </c>
      <c r="C39" s="98">
        <v>0</v>
      </c>
      <c r="D39" s="98">
        <v>0</v>
      </c>
      <c r="E39" s="98">
        <v>0</v>
      </c>
      <c r="F39" s="98">
        <v>0</v>
      </c>
      <c r="G39" s="98">
        <v>0</v>
      </c>
      <c r="H39" s="98">
        <v>0</v>
      </c>
      <c r="I39" s="98">
        <v>0</v>
      </c>
      <c r="J39" s="98">
        <v>0.10013184999999999</v>
      </c>
      <c r="K39" s="98">
        <v>0.91190698999999986</v>
      </c>
    </row>
    <row r="40" spans="1:13" ht="15" customHeight="1">
      <c r="A40" s="431" t="s">
        <v>334</v>
      </c>
      <c r="B40" s="98">
        <v>0</v>
      </c>
      <c r="C40" s="98">
        <v>0</v>
      </c>
      <c r="D40" s="98">
        <v>0</v>
      </c>
      <c r="E40" s="98">
        <v>0</v>
      </c>
      <c r="F40" s="98">
        <v>0</v>
      </c>
      <c r="G40" s="98">
        <v>0</v>
      </c>
      <c r="H40" s="98">
        <v>0</v>
      </c>
      <c r="I40" s="98">
        <v>0</v>
      </c>
      <c r="J40" s="98">
        <v>0</v>
      </c>
      <c r="K40" s="98">
        <v>0.25761229000000002</v>
      </c>
    </row>
    <row r="41" spans="1:13" ht="15" customHeight="1">
      <c r="A41" s="668" t="s">
        <v>278</v>
      </c>
      <c r="B41" s="97">
        <v>9.49</v>
      </c>
      <c r="C41" s="97">
        <v>5.7700000000000005</v>
      </c>
      <c r="D41" s="97">
        <v>4.54</v>
      </c>
      <c r="E41" s="97">
        <v>1.4435096300000001</v>
      </c>
      <c r="F41" s="203">
        <v>1875238.98</v>
      </c>
      <c r="G41" s="97">
        <v>1.9300799500000001</v>
      </c>
      <c r="H41" s="97">
        <v>5.7792275699999998</v>
      </c>
      <c r="I41" s="97">
        <v>14.406209259999999</v>
      </c>
      <c r="J41" s="97">
        <v>27.450471269999998</v>
      </c>
      <c r="K41" s="97">
        <v>29.741555329999994</v>
      </c>
      <c r="L41" s="155"/>
      <c r="M41" s="155"/>
    </row>
    <row r="42" spans="1:13" ht="15" customHeight="1">
      <c r="A42" s="431" t="s">
        <v>342</v>
      </c>
      <c r="B42" s="98">
        <v>4.76</v>
      </c>
      <c r="C42" s="98">
        <v>0.32</v>
      </c>
      <c r="D42" s="98">
        <v>0.12</v>
      </c>
      <c r="E42" s="101" t="s">
        <v>666</v>
      </c>
      <c r="F42" s="206">
        <v>356800</v>
      </c>
      <c r="G42" s="98">
        <v>0.24360000000000001</v>
      </c>
      <c r="H42" s="98">
        <v>0.30399999999999999</v>
      </c>
      <c r="I42" s="98">
        <v>0.24379999999999996</v>
      </c>
      <c r="J42" s="98">
        <v>0.17410000000000003</v>
      </c>
      <c r="K42" s="98">
        <v>0.19389999999999999</v>
      </c>
    </row>
    <row r="43" spans="1:13" ht="15" customHeight="1">
      <c r="A43" s="431" t="s">
        <v>343</v>
      </c>
      <c r="B43" s="98">
        <v>4.72</v>
      </c>
      <c r="C43" s="98">
        <v>4.41</v>
      </c>
      <c r="D43" s="98">
        <v>4.38</v>
      </c>
      <c r="E43" s="101" t="s">
        <v>666</v>
      </c>
      <c r="F43" s="204" t="s">
        <v>666</v>
      </c>
      <c r="G43" s="101" t="s">
        <v>666</v>
      </c>
      <c r="H43" s="101" t="s">
        <v>666</v>
      </c>
      <c r="I43" s="101" t="s">
        <v>666</v>
      </c>
      <c r="J43" s="101" t="s">
        <v>666</v>
      </c>
      <c r="K43" s="101" t="s">
        <v>666</v>
      </c>
    </row>
    <row r="44" spans="1:13" ht="15" customHeight="1">
      <c r="A44" s="431" t="s">
        <v>513</v>
      </c>
      <c r="B44" s="101" t="s">
        <v>666</v>
      </c>
      <c r="C44" s="101" t="s">
        <v>666</v>
      </c>
      <c r="D44" s="101" t="s">
        <v>666</v>
      </c>
      <c r="E44" s="164">
        <v>1.4435096300000001</v>
      </c>
      <c r="F44" s="705">
        <v>1481565.72</v>
      </c>
      <c r="G44" s="101" t="s">
        <v>666</v>
      </c>
      <c r="H44" s="98">
        <v>1.65337891</v>
      </c>
      <c r="I44" s="98">
        <v>1.246008</v>
      </c>
      <c r="J44" s="98">
        <v>2.5072120000000004</v>
      </c>
      <c r="K44" s="98">
        <v>2.7620049999999994</v>
      </c>
    </row>
    <row r="45" spans="1:13" ht="15" customHeight="1">
      <c r="A45" s="433" t="s">
        <v>1903</v>
      </c>
      <c r="B45" s="101" t="s">
        <v>666</v>
      </c>
      <c r="C45" s="101" t="s">
        <v>666</v>
      </c>
      <c r="D45" s="101" t="s">
        <v>666</v>
      </c>
      <c r="E45" s="101" t="s">
        <v>666</v>
      </c>
      <c r="F45" s="101" t="s">
        <v>666</v>
      </c>
      <c r="G45" s="101" t="s">
        <v>666</v>
      </c>
      <c r="H45" s="98">
        <v>3.6913758399999996</v>
      </c>
      <c r="I45" s="98">
        <v>12.904000409999998</v>
      </c>
      <c r="J45" s="98">
        <v>24.757282569999997</v>
      </c>
      <c r="K45" s="98">
        <v>26.726930479999996</v>
      </c>
    </row>
    <row r="46" spans="1:13" ht="15" customHeight="1">
      <c r="A46" s="431" t="s">
        <v>334</v>
      </c>
      <c r="B46" s="98">
        <v>0.01</v>
      </c>
      <c r="C46" s="98">
        <v>1.04</v>
      </c>
      <c r="D46" s="98">
        <v>0.04</v>
      </c>
      <c r="E46" s="101" t="s">
        <v>666</v>
      </c>
      <c r="F46" s="206">
        <v>36873.26</v>
      </c>
      <c r="G46" s="164">
        <v>1.6864799500000001</v>
      </c>
      <c r="H46" s="98">
        <v>0.13047281999999999</v>
      </c>
      <c r="I46" s="98">
        <v>1.240085E-2</v>
      </c>
      <c r="J46" s="98">
        <v>1.18767E-2</v>
      </c>
      <c r="K46" s="98">
        <v>5.8719849999999997E-2</v>
      </c>
    </row>
    <row r="47" spans="1:13" ht="15" customHeight="1">
      <c r="A47" s="83" t="s">
        <v>561</v>
      </c>
      <c r="B47" s="97">
        <v>0.09</v>
      </c>
      <c r="C47" s="97">
        <v>0.13</v>
      </c>
      <c r="D47" s="97">
        <v>0.18</v>
      </c>
      <c r="E47" s="101" t="s">
        <v>666</v>
      </c>
      <c r="F47" s="204" t="s">
        <v>666</v>
      </c>
      <c r="G47" s="101" t="s">
        <v>666</v>
      </c>
      <c r="H47" s="101" t="s">
        <v>666</v>
      </c>
      <c r="I47" s="101" t="s">
        <v>666</v>
      </c>
      <c r="J47" s="101" t="s">
        <v>666</v>
      </c>
      <c r="K47" s="101" t="s">
        <v>666</v>
      </c>
    </row>
    <row r="48" spans="1:13" ht="15" customHeight="1">
      <c r="A48" s="83" t="s">
        <v>226</v>
      </c>
      <c r="B48" s="97">
        <v>79.489999999999995</v>
      </c>
      <c r="C48" s="97">
        <v>1.69</v>
      </c>
      <c r="D48" s="97">
        <v>1.23</v>
      </c>
      <c r="E48" s="97">
        <v>0.39341231999999998</v>
      </c>
      <c r="F48" s="203">
        <v>329068.94</v>
      </c>
      <c r="G48" s="188">
        <v>0.20927917000000001</v>
      </c>
      <c r="H48" s="97">
        <v>0.41987270999999993</v>
      </c>
      <c r="I48" s="97">
        <v>0.34808357000000001</v>
      </c>
      <c r="J48" s="97">
        <v>0.65337480000000003</v>
      </c>
      <c r="K48" s="97">
        <v>0.34672302999999999</v>
      </c>
    </row>
    <row r="49" spans="1:19" ht="15" customHeight="1">
      <c r="A49" s="431" t="s">
        <v>371</v>
      </c>
      <c r="B49" s="98">
        <v>78.459999999999994</v>
      </c>
      <c r="C49" s="101" t="s">
        <v>666</v>
      </c>
      <c r="D49" s="101" t="s">
        <v>666</v>
      </c>
      <c r="E49" s="101" t="s">
        <v>666</v>
      </c>
      <c r="F49" s="204" t="s">
        <v>666</v>
      </c>
      <c r="G49" s="101" t="s">
        <v>666</v>
      </c>
      <c r="H49" s="101" t="s">
        <v>666</v>
      </c>
      <c r="I49" s="101" t="s">
        <v>666</v>
      </c>
      <c r="J49" s="101" t="s">
        <v>666</v>
      </c>
      <c r="K49" s="101" t="s">
        <v>666</v>
      </c>
    </row>
    <row r="50" spans="1:19" ht="15" customHeight="1">
      <c r="A50" s="431" t="s">
        <v>334</v>
      </c>
      <c r="B50" s="98">
        <v>1.03</v>
      </c>
      <c r="C50" s="98">
        <v>1.69</v>
      </c>
      <c r="D50" s="98">
        <v>1.23</v>
      </c>
      <c r="E50" s="164">
        <v>0.39341231999999998</v>
      </c>
      <c r="F50" s="705">
        <v>329068.94</v>
      </c>
      <c r="G50" s="164">
        <v>0.20927917000000001</v>
      </c>
      <c r="H50" s="98">
        <v>0.41987270999999993</v>
      </c>
      <c r="I50" s="98">
        <v>0.34808357000000001</v>
      </c>
      <c r="J50" s="98">
        <v>0.65337480000000003</v>
      </c>
      <c r="K50" s="98">
        <v>0.34672302999999999</v>
      </c>
    </row>
    <row r="51" spans="1:19" ht="15" customHeight="1" thickBot="1">
      <c r="A51" s="1084" t="s">
        <v>709</v>
      </c>
      <c r="B51" s="1085">
        <v>127.3</v>
      </c>
      <c r="C51" s="1085">
        <v>53.069999999999993</v>
      </c>
      <c r="D51" s="1085">
        <v>52.78</v>
      </c>
      <c r="E51" s="1333">
        <v>52.872468919999996</v>
      </c>
      <c r="F51" s="1333">
        <v>52.851405759999999</v>
      </c>
      <c r="G51" s="1335">
        <v>70.843934569999988</v>
      </c>
      <c r="H51" s="1086">
        <v>86.012460290000007</v>
      </c>
      <c r="I51" s="1086">
        <v>82.754464759999991</v>
      </c>
      <c r="J51" s="1086">
        <v>120.79160904</v>
      </c>
      <c r="K51" s="1086">
        <v>116.69900516999996</v>
      </c>
    </row>
    <row r="52" spans="1:19" s="100" customFormat="1" ht="15.75">
      <c r="A52" s="42" t="s">
        <v>1097</v>
      </c>
      <c r="B52" s="103"/>
      <c r="C52" s="103"/>
      <c r="D52" s="103"/>
      <c r="E52" s="1334"/>
      <c r="F52" s="1334"/>
      <c r="G52" s="1336"/>
    </row>
    <row r="53" spans="1:19" s="100" customFormat="1" ht="15.75">
      <c r="A53" s="37" t="s">
        <v>1250</v>
      </c>
      <c r="B53" s="112"/>
      <c r="C53" s="112"/>
      <c r="D53" s="112"/>
      <c r="E53" s="112"/>
      <c r="F53" s="139"/>
      <c r="G53" s="191"/>
    </row>
    <row r="54" spans="1:19" s="100" customFormat="1" ht="15.75">
      <c r="A54" s="42" t="s">
        <v>11</v>
      </c>
      <c r="B54" s="112"/>
      <c r="C54" s="103"/>
      <c r="D54" s="103"/>
      <c r="E54" s="103"/>
      <c r="F54" s="151"/>
      <c r="G54" s="190"/>
    </row>
    <row r="55" spans="1:19" s="100" customFormat="1">
      <c r="A55" s="106"/>
      <c r="B55" s="112"/>
      <c r="C55" s="103"/>
      <c r="D55" s="103"/>
      <c r="E55" s="103"/>
      <c r="F55" s="151"/>
      <c r="G55" s="190"/>
    </row>
    <row r="56" spans="1:19" s="100" customFormat="1">
      <c r="A56" s="123"/>
      <c r="B56" s="112"/>
      <c r="C56" s="112"/>
      <c r="D56" s="112"/>
      <c r="E56" s="112"/>
      <c r="F56" s="112"/>
      <c r="G56" s="112"/>
      <c r="H56" s="112"/>
      <c r="I56" s="112"/>
      <c r="J56" s="112"/>
      <c r="K56" s="112"/>
    </row>
    <row r="57" spans="1:19" s="100" customFormat="1">
      <c r="A57" s="123"/>
      <c r="B57" s="112"/>
      <c r="C57" s="112"/>
      <c r="D57" s="112"/>
      <c r="E57" s="112"/>
      <c r="F57" s="139"/>
      <c r="G57" s="191"/>
    </row>
    <row r="58" spans="1:19" s="100" customFormat="1">
      <c r="A58" s="123"/>
      <c r="B58" s="112"/>
      <c r="C58" s="112"/>
      <c r="D58" s="112"/>
      <c r="E58" s="112"/>
      <c r="F58" s="112"/>
      <c r="G58" s="112"/>
      <c r="H58" s="112"/>
      <c r="I58" s="112"/>
      <c r="J58" s="112"/>
      <c r="K58" s="112"/>
      <c r="L58" s="1135"/>
      <c r="M58" s="1135"/>
      <c r="N58" s="1135"/>
      <c r="O58" s="1135"/>
      <c r="P58" s="1135"/>
      <c r="Q58" s="1135"/>
      <c r="R58" s="1135"/>
      <c r="S58" s="1135"/>
    </row>
    <row r="59" spans="1:19" s="100" customFormat="1">
      <c r="A59" s="123"/>
      <c r="B59" s="112"/>
      <c r="C59" s="112"/>
      <c r="D59" s="112"/>
      <c r="E59" s="112"/>
      <c r="F59" s="139"/>
      <c r="G59" s="191"/>
    </row>
    <row r="60" spans="1:19" s="100" customFormat="1">
      <c r="A60" s="106"/>
      <c r="B60" s="103"/>
      <c r="C60" s="103"/>
      <c r="D60" s="103"/>
      <c r="E60" s="103"/>
      <c r="F60" s="151"/>
      <c r="G60" s="190"/>
    </row>
    <row r="61" spans="1:19" s="100" customFormat="1">
      <c r="A61" s="106"/>
      <c r="B61" s="103"/>
      <c r="C61" s="103"/>
      <c r="D61" s="103"/>
      <c r="E61" s="103"/>
      <c r="F61" s="151"/>
      <c r="G61" s="190"/>
    </row>
    <row r="62" spans="1:19" s="100" customFormat="1">
      <c r="A62" s="106"/>
      <c r="B62" s="103"/>
      <c r="C62" s="103"/>
      <c r="D62" s="103"/>
      <c r="E62" s="103"/>
      <c r="F62" s="151"/>
      <c r="G62" s="190"/>
    </row>
    <row r="63" spans="1:19" s="100" customFormat="1">
      <c r="A63" s="106"/>
      <c r="B63" s="103"/>
      <c r="C63" s="103"/>
      <c r="D63" s="103"/>
      <c r="E63" s="103"/>
      <c r="F63" s="151"/>
      <c r="G63" s="190"/>
    </row>
    <row r="64" spans="1:19" s="100" customFormat="1">
      <c r="A64" s="106"/>
      <c r="B64" s="103"/>
      <c r="C64" s="103"/>
      <c r="D64" s="103"/>
      <c r="E64" s="103"/>
      <c r="F64" s="151"/>
      <c r="G64" s="190"/>
    </row>
  </sheetData>
  <customSheetViews>
    <customSheetView guid="{45E423DD-7FD2-487F-8372-5798D7D06C15}" showPageBreaks="1" showGridLines="0" printArea="1">
      <selection activeCell="B11" sqref="B11"/>
      <pageMargins left="0.25" right="0.15748031496062992" top="0.15748031496062992" bottom="1.2598425196850394" header="0.19685039370078741" footer="0.51181102362204722"/>
      <printOptions horizontalCentered="1" verticalCentered="1"/>
      <pageSetup scale="80" orientation="portrait" r:id="rId1"/>
      <headerFooter alignWithMargins="0"/>
    </customSheetView>
    <customSheetView guid="{B297ACE3-C144-4411-A206-EE5C8D41CE1C}" topLeftCell="A4">
      <selection activeCell="H39" sqref="H39"/>
      <pageMargins left="0.37" right="0.14000000000000001" top="0.15" bottom="1.26" header="0.18" footer="0.51181102362204722"/>
      <printOptions horizontalCentered="1" verticalCentered="1"/>
      <pageSetup scale="85" orientation="portrait" r:id="rId2"/>
      <headerFooter alignWithMargins="0"/>
    </customSheetView>
    <customSheetView guid="{67BA8672-8137-4028-84CD-AA630649A2B3}" showRuler="0" topLeftCell="A13">
      <selection activeCell="E15" sqref="E15:E42"/>
      <pageMargins left="0.37" right="0.14000000000000001" top="0.15" bottom="1.26" header="0.18" footer="0.51181102362204722"/>
      <printOptions horizontalCentered="1" verticalCentered="1"/>
      <pageSetup scale="85" orientation="portrait" r:id="rId3"/>
      <headerFooter alignWithMargins="0"/>
    </customSheetView>
    <customSheetView guid="{51F1D52B-5D55-4FCC-809B-9B4CC86C88B9}" showGridLines="0">
      <selection activeCell="B11" sqref="B11"/>
      <pageMargins left="0.25" right="0.15748031496062992" top="0.15748031496062992" bottom="1.2598425196850394" header="0.19685039370078741" footer="0.51181102362204722"/>
      <printOptions horizontalCentered="1" verticalCentered="1"/>
      <pageSetup scale="80" orientation="portrait" r:id="rId4"/>
      <headerFooter alignWithMargins="0"/>
    </customSheetView>
  </customSheetViews>
  <phoneticPr fontId="10" type="noConversion"/>
  <printOptions horizontalCentered="1" verticalCentered="1"/>
  <pageMargins left="0.53" right="0.59055118110236227" top="0.4" bottom="3.01" header="0.19685039370078741" footer="0.51181102362204722"/>
  <pageSetup scale="60" orientation="portrait" r:id="rId5"/>
  <headerFooter alignWithMargins="0"/>
  <drawing r:id="rId6"/>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P58"/>
  <sheetViews>
    <sheetView showGridLines="0" zoomScaleNormal="100" workbookViewId="0">
      <selection activeCell="A61" sqref="A61"/>
    </sheetView>
  </sheetViews>
  <sheetFormatPr defaultColWidth="11.42578125" defaultRowHeight="14.25" customHeight="1"/>
  <cols>
    <col min="1" max="1" width="53.42578125" style="81" customWidth="1"/>
    <col min="2" max="3" width="8.42578125" style="81" customWidth="1"/>
    <col min="4" max="4" width="9.28515625" style="81" customWidth="1"/>
    <col min="5" max="9" width="8.42578125" style="81" customWidth="1"/>
    <col min="10" max="10" width="10.28515625" style="81" customWidth="1"/>
    <col min="11" max="11" width="9.5703125" style="81" customWidth="1"/>
    <col min="12" max="13" width="10.140625" style="81" customWidth="1"/>
    <col min="14" max="14" width="9.42578125" style="81" customWidth="1"/>
    <col min="15" max="16384" width="11.42578125" style="81"/>
  </cols>
  <sheetData>
    <row r="1" spans="1:14" ht="14.25" customHeight="1">
      <c r="A1" s="708" t="s">
        <v>540</v>
      </c>
      <c r="B1" s="88"/>
      <c r="C1" s="88"/>
      <c r="D1" s="88"/>
      <c r="E1" s="88"/>
      <c r="F1" s="88"/>
      <c r="G1" s="88"/>
      <c r="H1" s="88"/>
      <c r="I1" s="88"/>
      <c r="J1" s="88"/>
      <c r="K1" s="88"/>
      <c r="L1" s="88"/>
      <c r="M1" s="88"/>
      <c r="N1" s="89">
        <v>31</v>
      </c>
    </row>
    <row r="6" spans="1:14" ht="14.25" customHeight="1">
      <c r="A6" s="83" t="s">
        <v>1099</v>
      </c>
    </row>
    <row r="7" spans="1:14" ht="14.25" customHeight="1">
      <c r="A7" s="83" t="s">
        <v>2034</v>
      </c>
    </row>
    <row r="8" spans="1:14" ht="14.25" customHeight="1">
      <c r="A8" s="81" t="s">
        <v>637</v>
      </c>
    </row>
    <row r="9" spans="1:14" ht="15" customHeight="1">
      <c r="A9" s="80" t="s">
        <v>559</v>
      </c>
      <c r="B9" s="80" t="s">
        <v>659</v>
      </c>
      <c r="C9" s="80" t="s">
        <v>606</v>
      </c>
      <c r="D9" s="80" t="s">
        <v>607</v>
      </c>
      <c r="E9" s="80" t="s">
        <v>608</v>
      </c>
      <c r="F9" s="80" t="s">
        <v>609</v>
      </c>
      <c r="G9" s="80" t="s">
        <v>610</v>
      </c>
      <c r="H9" s="80" t="s">
        <v>611</v>
      </c>
      <c r="I9" s="80" t="s">
        <v>612</v>
      </c>
      <c r="J9" s="80" t="s">
        <v>613</v>
      </c>
      <c r="K9" s="80" t="s">
        <v>614</v>
      </c>
      <c r="L9" s="80" t="s">
        <v>615</v>
      </c>
      <c r="M9" s="80" t="s">
        <v>616</v>
      </c>
      <c r="N9" s="80" t="s">
        <v>87</v>
      </c>
    </row>
    <row r="10" spans="1:14" s="100" customFormat="1" ht="15" customHeight="1">
      <c r="A10" s="286" t="s">
        <v>641</v>
      </c>
      <c r="B10" s="112">
        <v>7.4566719199999998</v>
      </c>
      <c r="C10" s="112">
        <v>9.0863282299999995</v>
      </c>
      <c r="D10" s="112">
        <v>14.19791816</v>
      </c>
      <c r="E10" s="112">
        <v>14.474717009999999</v>
      </c>
      <c r="F10" s="112">
        <v>9.5337541499999983</v>
      </c>
      <c r="G10" s="112">
        <v>17.517316729999997</v>
      </c>
      <c r="H10" s="112">
        <v>9.7253996700000016</v>
      </c>
      <c r="I10" s="112">
        <v>7.58191244</v>
      </c>
      <c r="J10" s="112">
        <v>11.411649899999999</v>
      </c>
      <c r="K10" s="112">
        <v>11.58544262</v>
      </c>
      <c r="L10" s="112">
        <v>7.8935895699999996</v>
      </c>
      <c r="M10" s="112">
        <v>9.1001459499999999</v>
      </c>
      <c r="N10" s="112">
        <v>129.56484634999998</v>
      </c>
    </row>
    <row r="11" spans="1:14" s="100" customFormat="1" ht="15" customHeight="1">
      <c r="A11" s="286" t="s">
        <v>252</v>
      </c>
      <c r="B11" s="112">
        <v>1.8232092599999998</v>
      </c>
      <c r="C11" s="112">
        <v>4.0740042999999995</v>
      </c>
      <c r="D11" s="112">
        <v>4.729060210000001</v>
      </c>
      <c r="E11" s="112">
        <v>2.4010860399999996</v>
      </c>
      <c r="F11" s="112">
        <v>2.7514224099999995</v>
      </c>
      <c r="G11" s="112">
        <v>6.8037868599999998</v>
      </c>
      <c r="H11" s="112">
        <v>3.3543725400000004</v>
      </c>
      <c r="I11" s="112">
        <v>1.61197437</v>
      </c>
      <c r="J11" s="112">
        <v>4.6499863599999989</v>
      </c>
      <c r="K11" s="112">
        <v>2.6499685999999998</v>
      </c>
      <c r="L11" s="112">
        <v>2.57913719</v>
      </c>
      <c r="M11" s="112">
        <v>2.86392867</v>
      </c>
      <c r="N11" s="112">
        <v>40.291936810000003</v>
      </c>
    </row>
    <row r="12" spans="1:14" s="100" customFormat="1" ht="15" customHeight="1">
      <c r="A12" s="459" t="s">
        <v>316</v>
      </c>
      <c r="B12" s="116">
        <v>0.50028218000000002</v>
      </c>
      <c r="C12" s="116">
        <v>0.65252251999999999</v>
      </c>
      <c r="D12" s="116">
        <v>2.6874831299999999</v>
      </c>
      <c r="E12" s="116">
        <v>0.86411731999999997</v>
      </c>
      <c r="F12" s="116">
        <v>0.88307241000000003</v>
      </c>
      <c r="G12" s="116">
        <v>4.0602352000000002</v>
      </c>
      <c r="H12" s="116">
        <v>1.9817271299999999</v>
      </c>
      <c r="I12" s="116">
        <v>0.57589486000000001</v>
      </c>
      <c r="J12" s="116">
        <v>2.9155017599999997</v>
      </c>
      <c r="K12" s="116">
        <v>0.99718087</v>
      </c>
      <c r="L12" s="116">
        <v>0.49737772999999996</v>
      </c>
      <c r="M12" s="116">
        <v>2.0165521599999998</v>
      </c>
      <c r="N12" s="130">
        <v>18.631947270000001</v>
      </c>
    </row>
    <row r="13" spans="1:14" s="100" customFormat="1" ht="15" customHeight="1">
      <c r="A13" s="459" t="s">
        <v>317</v>
      </c>
      <c r="B13" s="116">
        <v>0.87938981000000005</v>
      </c>
      <c r="C13" s="116">
        <v>3.0025470800000003</v>
      </c>
      <c r="D13" s="116">
        <v>1.0248453100000001</v>
      </c>
      <c r="E13" s="116">
        <v>0.88305309999999992</v>
      </c>
      <c r="F13" s="116">
        <v>1.33300335</v>
      </c>
      <c r="G13" s="116">
        <v>1.1620077200000001</v>
      </c>
      <c r="H13" s="116">
        <v>0.58176359999999994</v>
      </c>
      <c r="I13" s="116">
        <v>0.37112566999999996</v>
      </c>
      <c r="J13" s="116">
        <v>1.09934241</v>
      </c>
      <c r="K13" s="116">
        <v>0.54522619999999999</v>
      </c>
      <c r="L13" s="116">
        <v>1.3650801299999999</v>
      </c>
      <c r="M13" s="116">
        <v>0.32109068000000002</v>
      </c>
      <c r="N13" s="130">
        <v>12.568475059999999</v>
      </c>
    </row>
    <row r="14" spans="1:14" s="100" customFormat="1" ht="15" customHeight="1">
      <c r="A14" s="430" t="s">
        <v>318</v>
      </c>
      <c r="B14" s="116">
        <v>0.39999667999999999</v>
      </c>
      <c r="C14" s="116">
        <v>0.37743325999999999</v>
      </c>
      <c r="D14" s="116">
        <v>0.76265620999999995</v>
      </c>
      <c r="E14" s="116">
        <v>0.55548772000000002</v>
      </c>
      <c r="F14" s="116">
        <v>0.48904433000000003</v>
      </c>
      <c r="G14" s="116">
        <v>0.58587599999999995</v>
      </c>
      <c r="H14" s="116">
        <v>0.54754663000000003</v>
      </c>
      <c r="I14" s="116">
        <v>0.56668029000000009</v>
      </c>
      <c r="J14" s="116">
        <v>0.51511337000000001</v>
      </c>
      <c r="K14" s="116">
        <v>0.85402669999999992</v>
      </c>
      <c r="L14" s="116">
        <v>0.60602884000000001</v>
      </c>
      <c r="M14" s="116">
        <v>0.49267471999999995</v>
      </c>
      <c r="N14" s="130">
        <v>6.7525647499999994</v>
      </c>
    </row>
    <row r="15" spans="1:14" s="100" customFormat="1" ht="15" customHeight="1">
      <c r="A15" s="100" t="s">
        <v>706</v>
      </c>
      <c r="B15" s="116">
        <v>1.18388E-3</v>
      </c>
      <c r="C15" s="116">
        <v>2.7408300000000001E-3</v>
      </c>
      <c r="D15" s="116">
        <v>0</v>
      </c>
      <c r="E15" s="116">
        <v>6.0415000000000002E-4</v>
      </c>
      <c r="F15" s="116">
        <v>4.07873E-3</v>
      </c>
      <c r="G15" s="116">
        <v>0.95080425000000002</v>
      </c>
      <c r="H15" s="116">
        <v>0.18638673</v>
      </c>
      <c r="I15" s="116">
        <v>1.3902040000000001E-2</v>
      </c>
      <c r="J15" s="116">
        <v>6.8605000000000001E-4</v>
      </c>
      <c r="K15" s="116">
        <v>0</v>
      </c>
      <c r="L15" s="116">
        <v>0</v>
      </c>
      <c r="M15" s="116">
        <v>0</v>
      </c>
      <c r="N15" s="130">
        <v>1.1603866600000001</v>
      </c>
    </row>
    <row r="16" spans="1:14" s="100" customFormat="1" ht="15" customHeight="1">
      <c r="A16" s="430" t="s">
        <v>319</v>
      </c>
      <c r="B16" s="116">
        <v>4.1172830000000001E-2</v>
      </c>
      <c r="C16" s="116">
        <v>3.6019780000000001E-2</v>
      </c>
      <c r="D16" s="116">
        <v>3.797996E-2</v>
      </c>
      <c r="E16" s="116">
        <v>3.5313279999999996E-2</v>
      </c>
      <c r="F16" s="116">
        <v>3.8144860000000003E-2</v>
      </c>
      <c r="G16" s="116">
        <v>4.4863690000000005E-2</v>
      </c>
      <c r="H16" s="116">
        <v>5.6126719999999998E-2</v>
      </c>
      <c r="I16" s="116">
        <v>4.4979169999999999E-2</v>
      </c>
      <c r="J16" s="116">
        <v>3.9304720000000001E-2</v>
      </c>
      <c r="K16" s="116">
        <v>3.7771370000000005E-2</v>
      </c>
      <c r="L16" s="116">
        <v>3.0788889999999999E-2</v>
      </c>
      <c r="M16" s="116">
        <v>3.361111E-2</v>
      </c>
      <c r="N16" s="130">
        <v>0.47607638000000008</v>
      </c>
    </row>
    <row r="17" spans="1:14" s="100" customFormat="1" ht="15" customHeight="1">
      <c r="A17" s="430" t="s">
        <v>320</v>
      </c>
      <c r="B17" s="116">
        <v>1.18388E-3</v>
      </c>
      <c r="C17" s="116">
        <v>2.7408300000000001E-3</v>
      </c>
      <c r="D17" s="116">
        <v>0.2160956</v>
      </c>
      <c r="E17" s="116">
        <v>6.2510469999999999E-2</v>
      </c>
      <c r="F17" s="116">
        <v>4.07873E-3</v>
      </c>
      <c r="G17" s="116">
        <v>0</v>
      </c>
      <c r="H17" s="116">
        <v>8.2173000000000001E-4</v>
      </c>
      <c r="I17" s="116">
        <v>3.9392339999999998E-2</v>
      </c>
      <c r="J17" s="116">
        <v>8.0038049999999999E-2</v>
      </c>
      <c r="K17" s="116">
        <v>0.21576345999999999</v>
      </c>
      <c r="L17" s="116">
        <v>7.9861600000000005E-2</v>
      </c>
      <c r="M17" s="116">
        <v>0</v>
      </c>
      <c r="N17" s="130">
        <v>0.70248668999999997</v>
      </c>
    </row>
    <row r="18" spans="1:14" s="100" customFormat="1" ht="15" customHeight="1">
      <c r="A18" s="286" t="s">
        <v>380</v>
      </c>
      <c r="B18" s="112">
        <v>3.5947510299999998</v>
      </c>
      <c r="C18" s="112">
        <v>3.1948929800000001</v>
      </c>
      <c r="D18" s="112">
        <v>3.4326285200000002</v>
      </c>
      <c r="E18" s="112">
        <v>9.39645039</v>
      </c>
      <c r="F18" s="112">
        <v>3.8916653999999999</v>
      </c>
      <c r="G18" s="112">
        <v>4.90147113</v>
      </c>
      <c r="H18" s="112">
        <v>3.7127357400000003</v>
      </c>
      <c r="I18" s="112">
        <v>3.5747107499999999</v>
      </c>
      <c r="J18" s="112">
        <v>3.9179175900000001</v>
      </c>
      <c r="K18" s="112">
        <v>4.5968450800000005</v>
      </c>
      <c r="L18" s="112">
        <v>3.3213476200000001</v>
      </c>
      <c r="M18" s="112">
        <v>4.2926232000000004</v>
      </c>
      <c r="N18" s="112">
        <v>51.828039430000004</v>
      </c>
    </row>
    <row r="19" spans="1:14" s="100" customFormat="1" ht="15" customHeight="1">
      <c r="A19" s="459" t="s">
        <v>321</v>
      </c>
      <c r="B19" s="116">
        <v>3.5947510299999998</v>
      </c>
      <c r="C19" s="116">
        <v>3.1948929800000001</v>
      </c>
      <c r="D19" s="116">
        <v>3.4326285200000002</v>
      </c>
      <c r="E19" s="116">
        <v>9.39645039</v>
      </c>
      <c r="F19" s="116">
        <v>3.8916653999999999</v>
      </c>
      <c r="G19" s="116">
        <v>4.90147113</v>
      </c>
      <c r="H19" s="116">
        <v>3.7127357400000003</v>
      </c>
      <c r="I19" s="116">
        <v>3.5747107499999999</v>
      </c>
      <c r="J19" s="116">
        <v>3.9179175900000001</v>
      </c>
      <c r="K19" s="116">
        <v>4.5968450800000005</v>
      </c>
      <c r="L19" s="116">
        <v>3.3213476200000001</v>
      </c>
      <c r="M19" s="116">
        <v>4.2926232000000004</v>
      </c>
      <c r="N19" s="130">
        <v>51.828039430000004</v>
      </c>
    </row>
    <row r="20" spans="1:14" s="100" customFormat="1" ht="15" customHeight="1">
      <c r="A20" s="286" t="s">
        <v>301</v>
      </c>
      <c r="B20" s="112">
        <v>2.0387116300000003</v>
      </c>
      <c r="C20" s="112">
        <v>1.8174309500000001</v>
      </c>
      <c r="D20" s="112">
        <v>6.0362294299999997</v>
      </c>
      <c r="E20" s="112">
        <v>2.6771805800000004</v>
      </c>
      <c r="F20" s="112">
        <v>2.8906663399999997</v>
      </c>
      <c r="G20" s="112">
        <v>5.8120587399999994</v>
      </c>
      <c r="H20" s="112">
        <v>2.65829139</v>
      </c>
      <c r="I20" s="112">
        <v>2.39522732</v>
      </c>
      <c r="J20" s="112">
        <v>2.8437459500000002</v>
      </c>
      <c r="K20" s="112">
        <v>4.3386289399999995</v>
      </c>
      <c r="L20" s="112">
        <v>1.99310476</v>
      </c>
      <c r="M20" s="112">
        <v>1.94359408</v>
      </c>
      <c r="N20" s="112">
        <v>37.444870109999997</v>
      </c>
    </row>
    <row r="21" spans="1:14" s="100" customFormat="1" ht="15" customHeight="1">
      <c r="A21" s="459" t="s">
        <v>323</v>
      </c>
      <c r="B21" s="116">
        <v>1.18388E-3</v>
      </c>
      <c r="C21" s="116">
        <v>2.7408300000000001E-3</v>
      </c>
      <c r="D21" s="116">
        <v>0</v>
      </c>
      <c r="E21" s="116">
        <v>6.0415000000000002E-4</v>
      </c>
      <c r="F21" s="116">
        <v>4.07873E-3</v>
      </c>
      <c r="G21" s="116">
        <v>0</v>
      </c>
      <c r="H21" s="116">
        <v>8.2173000000000001E-4</v>
      </c>
      <c r="I21" s="116">
        <v>1.3902040000000001E-2</v>
      </c>
      <c r="J21" s="116">
        <v>6.8605000000000001E-4</v>
      </c>
      <c r="K21" s="116">
        <v>0</v>
      </c>
      <c r="L21" s="116">
        <v>0</v>
      </c>
      <c r="M21" s="116">
        <v>0</v>
      </c>
      <c r="N21" s="130">
        <v>2.4017410000000003E-2</v>
      </c>
    </row>
    <row r="22" spans="1:14" s="100" customFormat="1" ht="15" customHeight="1">
      <c r="A22" s="459" t="s">
        <v>324</v>
      </c>
      <c r="B22" s="116">
        <v>2.3677399999999997E-3</v>
      </c>
      <c r="C22" s="116">
        <v>5.4817299999999998E-3</v>
      </c>
      <c r="D22" s="116">
        <v>0</v>
      </c>
      <c r="E22" s="116">
        <v>1.20823E-3</v>
      </c>
      <c r="F22" s="116">
        <v>8.1577000000000004E-3</v>
      </c>
      <c r="G22" s="116">
        <v>0</v>
      </c>
      <c r="H22" s="116">
        <v>1.6432999999999999E-3</v>
      </c>
      <c r="I22" s="116">
        <v>2.7803900000000003E-2</v>
      </c>
      <c r="J22" s="116">
        <v>1.37206E-3</v>
      </c>
      <c r="K22" s="116">
        <v>0</v>
      </c>
      <c r="L22" s="116">
        <v>0</v>
      </c>
      <c r="M22" s="116">
        <v>1.2325129999999998E-2</v>
      </c>
      <c r="N22" s="130">
        <v>6.0359789999999997E-2</v>
      </c>
    </row>
    <row r="23" spans="1:14" s="100" customFormat="1" ht="15" customHeight="1">
      <c r="A23" s="459" t="s">
        <v>378</v>
      </c>
      <c r="B23" s="116">
        <v>0.29102982999999999</v>
      </c>
      <c r="C23" s="116">
        <v>0.12373452</v>
      </c>
      <c r="D23" s="116">
        <v>0.44700433000000001</v>
      </c>
      <c r="E23" s="116">
        <v>0.33031379</v>
      </c>
      <c r="F23" s="116">
        <v>0.36703803000000002</v>
      </c>
      <c r="G23" s="116">
        <v>0.35961761999999997</v>
      </c>
      <c r="H23" s="116">
        <v>0.27689053999999996</v>
      </c>
      <c r="I23" s="116">
        <v>0.22499537999999999</v>
      </c>
      <c r="J23" s="116">
        <v>0.31440228000000003</v>
      </c>
      <c r="K23" s="116">
        <v>0.33788916999999996</v>
      </c>
      <c r="L23" s="116">
        <v>0.25386082999999998</v>
      </c>
      <c r="M23" s="116">
        <v>0.26979333</v>
      </c>
      <c r="N23" s="130">
        <v>3.5965696500000002</v>
      </c>
    </row>
    <row r="24" spans="1:14" s="100" customFormat="1" ht="15" customHeight="1">
      <c r="A24" s="459" t="s">
        <v>1098</v>
      </c>
      <c r="B24" s="116">
        <v>0.42862137</v>
      </c>
      <c r="C24" s="116">
        <v>0.35896945000000002</v>
      </c>
      <c r="D24" s="116">
        <v>2.9488057000000003</v>
      </c>
      <c r="E24" s="116">
        <v>0.36710137999999998</v>
      </c>
      <c r="F24" s="116">
        <v>0.38918355999999998</v>
      </c>
      <c r="G24" s="116">
        <v>3.00023806</v>
      </c>
      <c r="H24" s="116">
        <v>0.51078674999999996</v>
      </c>
      <c r="I24" s="116">
        <v>0.45077345000000002</v>
      </c>
      <c r="J24" s="116">
        <v>0.41805321000000001</v>
      </c>
      <c r="K24" s="116">
        <v>1.71885928</v>
      </c>
      <c r="L24" s="116">
        <v>0.42826365</v>
      </c>
      <c r="M24" s="116">
        <v>0.42759076000000001</v>
      </c>
      <c r="N24" s="130">
        <v>11.44724662</v>
      </c>
    </row>
    <row r="25" spans="1:14" s="100" customFormat="1" ht="15" customHeight="1">
      <c r="A25" s="459" t="s">
        <v>325</v>
      </c>
      <c r="B25" s="116">
        <v>2.36776E-3</v>
      </c>
      <c r="C25" s="116">
        <v>5.4816600000000002E-3</v>
      </c>
      <c r="D25" s="116">
        <v>0</v>
      </c>
      <c r="E25" s="116">
        <v>1.2083E-3</v>
      </c>
      <c r="F25" s="116">
        <v>8.1574600000000001E-3</v>
      </c>
      <c r="G25" s="116">
        <v>0</v>
      </c>
      <c r="H25" s="116">
        <v>1.64346E-3</v>
      </c>
      <c r="I25" s="116">
        <v>2.7804080000000002E-2</v>
      </c>
      <c r="J25" s="116">
        <v>1.3721E-3</v>
      </c>
      <c r="K25" s="116">
        <v>7.0356999999999998E-3</v>
      </c>
      <c r="L25" s="116">
        <v>0</v>
      </c>
      <c r="M25" s="116">
        <v>0</v>
      </c>
      <c r="N25" s="130">
        <v>5.5070520000000005E-2</v>
      </c>
    </row>
    <row r="26" spans="1:14" s="100" customFormat="1" ht="15" customHeight="1">
      <c r="A26" s="459" t="s">
        <v>331</v>
      </c>
      <c r="B26" s="116">
        <v>0.45299933000000003</v>
      </c>
      <c r="C26" s="116">
        <v>0.47851339000000004</v>
      </c>
      <c r="D26" s="116">
        <v>0.70464631999999994</v>
      </c>
      <c r="E26" s="116">
        <v>0.86474868999999999</v>
      </c>
      <c r="F26" s="116">
        <v>0.98208554000000003</v>
      </c>
      <c r="G26" s="116">
        <v>0.72833897999999997</v>
      </c>
      <c r="H26" s="116">
        <v>0.77787276999999999</v>
      </c>
      <c r="I26" s="116">
        <v>0.63382706000000011</v>
      </c>
      <c r="J26" s="116">
        <v>0.94619871999999994</v>
      </c>
      <c r="K26" s="116">
        <v>0.70334865000000002</v>
      </c>
      <c r="L26" s="116">
        <v>0.60765177000000004</v>
      </c>
      <c r="M26" s="116">
        <v>0.52572061999999997</v>
      </c>
      <c r="N26" s="130">
        <v>8.4059518400000002</v>
      </c>
    </row>
    <row r="27" spans="1:14" s="100" customFormat="1" ht="15" customHeight="1">
      <c r="A27" s="459" t="s">
        <v>959</v>
      </c>
      <c r="B27" s="116">
        <v>0.46724121000000002</v>
      </c>
      <c r="C27" s="116">
        <v>0.16763551999999998</v>
      </c>
      <c r="D27" s="116">
        <v>0.29430938000000001</v>
      </c>
      <c r="E27" s="116">
        <v>0.33292673</v>
      </c>
      <c r="F27" s="116">
        <v>0.29617504</v>
      </c>
      <c r="G27" s="116">
        <v>0.36324604999999999</v>
      </c>
      <c r="H27" s="116">
        <v>0.17800331</v>
      </c>
      <c r="I27" s="116">
        <v>0.48824993</v>
      </c>
      <c r="J27" s="116">
        <v>0.25540189000000002</v>
      </c>
      <c r="K27" s="116">
        <v>0.23701042</v>
      </c>
      <c r="L27" s="116">
        <v>0.33811857000000001</v>
      </c>
      <c r="M27" s="116">
        <v>0.26286913000000001</v>
      </c>
      <c r="N27" s="130">
        <v>3.6811871799999998</v>
      </c>
    </row>
    <row r="28" spans="1:14" s="100" customFormat="1" ht="15" customHeight="1">
      <c r="A28" s="459" t="s">
        <v>326</v>
      </c>
      <c r="B28" s="116">
        <v>0.39290051000000004</v>
      </c>
      <c r="C28" s="116">
        <v>0.67487385</v>
      </c>
      <c r="D28" s="116">
        <v>1.6414636999999999</v>
      </c>
      <c r="E28" s="116">
        <v>0.77906931000000001</v>
      </c>
      <c r="F28" s="116">
        <v>0.83579028</v>
      </c>
      <c r="G28" s="116">
        <v>1.3606180299999999</v>
      </c>
      <c r="H28" s="116">
        <v>0.91062953000000002</v>
      </c>
      <c r="I28" s="116">
        <v>0.52787147999999995</v>
      </c>
      <c r="J28" s="116">
        <v>0.90625964000000003</v>
      </c>
      <c r="K28" s="116">
        <v>1.33448572</v>
      </c>
      <c r="L28" s="116">
        <v>0.36520994000000001</v>
      </c>
      <c r="M28" s="116">
        <v>0.44529510999999999</v>
      </c>
      <c r="N28" s="130">
        <v>10.174467099999999</v>
      </c>
    </row>
    <row r="29" spans="1:14" s="100" customFormat="1" ht="15" customHeight="1">
      <c r="A29" s="286" t="s">
        <v>648</v>
      </c>
      <c r="B29" s="112">
        <v>5.1150868000000003</v>
      </c>
      <c r="C29" s="112">
        <v>6.5129843000000012</v>
      </c>
      <c r="D29" s="112">
        <v>10.341826380000001</v>
      </c>
      <c r="E29" s="112">
        <v>10.23509803</v>
      </c>
      <c r="F29" s="112">
        <v>5.7156105200000002</v>
      </c>
      <c r="G29" s="112">
        <v>10.507778039999998</v>
      </c>
      <c r="H29" s="112">
        <v>7.4405227299999996</v>
      </c>
      <c r="I29" s="112">
        <v>6.1290887299999994</v>
      </c>
      <c r="J29" s="112">
        <v>11.099054599999999</v>
      </c>
      <c r="K29" s="112">
        <v>8.8438006300000023</v>
      </c>
      <c r="L29" s="112">
        <v>4.4859232599999999</v>
      </c>
      <c r="M29" s="112">
        <v>5.6615210999999999</v>
      </c>
      <c r="N29" s="112">
        <v>92.088295120000012</v>
      </c>
    </row>
    <row r="30" spans="1:14" s="100" customFormat="1" ht="15" customHeight="1">
      <c r="A30" s="459" t="s">
        <v>327</v>
      </c>
      <c r="B30" s="130">
        <v>3.7699500499999998</v>
      </c>
      <c r="C30" s="130">
        <v>4.5116298800000001</v>
      </c>
      <c r="D30" s="130">
        <v>3.14983901</v>
      </c>
      <c r="E30" s="130">
        <v>6.3816338200000002</v>
      </c>
      <c r="F30" s="130">
        <v>3.4256469799999998</v>
      </c>
      <c r="G30" s="130">
        <v>7.1144309299999993</v>
      </c>
      <c r="H30" s="130">
        <v>5.5635778799999995</v>
      </c>
      <c r="I30" s="130">
        <v>4.4865510899999999</v>
      </c>
      <c r="J30" s="130">
        <v>4.8297085900000001</v>
      </c>
      <c r="K30" s="130">
        <v>4.1546684200000001</v>
      </c>
      <c r="L30" s="130">
        <v>2.6565772700000001</v>
      </c>
      <c r="M30" s="130">
        <v>3.2890302400000002</v>
      </c>
      <c r="N30" s="130">
        <v>53.33324416</v>
      </c>
    </row>
    <row r="31" spans="1:14" s="100" customFormat="1" ht="15" customHeight="1">
      <c r="A31" s="459" t="s">
        <v>328</v>
      </c>
      <c r="B31" s="130">
        <v>0.52468210999999998</v>
      </c>
      <c r="C31" s="130">
        <v>0.63219043000000008</v>
      </c>
      <c r="D31" s="130">
        <v>4.8446812300000008</v>
      </c>
      <c r="E31" s="130">
        <v>0.83542605000000003</v>
      </c>
      <c r="F31" s="130">
        <v>0.81696979000000003</v>
      </c>
      <c r="G31" s="130">
        <v>0.58659662000000001</v>
      </c>
      <c r="H31" s="130">
        <v>0.83723505000000009</v>
      </c>
      <c r="I31" s="130">
        <v>0.40216647</v>
      </c>
      <c r="J31" s="130">
        <v>4.4484552599999994</v>
      </c>
      <c r="K31" s="130">
        <v>1.57227647</v>
      </c>
      <c r="L31" s="130">
        <v>0.56374738000000002</v>
      </c>
      <c r="M31" s="130">
        <v>0.59505219999999992</v>
      </c>
      <c r="N31" s="130">
        <v>16.659479060000002</v>
      </c>
    </row>
    <row r="32" spans="1:14" s="100" customFormat="1" ht="15" customHeight="1">
      <c r="A32" s="459" t="s">
        <v>329</v>
      </c>
      <c r="B32" s="130">
        <v>6.7270330000000003E-2</v>
      </c>
      <c r="C32" s="130">
        <v>0.33709802</v>
      </c>
      <c r="D32" s="130">
        <v>0.57794000000000001</v>
      </c>
      <c r="E32" s="130">
        <v>0.61041513999999997</v>
      </c>
      <c r="F32" s="130">
        <v>0.47220672999999996</v>
      </c>
      <c r="G32" s="130">
        <v>0.50950202</v>
      </c>
      <c r="H32" s="130">
        <v>0.29558137000000001</v>
      </c>
      <c r="I32" s="130">
        <v>0.38804199</v>
      </c>
      <c r="J32" s="130">
        <v>0.31172121999999997</v>
      </c>
      <c r="K32" s="130">
        <v>0.60201359999999993</v>
      </c>
      <c r="L32" s="130">
        <v>0.38861319999999999</v>
      </c>
      <c r="M32" s="130">
        <v>0.32184534999999997</v>
      </c>
      <c r="N32" s="130">
        <v>4.88224897</v>
      </c>
    </row>
    <row r="33" spans="1:14" s="100" customFormat="1" ht="15" customHeight="1">
      <c r="A33" s="459" t="s">
        <v>382</v>
      </c>
      <c r="B33" s="130">
        <v>0.20002528999999999</v>
      </c>
      <c r="C33" s="130">
        <v>0.24336963</v>
      </c>
      <c r="D33" s="130">
        <v>0.20179902999999999</v>
      </c>
      <c r="E33" s="130">
        <v>1.7036641699999999</v>
      </c>
      <c r="F33" s="130">
        <v>0.45092073999999999</v>
      </c>
      <c r="G33" s="130">
        <v>0.21360042000000001</v>
      </c>
      <c r="H33" s="130">
        <v>0.15611559999999999</v>
      </c>
      <c r="I33" s="130">
        <v>0.15222194</v>
      </c>
      <c r="J33" s="130">
        <v>0.33286996999999996</v>
      </c>
      <c r="K33" s="130">
        <v>1.5377966699999999</v>
      </c>
      <c r="L33" s="130">
        <v>0.16409101999999998</v>
      </c>
      <c r="M33" s="130">
        <v>0.10265844</v>
      </c>
      <c r="N33" s="130">
        <v>5.4591329200000001</v>
      </c>
    </row>
    <row r="34" spans="1:14" s="100" customFormat="1" ht="15" customHeight="1">
      <c r="A34" s="458" t="s">
        <v>764</v>
      </c>
      <c r="B34" s="116">
        <v>0.30613359999999995</v>
      </c>
      <c r="C34" s="116">
        <v>0.11582278999999999</v>
      </c>
      <c r="D34" s="116">
        <v>9.87841E-2</v>
      </c>
      <c r="E34" s="116">
        <v>0.23780026999999998</v>
      </c>
      <c r="F34" s="116">
        <v>0.19553723000000001</v>
      </c>
      <c r="G34" s="116">
        <v>0.12344323</v>
      </c>
      <c r="H34" s="116">
        <v>0.15901040999999999</v>
      </c>
      <c r="I34" s="116">
        <v>0.17981904000000001</v>
      </c>
      <c r="J34" s="116">
        <v>0.19686952999999999</v>
      </c>
      <c r="K34" s="116">
        <v>0.14683916</v>
      </c>
      <c r="L34" s="116">
        <v>0.19228186</v>
      </c>
      <c r="M34" s="116">
        <v>0.22109151999999999</v>
      </c>
      <c r="N34" s="130">
        <v>2.17343274</v>
      </c>
    </row>
    <row r="35" spans="1:14" s="100" customFormat="1" ht="15" customHeight="1">
      <c r="A35" s="458" t="s">
        <v>947</v>
      </c>
      <c r="B35" s="116">
        <v>3.0000000000000001E-3</v>
      </c>
      <c r="C35" s="116">
        <v>2E-3</v>
      </c>
      <c r="D35" s="116">
        <v>7.0000000000000001E-3</v>
      </c>
      <c r="E35" s="116">
        <v>1.0999999999999999E-2</v>
      </c>
      <c r="F35" s="116">
        <v>1.9E-2</v>
      </c>
      <c r="G35" s="116">
        <v>1.4126000000000001</v>
      </c>
      <c r="H35" s="116">
        <v>8.9999999999999993E-3</v>
      </c>
      <c r="I35" s="116">
        <v>7.0000000000000001E-3</v>
      </c>
      <c r="J35" s="116">
        <v>0.309</v>
      </c>
      <c r="K35" s="116">
        <v>1.4999999999999999E-2</v>
      </c>
      <c r="L35" s="116">
        <v>0.02</v>
      </c>
      <c r="M35" s="116">
        <v>4.0000000000000001E-3</v>
      </c>
      <c r="N35" s="130">
        <v>1.8185999999999998</v>
      </c>
    </row>
    <row r="36" spans="1:14" s="100" customFormat="1" ht="15" customHeight="1">
      <c r="A36" s="459" t="s">
        <v>326</v>
      </c>
      <c r="B36" s="116">
        <v>0.24402542000000002</v>
      </c>
      <c r="C36" s="116">
        <v>0.67087355000000004</v>
      </c>
      <c r="D36" s="116">
        <v>1.46178301</v>
      </c>
      <c r="E36" s="116">
        <v>0.45515858000000003</v>
      </c>
      <c r="F36" s="116">
        <v>0.33532904999999996</v>
      </c>
      <c r="G36" s="116">
        <v>0.54760481999999999</v>
      </c>
      <c r="H36" s="116">
        <v>0.42000241999999999</v>
      </c>
      <c r="I36" s="116">
        <v>0.51328819999999997</v>
      </c>
      <c r="J36" s="116">
        <v>0.67043003000000001</v>
      </c>
      <c r="K36" s="116">
        <v>0.8152063100000001</v>
      </c>
      <c r="L36" s="116">
        <v>0.50061253000000006</v>
      </c>
      <c r="M36" s="116">
        <v>1.12784335</v>
      </c>
      <c r="N36" s="130">
        <v>7.7621572699999994</v>
      </c>
    </row>
    <row r="37" spans="1:14" s="100" customFormat="1" ht="15" customHeight="1">
      <c r="A37" s="286" t="s">
        <v>282</v>
      </c>
      <c r="B37" s="112">
        <v>12.017306549999999</v>
      </c>
      <c r="C37" s="112">
        <v>7.9932508200000001</v>
      </c>
      <c r="D37" s="112">
        <v>7.9086001200000009</v>
      </c>
      <c r="E37" s="112">
        <v>9.6428913299999994</v>
      </c>
      <c r="F37" s="112">
        <v>8.811320000000002</v>
      </c>
      <c r="G37" s="112">
        <v>9.9815885299999998</v>
      </c>
      <c r="H37" s="112">
        <v>8.2209716999999998</v>
      </c>
      <c r="I37" s="112">
        <v>6.5087617399999997</v>
      </c>
      <c r="J37" s="112">
        <v>7.8816418799999992</v>
      </c>
      <c r="K37" s="112">
        <v>10.37335401</v>
      </c>
      <c r="L37" s="112">
        <v>10.57804372</v>
      </c>
      <c r="M37" s="112">
        <v>13.017091370000001</v>
      </c>
      <c r="N37" s="112">
        <v>112.93482176999999</v>
      </c>
    </row>
    <row r="38" spans="1:14" s="100" customFormat="1" ht="15" customHeight="1">
      <c r="A38" s="83" t="s">
        <v>399</v>
      </c>
      <c r="B38" s="112">
        <v>4.6607594799999994</v>
      </c>
      <c r="C38" s="112">
        <v>5.2200195100000002</v>
      </c>
      <c r="D38" s="112">
        <v>4.4176383100000001</v>
      </c>
      <c r="E38" s="112">
        <v>5.4676622300000002</v>
      </c>
      <c r="F38" s="112">
        <v>4.3242025800000006</v>
      </c>
      <c r="G38" s="112">
        <v>6.4787213700000006</v>
      </c>
      <c r="H38" s="112">
        <v>4.6507745800000002</v>
      </c>
      <c r="I38" s="112">
        <v>3.31371992</v>
      </c>
      <c r="J38" s="112">
        <v>3.4920815299999997</v>
      </c>
      <c r="K38" s="112">
        <v>5.7407630999999997</v>
      </c>
      <c r="L38" s="112">
        <v>5.9020303900000002</v>
      </c>
      <c r="M38" s="112">
        <v>5.9097585000000006</v>
      </c>
      <c r="N38" s="112">
        <v>59.578131499999991</v>
      </c>
    </row>
    <row r="39" spans="1:14" s="100" customFormat="1" ht="15" customHeight="1">
      <c r="A39" s="459" t="s">
        <v>755</v>
      </c>
      <c r="B39" s="116">
        <v>4.5430925599999998</v>
      </c>
      <c r="C39" s="116">
        <v>4.9344539000000003</v>
      </c>
      <c r="D39" s="116">
        <v>4.2732566199999997</v>
      </c>
      <c r="E39" s="116">
        <v>5.3802045400000003</v>
      </c>
      <c r="F39" s="116">
        <v>4.2267349800000007</v>
      </c>
      <c r="G39" s="116">
        <v>6.3814754100000002</v>
      </c>
      <c r="H39" s="116">
        <v>4.5674138600000003</v>
      </c>
      <c r="I39" s="116">
        <v>3.2453398099999999</v>
      </c>
      <c r="J39" s="116">
        <v>3.3882876899999999</v>
      </c>
      <c r="K39" s="116">
        <v>5.6200483099999996</v>
      </c>
      <c r="L39" s="116">
        <v>5.8366415099999998</v>
      </c>
      <c r="M39" s="116">
        <v>5.7786516900000002</v>
      </c>
      <c r="N39" s="130">
        <v>58.17560087999999</v>
      </c>
    </row>
    <row r="40" spans="1:14" s="100" customFormat="1" ht="15" customHeight="1">
      <c r="A40" s="459" t="s">
        <v>326</v>
      </c>
      <c r="B40" s="116">
        <v>0.11766691999999999</v>
      </c>
      <c r="C40" s="116">
        <v>0.28556560999999997</v>
      </c>
      <c r="D40" s="116">
        <v>0.14438169000000001</v>
      </c>
      <c r="E40" s="116">
        <v>8.7457690000000005E-2</v>
      </c>
      <c r="F40" s="116">
        <v>9.7467600000000001E-2</v>
      </c>
      <c r="G40" s="116">
        <v>9.7245960000000006E-2</v>
      </c>
      <c r="H40" s="116">
        <v>8.3360719999999999E-2</v>
      </c>
      <c r="I40" s="116">
        <v>6.8380109999999994E-2</v>
      </c>
      <c r="J40" s="116">
        <v>0.10379384</v>
      </c>
      <c r="K40" s="116">
        <v>0.12071478999999999</v>
      </c>
      <c r="L40" s="116">
        <v>6.5388879999999996E-2</v>
      </c>
      <c r="M40" s="116">
        <v>0.13110680999999999</v>
      </c>
      <c r="N40" s="130">
        <v>1.4025306199999998</v>
      </c>
    </row>
    <row r="41" spans="1:14" s="100" customFormat="1" ht="15" customHeight="1">
      <c r="A41" s="286" t="s">
        <v>304</v>
      </c>
      <c r="B41" s="112">
        <v>0.40382020000000002</v>
      </c>
      <c r="C41" s="112">
        <v>0.38955543999999998</v>
      </c>
      <c r="D41" s="112">
        <v>0.38488855</v>
      </c>
      <c r="E41" s="112">
        <v>0.46839902999999994</v>
      </c>
      <c r="F41" s="112">
        <v>0.40262329999999996</v>
      </c>
      <c r="G41" s="112">
        <v>0.36950950999999999</v>
      </c>
      <c r="H41" s="112">
        <v>0.27800047999999999</v>
      </c>
      <c r="I41" s="112">
        <v>0.39990599999999998</v>
      </c>
      <c r="J41" s="112">
        <v>0.47658411000000001</v>
      </c>
      <c r="K41" s="112">
        <v>0.47350333</v>
      </c>
      <c r="L41" s="112">
        <v>0.46166907000000001</v>
      </c>
      <c r="M41" s="112">
        <v>0.45502388000000005</v>
      </c>
      <c r="N41" s="112">
        <v>4.9634828999999998</v>
      </c>
    </row>
    <row r="42" spans="1:14" s="100" customFormat="1" ht="15" customHeight="1">
      <c r="A42" s="793" t="s">
        <v>277</v>
      </c>
      <c r="B42" s="116">
        <v>0.15267729000000002</v>
      </c>
      <c r="C42" s="116">
        <v>0.14098264000000002</v>
      </c>
      <c r="D42" s="116">
        <v>0.12256794</v>
      </c>
      <c r="E42" s="116">
        <v>0.19393985999999999</v>
      </c>
      <c r="F42" s="116">
        <v>0.13246963</v>
      </c>
      <c r="G42" s="116">
        <v>8.4746679999999991E-2</v>
      </c>
      <c r="H42" s="116">
        <v>9.6746719999999994E-2</v>
      </c>
      <c r="I42" s="116">
        <v>0.13371928</v>
      </c>
      <c r="J42" s="116">
        <v>0.12193375999999999</v>
      </c>
      <c r="K42" s="116">
        <v>0.20007786999999999</v>
      </c>
      <c r="L42" s="116">
        <v>0.18408205</v>
      </c>
      <c r="M42" s="116">
        <v>0.17610434999999999</v>
      </c>
      <c r="N42" s="130">
        <v>1.7400480699999998</v>
      </c>
    </row>
    <row r="43" spans="1:14" s="100" customFormat="1" ht="15" customHeight="1">
      <c r="A43" s="457" t="s">
        <v>515</v>
      </c>
      <c r="B43" s="116">
        <v>0.25114291</v>
      </c>
      <c r="C43" s="116">
        <v>0.24857279999999998</v>
      </c>
      <c r="D43" s="116">
        <v>0.26232061000000001</v>
      </c>
      <c r="E43" s="116">
        <v>0.27445916999999997</v>
      </c>
      <c r="F43" s="116">
        <v>0.27015366999999996</v>
      </c>
      <c r="G43" s="116">
        <v>0.28476283000000002</v>
      </c>
      <c r="H43" s="116">
        <v>0.18125376000000001</v>
      </c>
      <c r="I43" s="116">
        <v>0.26618671999999999</v>
      </c>
      <c r="J43" s="116">
        <v>0.35465035</v>
      </c>
      <c r="K43" s="116">
        <v>0.27342546000000001</v>
      </c>
      <c r="L43" s="116">
        <v>0.27758702000000002</v>
      </c>
      <c r="M43" s="116">
        <v>0.27891953000000003</v>
      </c>
      <c r="N43" s="130">
        <v>3.22343483</v>
      </c>
    </row>
    <row r="44" spans="1:14" s="100" customFormat="1" ht="15" customHeight="1">
      <c r="A44" s="286" t="s">
        <v>288</v>
      </c>
      <c r="B44" s="112">
        <v>6.9527268699999993</v>
      </c>
      <c r="C44" s="112">
        <v>2.3836758699999998</v>
      </c>
      <c r="D44" s="112">
        <v>3.1060732600000001</v>
      </c>
      <c r="E44" s="112">
        <v>3.7068300699999996</v>
      </c>
      <c r="F44" s="112">
        <v>4.0844941200000004</v>
      </c>
      <c r="G44" s="112">
        <v>3.1333576499999998</v>
      </c>
      <c r="H44" s="112">
        <v>3.2921966399999998</v>
      </c>
      <c r="I44" s="112">
        <v>2.7951358199999996</v>
      </c>
      <c r="J44" s="112">
        <v>3.9129762399999994</v>
      </c>
      <c r="K44" s="112">
        <v>4.1590875799999996</v>
      </c>
      <c r="L44" s="112">
        <v>4.2143442599999998</v>
      </c>
      <c r="M44" s="112">
        <v>6.6523089900000008</v>
      </c>
      <c r="N44" s="112">
        <v>48.393207369999999</v>
      </c>
    </row>
    <row r="45" spans="1:14" s="100" customFormat="1" ht="15" customHeight="1">
      <c r="A45" s="459" t="s">
        <v>410</v>
      </c>
      <c r="B45" s="116">
        <v>4.8982999999999999</v>
      </c>
      <c r="C45" s="116">
        <v>0.16919999999999999</v>
      </c>
      <c r="D45" s="116">
        <v>6.8699999999999997E-2</v>
      </c>
      <c r="E45" s="116">
        <v>4.4900000000000002E-2</v>
      </c>
      <c r="F45" s="116">
        <v>3.5499999999999997E-2</v>
      </c>
      <c r="G45" s="116">
        <v>2.8500000000000001E-2</v>
      </c>
      <c r="H45" s="116">
        <v>2.92E-2</v>
      </c>
      <c r="I45" s="116">
        <v>3.04E-2</v>
      </c>
      <c r="J45" s="116">
        <v>3.0099999999999998E-2</v>
      </c>
      <c r="K45" s="116">
        <v>1.0875999999999999</v>
      </c>
      <c r="L45" s="116">
        <v>1.4291</v>
      </c>
      <c r="M45" s="116">
        <v>4.1138000000000003</v>
      </c>
      <c r="N45" s="130">
        <v>11.965300000000001</v>
      </c>
    </row>
    <row r="46" spans="1:14" s="100" customFormat="1" ht="15" customHeight="1">
      <c r="A46" s="459" t="s">
        <v>545</v>
      </c>
      <c r="B46" s="116">
        <v>0.20777999999999999</v>
      </c>
      <c r="C46" s="116">
        <v>0.21584999999999999</v>
      </c>
      <c r="D46" s="116">
        <v>0.1439</v>
      </c>
      <c r="E46" s="116">
        <v>0.20865500000000001</v>
      </c>
      <c r="F46" s="116">
        <v>0.20865500000000001</v>
      </c>
      <c r="G46" s="116">
        <v>0.23065226999999999</v>
      </c>
      <c r="H46" s="116">
        <v>0.21584999999999999</v>
      </c>
      <c r="I46" s="116">
        <v>0.21584999999999999</v>
      </c>
      <c r="J46" s="116">
        <v>0.20865500000000001</v>
      </c>
      <c r="K46" s="116">
        <v>0.20865500000000001</v>
      </c>
      <c r="L46" s="116">
        <v>0.20865500000000001</v>
      </c>
      <c r="M46" s="116">
        <v>0.28060499999999999</v>
      </c>
      <c r="N46" s="130">
        <v>2.55376227</v>
      </c>
    </row>
    <row r="47" spans="1:14" s="100" customFormat="1" ht="15" customHeight="1">
      <c r="A47" s="667" t="s">
        <v>1903</v>
      </c>
      <c r="B47" s="116">
        <v>1.8411157900000001</v>
      </c>
      <c r="C47" s="116">
        <v>1.9948431299999998</v>
      </c>
      <c r="D47" s="116">
        <v>2.8916699599999998</v>
      </c>
      <c r="E47" s="116">
        <v>3.4396442599999997</v>
      </c>
      <c r="F47" s="116">
        <v>3.8346251000000002</v>
      </c>
      <c r="G47" s="116">
        <v>2.8719785799999999</v>
      </c>
      <c r="H47" s="116">
        <v>3.0457903399999999</v>
      </c>
      <c r="I47" s="116">
        <v>2.5398898299999999</v>
      </c>
      <c r="J47" s="116">
        <v>3.6689030299999996</v>
      </c>
      <c r="K47" s="116">
        <v>2.83486517</v>
      </c>
      <c r="L47" s="116">
        <v>2.5711660099999998</v>
      </c>
      <c r="M47" s="116">
        <v>2.2360197099999999</v>
      </c>
      <c r="N47" s="130">
        <v>33.770510909999999</v>
      </c>
    </row>
    <row r="48" spans="1:14" s="100" customFormat="1" ht="15" customHeight="1">
      <c r="A48" s="459" t="s">
        <v>326</v>
      </c>
      <c r="B48" s="116">
        <v>5.5310799999999999E-3</v>
      </c>
      <c r="C48" s="116">
        <v>3.7827399999999997E-3</v>
      </c>
      <c r="D48" s="116">
        <v>1.8032999999999999E-3</v>
      </c>
      <c r="E48" s="116">
        <v>1.363081E-2</v>
      </c>
      <c r="F48" s="116">
        <v>5.7140200000000002E-3</v>
      </c>
      <c r="G48" s="116">
        <v>2.2268000000000001E-3</v>
      </c>
      <c r="H48" s="116">
        <v>1.3563E-3</v>
      </c>
      <c r="I48" s="116">
        <v>8.9959900000000006E-3</v>
      </c>
      <c r="J48" s="116">
        <v>5.3182100000000003E-3</v>
      </c>
      <c r="K48" s="116">
        <v>2.7967410000000002E-2</v>
      </c>
      <c r="L48" s="116">
        <v>5.4232500000000001E-3</v>
      </c>
      <c r="M48" s="116">
        <v>2.1884279999999999E-2</v>
      </c>
      <c r="N48" s="130">
        <v>0.10363419000000001</v>
      </c>
    </row>
    <row r="49" spans="1:16" s="100" customFormat="1" ht="15" customHeight="1">
      <c r="A49" s="287" t="s">
        <v>226</v>
      </c>
      <c r="B49" s="112">
        <v>5.1245260000000001E-2</v>
      </c>
      <c r="C49" s="112">
        <v>4.8860339999999995E-2</v>
      </c>
      <c r="D49" s="112">
        <v>5.6021960000000003E-2</v>
      </c>
      <c r="E49" s="112">
        <v>9.0929039999999989E-2</v>
      </c>
      <c r="F49" s="112">
        <v>5.3119699999999999E-2</v>
      </c>
      <c r="G49" s="112">
        <v>7.8042070000000005E-2</v>
      </c>
      <c r="H49" s="112">
        <v>6.9810339999999999E-2</v>
      </c>
      <c r="I49" s="112">
        <v>7.1064630000000004E-2</v>
      </c>
      <c r="J49" s="112">
        <v>0.13255517</v>
      </c>
      <c r="K49" s="112">
        <v>6.1450009999999999E-2</v>
      </c>
      <c r="L49" s="112">
        <v>4.7531280000000002E-2</v>
      </c>
      <c r="M49" s="112">
        <v>4.0945429999999998E-2</v>
      </c>
      <c r="N49" s="112">
        <v>0.80157522999999986</v>
      </c>
    </row>
    <row r="50" spans="1:16" s="100" customFormat="1" ht="15" customHeight="1">
      <c r="A50" s="459" t="s">
        <v>326</v>
      </c>
      <c r="B50" s="116">
        <v>5.1245260000000001E-2</v>
      </c>
      <c r="C50" s="116">
        <v>4.8860339999999995E-2</v>
      </c>
      <c r="D50" s="116">
        <v>5.6021960000000003E-2</v>
      </c>
      <c r="E50" s="116">
        <v>9.0929039999999989E-2</v>
      </c>
      <c r="F50" s="116">
        <v>5.3119699999999999E-2</v>
      </c>
      <c r="G50" s="116">
        <v>7.8042070000000005E-2</v>
      </c>
      <c r="H50" s="116">
        <v>6.9810339999999999E-2</v>
      </c>
      <c r="I50" s="116">
        <v>7.1064630000000004E-2</v>
      </c>
      <c r="J50" s="116">
        <v>0.13255517</v>
      </c>
      <c r="K50" s="116">
        <v>6.1450009999999999E-2</v>
      </c>
      <c r="L50" s="116">
        <v>4.7531280000000002E-2</v>
      </c>
      <c r="M50" s="116">
        <v>4.0945429999999998E-2</v>
      </c>
      <c r="N50" s="130">
        <v>0.80157522999999986</v>
      </c>
      <c r="O50" s="275"/>
    </row>
    <row r="51" spans="1:16" s="100" customFormat="1" ht="15" customHeight="1" thickBot="1">
      <c r="A51" s="1073" t="s">
        <v>712</v>
      </c>
      <c r="B51" s="1067">
        <v>24.640310530000001</v>
      </c>
      <c r="C51" s="1067">
        <v>23.64142369</v>
      </c>
      <c r="D51" s="1067">
        <v>32.504366619999999</v>
      </c>
      <c r="E51" s="1067">
        <v>34.443635409999999</v>
      </c>
      <c r="F51" s="1067">
        <v>24.11380437</v>
      </c>
      <c r="G51" s="1067">
        <v>38.084725369999994</v>
      </c>
      <c r="H51" s="1067">
        <v>25.456704440000003</v>
      </c>
      <c r="I51" s="1067">
        <v>20.290827539999999</v>
      </c>
      <c r="J51" s="1067">
        <v>30.524901549999996</v>
      </c>
      <c r="K51" s="1067">
        <v>30.86404727</v>
      </c>
      <c r="L51" s="1067">
        <v>23.005087830000001</v>
      </c>
      <c r="M51" s="1067">
        <v>27.819703850000003</v>
      </c>
      <c r="N51" s="1067">
        <v>335.38953846999999</v>
      </c>
    </row>
    <row r="52" spans="1:16" ht="15" customHeight="1">
      <c r="A52" s="42" t="s">
        <v>1329</v>
      </c>
      <c r="B52" s="130"/>
      <c r="C52" s="130"/>
      <c r="D52" s="130"/>
      <c r="E52" s="130"/>
      <c r="F52" s="130"/>
      <c r="G52" s="130"/>
      <c r="H52" s="130"/>
      <c r="I52" s="130"/>
      <c r="J52" s="130"/>
      <c r="K52" s="130"/>
      <c r="L52" s="130"/>
      <c r="M52" s="130"/>
      <c r="N52" s="187"/>
      <c r="O52" s="100"/>
    </row>
    <row r="53" spans="1:16" ht="15" customHeight="1">
      <c r="A53" s="37" t="s">
        <v>1249</v>
      </c>
      <c r="B53" s="275"/>
      <c r="C53" s="275"/>
      <c r="D53" s="470"/>
      <c r="E53" s="275"/>
      <c r="F53" s="275"/>
      <c r="G53" s="275"/>
      <c r="H53" s="275"/>
      <c r="I53" s="275"/>
      <c r="J53" s="275"/>
      <c r="K53" s="275"/>
      <c r="L53" s="275"/>
      <c r="M53" s="275"/>
      <c r="N53" s="275"/>
      <c r="O53" s="100"/>
    </row>
    <row r="54" spans="1:16" s="83" customFormat="1" ht="15" customHeight="1">
      <c r="A54" s="42" t="s">
        <v>11</v>
      </c>
      <c r="B54" s="122"/>
      <c r="C54" s="298"/>
      <c r="D54" s="298"/>
      <c r="E54" s="298"/>
      <c r="F54" s="298"/>
      <c r="G54" s="298"/>
      <c r="H54" s="298"/>
      <c r="I54" s="298"/>
      <c r="J54" s="298"/>
      <c r="K54" s="298"/>
      <c r="L54" s="298"/>
      <c r="M54" s="298"/>
      <c r="N54" s="298"/>
      <c r="O54" s="108"/>
    </row>
    <row r="55" spans="1:16" ht="15" customHeight="1">
      <c r="A55" s="100"/>
      <c r="B55" s="275"/>
      <c r="C55" s="298"/>
      <c r="D55" s="298"/>
      <c r="E55" s="298"/>
      <c r="F55" s="298"/>
      <c r="G55" s="298"/>
      <c r="H55" s="298"/>
      <c r="I55" s="298"/>
      <c r="J55" s="298"/>
      <c r="K55" s="298"/>
      <c r="L55" s="298"/>
      <c r="M55" s="298"/>
      <c r="N55" s="298"/>
      <c r="O55" s="130"/>
      <c r="P55" s="130"/>
    </row>
    <row r="56" spans="1:16" ht="14.25" customHeight="1">
      <c r="A56" s="123"/>
      <c r="B56" s="122"/>
      <c r="C56" s="298"/>
      <c r="D56" s="298"/>
      <c r="E56" s="298"/>
      <c r="F56" s="298"/>
      <c r="G56" s="298"/>
      <c r="H56" s="298"/>
      <c r="I56" s="298"/>
      <c r="J56" s="298"/>
      <c r="K56" s="298"/>
      <c r="L56" s="298"/>
      <c r="M56" s="298"/>
      <c r="N56" s="298"/>
      <c r="O56" s="130"/>
      <c r="P56" s="130"/>
    </row>
    <row r="57" spans="1:16" ht="14.25" customHeight="1">
      <c r="C57" s="130"/>
      <c r="D57" s="130"/>
      <c r="E57" s="130"/>
      <c r="F57" s="130"/>
      <c r="G57" s="130"/>
      <c r="H57" s="130"/>
      <c r="I57" s="130"/>
      <c r="J57" s="130"/>
      <c r="K57" s="130"/>
      <c r="L57" s="130"/>
      <c r="M57" s="130"/>
      <c r="N57" s="130"/>
      <c r="O57" s="130"/>
      <c r="P57" s="130"/>
    </row>
    <row r="58" spans="1:16" ht="14.25" customHeight="1">
      <c r="E58" s="130"/>
      <c r="F58" s="130"/>
      <c r="G58" s="130"/>
      <c r="H58" s="130"/>
      <c r="I58" s="130"/>
      <c r="J58" s="130"/>
      <c r="K58" s="130"/>
      <c r="L58" s="130"/>
      <c r="M58" s="130"/>
      <c r="N58" s="130"/>
      <c r="O58" s="130"/>
      <c r="P58" s="130"/>
    </row>
  </sheetData>
  <customSheetViews>
    <customSheetView guid="{45E423DD-7FD2-487F-8372-5798D7D06C15}" showPageBreaks="1" showGridLines="0" printArea="1" topLeftCell="D1">
      <selection activeCell="N2" sqref="N2"/>
      <pageMargins left="1.04" right="0.52" top="0.56999999999999995" bottom="0.52" header="0" footer="0"/>
      <pageSetup scale="71" orientation="landscape" r:id="rId1"/>
      <headerFooter alignWithMargins="0"/>
    </customSheetView>
    <customSheetView guid="{B297ACE3-C144-4411-A206-EE5C8D41CE1C}" topLeftCell="B40">
      <selection activeCell="H39" sqref="H39"/>
      <pageMargins left="1.04" right="0.52" top="0.56999999999999995" bottom="0.52" header="0" footer="0"/>
      <pageSetup scale="71" orientation="landscape" r:id="rId2"/>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3"/>
      <headerFooter alignWithMargins="0"/>
    </customSheetView>
    <customSheetView guid="{51F1D52B-5D55-4FCC-809B-9B4CC86C88B9}" showGridLines="0" topLeftCell="D1">
      <selection activeCell="N2" sqref="N2"/>
      <pageMargins left="1.04" right="0.52" top="0.56999999999999995" bottom="0.52" header="0" footer="0"/>
      <pageSetup scale="71" orientation="landscape" r:id="rId4"/>
      <headerFooter alignWithMargins="0"/>
    </customSheetView>
  </customSheetViews>
  <phoneticPr fontId="0" type="noConversion"/>
  <pageMargins left="0.74" right="0.26" top="0.41" bottom="0.26" header="0" footer="0.24"/>
  <pageSetup scale="72" orientation="landscape" r:id="rId5"/>
  <headerFooter alignWithMargins="0"/>
  <drawing r:id="rId6"/>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S60"/>
  <sheetViews>
    <sheetView showGridLines="0" zoomScaleNormal="100" workbookViewId="0">
      <selection activeCell="A63" sqref="A63"/>
    </sheetView>
  </sheetViews>
  <sheetFormatPr defaultRowHeight="15"/>
  <cols>
    <col min="1" max="1" width="54" style="81" customWidth="1"/>
    <col min="2" max="10" width="10.42578125" style="81" customWidth="1"/>
    <col min="11" max="11" width="10.85546875" style="81" customWidth="1"/>
    <col min="12" max="17" width="10.42578125" style="81" bestFit="1" customWidth="1"/>
    <col min="18" max="19" width="12.140625" style="81" bestFit="1" customWidth="1"/>
    <col min="20" max="16384" width="9.140625" style="81"/>
  </cols>
  <sheetData>
    <row r="1" spans="1:11">
      <c r="A1" s="708" t="s">
        <v>540</v>
      </c>
      <c r="B1" s="88"/>
      <c r="C1" s="88"/>
      <c r="D1" s="89"/>
      <c r="E1" s="89"/>
      <c r="F1" s="89"/>
      <c r="G1" s="89"/>
      <c r="H1" s="89"/>
      <c r="I1" s="89"/>
      <c r="J1" s="89"/>
      <c r="K1" s="89">
        <v>32</v>
      </c>
    </row>
    <row r="13" spans="1:11">
      <c r="A13" s="83" t="s">
        <v>1100</v>
      </c>
    </row>
    <row r="14" spans="1:11">
      <c r="A14" s="83" t="s">
        <v>1955</v>
      </c>
    </row>
    <row r="15" spans="1:11">
      <c r="A15" s="92" t="s">
        <v>1953</v>
      </c>
    </row>
    <row r="16" spans="1:11">
      <c r="A16" s="81" t="s">
        <v>637</v>
      </c>
    </row>
    <row r="17" spans="1:11" ht="15.75" customHeight="1">
      <c r="A17" s="1555" t="s">
        <v>559</v>
      </c>
      <c r="B17" s="219">
        <v>2005</v>
      </c>
      <c r="C17" s="219">
        <v>2006</v>
      </c>
      <c r="D17" s="219">
        <v>2007</v>
      </c>
      <c r="E17" s="219">
        <v>2008</v>
      </c>
      <c r="F17" s="219">
        <v>2009</v>
      </c>
      <c r="G17" s="219">
        <v>2010</v>
      </c>
      <c r="H17" s="219">
        <v>2011</v>
      </c>
      <c r="I17" s="219">
        <v>2012</v>
      </c>
      <c r="J17" s="219">
        <v>2013</v>
      </c>
      <c r="K17" s="219" t="s">
        <v>1199</v>
      </c>
    </row>
    <row r="18" spans="1:11" ht="15" customHeight="1">
      <c r="A18" s="83" t="s">
        <v>641</v>
      </c>
      <c r="B18" s="97">
        <v>38.07</v>
      </c>
      <c r="C18" s="97">
        <v>57.84</v>
      </c>
      <c r="D18" s="97">
        <v>62.629999999999995</v>
      </c>
      <c r="E18" s="97">
        <v>75.305613480000005</v>
      </c>
      <c r="F18" s="203">
        <v>71411366.280000001</v>
      </c>
      <c r="G18" s="252">
        <v>63.97481775</v>
      </c>
      <c r="H18" s="97">
        <v>87.428769580000008</v>
      </c>
      <c r="I18" s="97">
        <v>100.04017898000001</v>
      </c>
      <c r="J18" s="97">
        <v>150.94641897</v>
      </c>
      <c r="K18" s="97">
        <v>129.56484634999998</v>
      </c>
    </row>
    <row r="19" spans="1:11" ht="15" customHeight="1">
      <c r="A19" s="460" t="s">
        <v>642</v>
      </c>
      <c r="B19" s="97">
        <v>15.469999999999999</v>
      </c>
      <c r="C19" s="97">
        <v>21.680000000000003</v>
      </c>
      <c r="D19" s="97">
        <v>29.12</v>
      </c>
      <c r="E19" s="97">
        <v>40.568975990000006</v>
      </c>
      <c r="F19" s="203">
        <v>36408444.649999999</v>
      </c>
      <c r="G19" s="252">
        <v>32.354095860000001</v>
      </c>
      <c r="H19" s="97">
        <v>37.437074850000002</v>
      </c>
      <c r="I19" s="97">
        <v>33.093913090000001</v>
      </c>
      <c r="J19" s="97">
        <v>44.739216650000003</v>
      </c>
      <c r="K19" s="97">
        <v>40.291936810000003</v>
      </c>
    </row>
    <row r="20" spans="1:11" ht="15" customHeight="1">
      <c r="A20" s="431" t="s">
        <v>316</v>
      </c>
      <c r="B20" s="98">
        <v>11.61</v>
      </c>
      <c r="C20" s="98">
        <v>15.32</v>
      </c>
      <c r="D20" s="98">
        <v>19.989999999999998</v>
      </c>
      <c r="E20" s="164">
        <v>29.256521580000001</v>
      </c>
      <c r="F20" s="184">
        <v>24139263.529999997</v>
      </c>
      <c r="G20" s="134">
        <v>21.274857770000001</v>
      </c>
      <c r="H20" s="98">
        <v>16.717451649999997</v>
      </c>
      <c r="I20" s="98">
        <v>14.62236517</v>
      </c>
      <c r="J20" s="98">
        <v>19.302373230000001</v>
      </c>
      <c r="K20" s="98">
        <v>18.631947270000001</v>
      </c>
    </row>
    <row r="21" spans="1:11" ht="15" customHeight="1">
      <c r="A21" s="431" t="s">
        <v>317</v>
      </c>
      <c r="B21" s="98">
        <v>1.99</v>
      </c>
      <c r="C21" s="98">
        <v>4.42</v>
      </c>
      <c r="D21" s="98">
        <v>6.94</v>
      </c>
      <c r="E21" s="164">
        <v>8.0424544100000013</v>
      </c>
      <c r="F21" s="184">
        <v>8945329.7100000009</v>
      </c>
      <c r="G21" s="134">
        <v>7.4498453099999997</v>
      </c>
      <c r="H21" s="98">
        <v>9.9589397500000008</v>
      </c>
      <c r="I21" s="98">
        <v>10.002896379999999</v>
      </c>
      <c r="J21" s="98">
        <v>12.46672921</v>
      </c>
      <c r="K21" s="98">
        <v>12.568475059999999</v>
      </c>
    </row>
    <row r="22" spans="1:11" ht="15" customHeight="1">
      <c r="A22" s="431" t="s">
        <v>326</v>
      </c>
      <c r="B22" s="98">
        <v>1.87</v>
      </c>
      <c r="C22" s="98">
        <v>1.94</v>
      </c>
      <c r="D22" s="98">
        <v>2.19</v>
      </c>
      <c r="E22" s="164">
        <v>3.27</v>
      </c>
      <c r="F22" s="679">
        <v>3323851.41</v>
      </c>
      <c r="G22" s="134">
        <v>3.6293927799999994</v>
      </c>
      <c r="H22" s="130">
        <v>10.76068345</v>
      </c>
      <c r="I22" s="130">
        <v>8.4686515399999998</v>
      </c>
      <c r="J22" s="130">
        <v>12.97011421</v>
      </c>
      <c r="K22" s="191">
        <v>9.0915144800000007</v>
      </c>
    </row>
    <row r="23" spans="1:11" ht="15" customHeight="1">
      <c r="A23" s="460" t="s">
        <v>645</v>
      </c>
      <c r="B23" s="97">
        <v>14.54</v>
      </c>
      <c r="C23" s="97">
        <v>21.43</v>
      </c>
      <c r="D23" s="97">
        <v>21.29</v>
      </c>
      <c r="E23" s="97">
        <v>25.043481890000002</v>
      </c>
      <c r="F23" s="203">
        <v>24831287.649999999</v>
      </c>
      <c r="G23" s="252">
        <v>23.524621110000002</v>
      </c>
      <c r="H23" s="97">
        <v>34.945181069999997</v>
      </c>
      <c r="I23" s="97">
        <v>48.970919889999998</v>
      </c>
      <c r="J23" s="97">
        <v>60.671775119999992</v>
      </c>
      <c r="K23" s="97">
        <v>51.828039430000004</v>
      </c>
    </row>
    <row r="24" spans="1:11" ht="15" customHeight="1">
      <c r="A24" s="431" t="s">
        <v>321</v>
      </c>
      <c r="B24" s="98">
        <v>14.54</v>
      </c>
      <c r="C24" s="98">
        <v>21.43</v>
      </c>
      <c r="D24" s="98">
        <v>21.29</v>
      </c>
      <c r="E24" s="164">
        <v>25.043481890000002</v>
      </c>
      <c r="F24" s="679">
        <v>24831287.649999999</v>
      </c>
      <c r="G24" s="134">
        <v>23.524621110000002</v>
      </c>
      <c r="H24" s="98">
        <v>34.945181069999997</v>
      </c>
      <c r="I24" s="98">
        <v>48.970919889999998</v>
      </c>
      <c r="J24" s="98">
        <v>60.671775119999992</v>
      </c>
      <c r="K24" s="98">
        <v>51.828039430000004</v>
      </c>
    </row>
    <row r="25" spans="1:11" ht="15" customHeight="1">
      <c r="A25" s="460" t="s">
        <v>647</v>
      </c>
      <c r="B25" s="97">
        <v>8.06</v>
      </c>
      <c r="C25" s="97">
        <v>14.73</v>
      </c>
      <c r="D25" s="97">
        <v>12.22</v>
      </c>
      <c r="E25" s="188">
        <v>9.693155599999999</v>
      </c>
      <c r="F25" s="680">
        <v>10171633.979999999</v>
      </c>
      <c r="G25" s="252">
        <v>8.0961007800000004</v>
      </c>
      <c r="H25" s="97">
        <v>15.046513659999999</v>
      </c>
      <c r="I25" s="97">
        <v>17.975345999999998</v>
      </c>
      <c r="J25" s="97">
        <v>45.535427199999994</v>
      </c>
      <c r="K25" s="97">
        <v>37.444870109999997</v>
      </c>
    </row>
    <row r="26" spans="1:11" ht="15" customHeight="1">
      <c r="A26" s="83" t="s">
        <v>648</v>
      </c>
      <c r="B26" s="97">
        <v>24.84</v>
      </c>
      <c r="C26" s="97">
        <v>39.4</v>
      </c>
      <c r="D26" s="97">
        <v>46.33</v>
      </c>
      <c r="E26" s="97">
        <v>64.676058430000012</v>
      </c>
      <c r="F26" s="203">
        <v>55387241.970000006</v>
      </c>
      <c r="G26" s="252">
        <v>60.021585909999999</v>
      </c>
      <c r="H26" s="97">
        <v>65.11202972000001</v>
      </c>
      <c r="I26" s="97">
        <v>81.367063580000007</v>
      </c>
      <c r="J26" s="97">
        <v>101.87160346999998</v>
      </c>
      <c r="K26" s="97">
        <v>92.088295120000012</v>
      </c>
    </row>
    <row r="27" spans="1:11" ht="15" customHeight="1">
      <c r="A27" s="431" t="s">
        <v>327</v>
      </c>
      <c r="B27" s="98">
        <v>19.39</v>
      </c>
      <c r="C27" s="98">
        <v>26.98</v>
      </c>
      <c r="D27" s="98">
        <v>34.42</v>
      </c>
      <c r="E27" s="164">
        <v>45.812989980000005</v>
      </c>
      <c r="F27" s="679">
        <v>35705151.329999998</v>
      </c>
      <c r="G27" s="134">
        <v>34.019048489999996</v>
      </c>
      <c r="H27" s="98">
        <v>35.133532810000005</v>
      </c>
      <c r="I27" s="98">
        <v>44.781917030000002</v>
      </c>
      <c r="J27" s="98">
        <v>59.633469569999988</v>
      </c>
      <c r="K27" s="98">
        <v>53.33324416</v>
      </c>
    </row>
    <row r="28" spans="1:11" ht="15" customHeight="1">
      <c r="A28" s="431" t="s">
        <v>328</v>
      </c>
      <c r="B28" s="98">
        <v>2.21</v>
      </c>
      <c r="C28" s="98">
        <v>4.07</v>
      </c>
      <c r="D28" s="98">
        <v>5.19</v>
      </c>
      <c r="E28" s="164">
        <v>6.1772507900000004</v>
      </c>
      <c r="F28" s="679">
        <v>5677977.8000000017</v>
      </c>
      <c r="G28" s="134">
        <v>6.7991761900000007</v>
      </c>
      <c r="H28" s="98">
        <v>8.3129834799999998</v>
      </c>
      <c r="I28" s="98">
        <v>8.3042361499999995</v>
      </c>
      <c r="J28" s="98">
        <v>16.423796599999999</v>
      </c>
      <c r="K28" s="98">
        <v>16.659479060000002</v>
      </c>
    </row>
    <row r="29" spans="1:11" ht="15" customHeight="1">
      <c r="A29" s="431" t="s">
        <v>329</v>
      </c>
      <c r="B29" s="98">
        <v>1.81</v>
      </c>
      <c r="C29" s="98">
        <v>5.14</v>
      </c>
      <c r="D29" s="98">
        <v>2.25</v>
      </c>
      <c r="E29" s="164">
        <v>2.8335528299999999</v>
      </c>
      <c r="F29" s="679">
        <v>3525568.5300000003</v>
      </c>
      <c r="G29" s="134">
        <v>3.89730299</v>
      </c>
      <c r="H29" s="98">
        <v>4.7255026400000002</v>
      </c>
      <c r="I29" s="98">
        <v>2.9621736899999993</v>
      </c>
      <c r="J29" s="98">
        <v>5.3270969200000007</v>
      </c>
      <c r="K29" s="98">
        <v>4.88224897</v>
      </c>
    </row>
    <row r="30" spans="1:11" ht="15" customHeight="1">
      <c r="A30" s="431" t="s">
        <v>382</v>
      </c>
      <c r="B30" s="99" t="s">
        <v>666</v>
      </c>
      <c r="C30" s="162" t="s">
        <v>666</v>
      </c>
      <c r="D30" s="98">
        <v>0.97</v>
      </c>
      <c r="E30" s="164">
        <v>1.84010984</v>
      </c>
      <c r="F30" s="679">
        <v>1970014.3299999998</v>
      </c>
      <c r="G30" s="134">
        <v>2.7661699199999998</v>
      </c>
      <c r="H30" s="98">
        <v>3.3528798900000001</v>
      </c>
      <c r="I30" s="98">
        <v>3.6587242799999999</v>
      </c>
      <c r="J30" s="98">
        <v>4.1158878699999999</v>
      </c>
      <c r="K30" s="98">
        <v>5.4591329200000001</v>
      </c>
    </row>
    <row r="31" spans="1:11" ht="15" customHeight="1">
      <c r="A31" s="431" t="s">
        <v>767</v>
      </c>
      <c r="B31" s="99" t="s">
        <v>666</v>
      </c>
      <c r="C31" s="99" t="s">
        <v>666</v>
      </c>
      <c r="D31" s="99" t="s">
        <v>666</v>
      </c>
      <c r="E31" s="99" t="s">
        <v>666</v>
      </c>
      <c r="F31" s="99" t="s">
        <v>666</v>
      </c>
      <c r="G31" s="99" t="s">
        <v>666</v>
      </c>
      <c r="H31" s="99" t="s">
        <v>666</v>
      </c>
      <c r="I31" s="99">
        <v>3.4193884399999996</v>
      </c>
      <c r="J31" s="99">
        <v>7.1219780000000004</v>
      </c>
      <c r="K31" s="98">
        <v>0</v>
      </c>
    </row>
    <row r="32" spans="1:11" ht="15" customHeight="1">
      <c r="A32" s="431" t="s">
        <v>330</v>
      </c>
      <c r="B32" s="99" t="s">
        <v>666</v>
      </c>
      <c r="C32" s="99" t="s">
        <v>666</v>
      </c>
      <c r="D32" s="99" t="s">
        <v>666</v>
      </c>
      <c r="E32" s="99" t="s">
        <v>666</v>
      </c>
      <c r="F32" s="206" t="s">
        <v>666</v>
      </c>
      <c r="G32" s="99" t="s">
        <v>666</v>
      </c>
      <c r="H32" s="98">
        <v>2.1768342599999997</v>
      </c>
      <c r="I32" s="98">
        <v>1.1188012599999999</v>
      </c>
      <c r="J32" s="98">
        <v>0.1071169</v>
      </c>
      <c r="K32" s="98">
        <v>0</v>
      </c>
    </row>
    <row r="33" spans="1:11" ht="15" customHeight="1">
      <c r="A33" s="431" t="s">
        <v>764</v>
      </c>
      <c r="B33" s="99">
        <v>0.32671840000000002</v>
      </c>
      <c r="C33" s="99">
        <v>0.10640163000000001</v>
      </c>
      <c r="D33" s="99">
        <v>0.11360332000000001</v>
      </c>
      <c r="E33" s="99">
        <v>0.47801206000000002</v>
      </c>
      <c r="F33" s="679">
        <v>761232.04</v>
      </c>
      <c r="G33" s="99">
        <v>0.85861704999999999</v>
      </c>
      <c r="H33" s="99">
        <v>1.1150708600000001</v>
      </c>
      <c r="I33" s="99">
        <v>1.62043249</v>
      </c>
      <c r="J33" s="99">
        <v>1.69722241</v>
      </c>
      <c r="K33" s="98">
        <v>2.17343274</v>
      </c>
    </row>
    <row r="34" spans="1:11" ht="15" customHeight="1">
      <c r="A34" s="431" t="s">
        <v>947</v>
      </c>
      <c r="B34" s="99" t="s">
        <v>666</v>
      </c>
      <c r="C34" s="99" t="s">
        <v>666</v>
      </c>
      <c r="D34" s="99" t="s">
        <v>666</v>
      </c>
      <c r="E34" s="99" t="s">
        <v>666</v>
      </c>
      <c r="F34" s="99" t="s">
        <v>666</v>
      </c>
      <c r="G34" s="99" t="s">
        <v>666</v>
      </c>
      <c r="H34" s="99" t="s">
        <v>666</v>
      </c>
      <c r="I34" s="99" t="s">
        <v>666</v>
      </c>
      <c r="J34" s="99">
        <v>1.1434500000000001</v>
      </c>
      <c r="K34" s="98">
        <v>1.8185999999999998</v>
      </c>
    </row>
    <row r="35" spans="1:11" ht="15" customHeight="1">
      <c r="A35" s="431" t="s">
        <v>326</v>
      </c>
      <c r="B35" s="98">
        <v>1.1032815999999999</v>
      </c>
      <c r="C35" s="98">
        <v>3.1035983699999998</v>
      </c>
      <c r="D35" s="98">
        <v>3.3863966799999998</v>
      </c>
      <c r="E35" s="164">
        <v>7.5341429300000007</v>
      </c>
      <c r="F35" s="679">
        <v>7747297.9400000004</v>
      </c>
      <c r="G35" s="134">
        <v>11.44427245</v>
      </c>
      <c r="H35" s="98">
        <v>10.295225780000001</v>
      </c>
      <c r="I35" s="98">
        <v>15.501390240000001</v>
      </c>
      <c r="J35" s="98">
        <v>6.3015851999999999</v>
      </c>
      <c r="K35" s="98">
        <v>7.7621572699999994</v>
      </c>
    </row>
    <row r="36" spans="1:11" ht="15" customHeight="1">
      <c r="A36" s="83" t="s">
        <v>282</v>
      </c>
      <c r="B36" s="97">
        <v>50.49</v>
      </c>
      <c r="C36" s="97">
        <v>67.539999999999992</v>
      </c>
      <c r="D36" s="97">
        <v>57.74</v>
      </c>
      <c r="E36" s="97">
        <v>49.948577620000002</v>
      </c>
      <c r="F36" s="203">
        <v>60282607.600000001</v>
      </c>
      <c r="G36" s="252">
        <v>54.198303360000004</v>
      </c>
      <c r="H36" s="97">
        <v>76.87632065999999</v>
      </c>
      <c r="I36" s="97">
        <v>73.57036715000001</v>
      </c>
      <c r="J36" s="97">
        <v>91.864654080000008</v>
      </c>
      <c r="K36" s="97">
        <v>112.93482176999999</v>
      </c>
    </row>
    <row r="37" spans="1:11" ht="15" customHeight="1">
      <c r="A37" s="83" t="s">
        <v>399</v>
      </c>
      <c r="B37" s="97">
        <v>18.760000000000002</v>
      </c>
      <c r="C37" s="97">
        <v>37.200000000000003</v>
      </c>
      <c r="D37" s="97">
        <v>36.93</v>
      </c>
      <c r="E37" s="97">
        <v>40.040745620000003</v>
      </c>
      <c r="F37" s="203">
        <v>51865337.530000009</v>
      </c>
      <c r="G37" s="252">
        <v>43.500866860000002</v>
      </c>
      <c r="H37" s="97">
        <v>52.309216829999997</v>
      </c>
      <c r="I37" s="97">
        <v>38.288672570000003</v>
      </c>
      <c r="J37" s="97">
        <v>49.210213530000004</v>
      </c>
      <c r="K37" s="97">
        <v>59.578131499999991</v>
      </c>
    </row>
    <row r="38" spans="1:11" ht="15" customHeight="1">
      <c r="A38" s="431" t="s">
        <v>755</v>
      </c>
      <c r="B38" s="98">
        <v>17.440000000000001</v>
      </c>
      <c r="C38" s="98">
        <v>35.690000000000005</v>
      </c>
      <c r="D38" s="98">
        <v>35.75</v>
      </c>
      <c r="E38" s="164">
        <v>39.603108970000001</v>
      </c>
      <c r="F38" s="184">
        <v>49965224.909999996</v>
      </c>
      <c r="G38" s="134">
        <v>42.052688119999999</v>
      </c>
      <c r="H38" s="98">
        <v>50.154001649999998</v>
      </c>
      <c r="I38" s="98">
        <v>36.99800269</v>
      </c>
      <c r="J38" s="98">
        <v>47.666317290000002</v>
      </c>
      <c r="K38" s="98">
        <v>58.17560087999999</v>
      </c>
    </row>
    <row r="39" spans="1:11" ht="15" customHeight="1">
      <c r="A39" s="431" t="s">
        <v>326</v>
      </c>
      <c r="B39" s="98">
        <v>1.32</v>
      </c>
      <c r="C39" s="98">
        <v>1.51</v>
      </c>
      <c r="D39" s="98">
        <v>1.18</v>
      </c>
      <c r="E39" s="164">
        <v>0.43763665000000002</v>
      </c>
      <c r="F39" s="184">
        <v>1900112.6200000003</v>
      </c>
      <c r="G39" s="134">
        <v>1.4481787400000001</v>
      </c>
      <c r="H39" s="98">
        <v>2.1552151799999999</v>
      </c>
      <c r="I39" s="98">
        <v>1.29066988</v>
      </c>
      <c r="J39" s="98">
        <v>1.54389624</v>
      </c>
      <c r="K39" s="98">
        <v>1.4025306199999998</v>
      </c>
    </row>
    <row r="40" spans="1:11" ht="15" customHeight="1">
      <c r="A40" s="460" t="s">
        <v>650</v>
      </c>
      <c r="B40" s="97">
        <v>9.07</v>
      </c>
      <c r="C40" s="97">
        <v>8.7200000000000006</v>
      </c>
      <c r="D40" s="97">
        <v>7.92</v>
      </c>
      <c r="E40" s="97">
        <v>8.64</v>
      </c>
      <c r="F40" s="203">
        <v>6480000</v>
      </c>
      <c r="G40" s="99" t="s">
        <v>666</v>
      </c>
      <c r="H40" s="97">
        <v>7.1999999999999984</v>
      </c>
      <c r="I40" s="101">
        <v>0</v>
      </c>
      <c r="J40" s="101">
        <v>0</v>
      </c>
      <c r="K40" s="101" t="s">
        <v>666</v>
      </c>
    </row>
    <row r="41" spans="1:11" ht="15" customHeight="1">
      <c r="A41" s="431" t="s">
        <v>326</v>
      </c>
      <c r="B41" s="98">
        <v>9.07</v>
      </c>
      <c r="C41" s="98">
        <v>8.7200000000000006</v>
      </c>
      <c r="D41" s="98">
        <v>7.92</v>
      </c>
      <c r="E41" s="164">
        <v>8.64</v>
      </c>
      <c r="F41" s="679">
        <v>6480000</v>
      </c>
      <c r="G41" s="99" t="s">
        <v>666</v>
      </c>
      <c r="H41" s="98">
        <v>7.1999999999999984</v>
      </c>
      <c r="I41" s="101">
        <v>0</v>
      </c>
      <c r="J41" s="101">
        <v>0</v>
      </c>
      <c r="K41" s="101" t="s">
        <v>666</v>
      </c>
    </row>
    <row r="42" spans="1:11" ht="15" customHeight="1">
      <c r="A42" s="460" t="s">
        <v>658</v>
      </c>
      <c r="B42" s="97">
        <v>0.11</v>
      </c>
      <c r="C42" s="97">
        <v>0.12</v>
      </c>
      <c r="D42" s="97">
        <v>0.14000000000000001</v>
      </c>
      <c r="E42" s="97">
        <v>0.143702</v>
      </c>
      <c r="F42" s="680">
        <v>58781</v>
      </c>
      <c r="G42" s="97">
        <v>0.28202893000000001</v>
      </c>
      <c r="H42" s="97">
        <v>1.2739410699999998</v>
      </c>
      <c r="I42" s="97">
        <v>2.2241676500000001</v>
      </c>
      <c r="J42" s="97">
        <v>4.4277470100000009</v>
      </c>
      <c r="K42" s="97">
        <v>4.9634828999999998</v>
      </c>
    </row>
    <row r="43" spans="1:11" ht="15" customHeight="1">
      <c r="A43" s="431" t="s">
        <v>1137</v>
      </c>
      <c r="B43" s="98">
        <v>0.11</v>
      </c>
      <c r="C43" s="98">
        <v>0.12</v>
      </c>
      <c r="D43" s="98">
        <v>0.14000000000000001</v>
      </c>
      <c r="E43" s="164">
        <v>0.143702</v>
      </c>
      <c r="F43" s="679">
        <v>58781</v>
      </c>
      <c r="G43" s="134">
        <v>0.28202893000000001</v>
      </c>
      <c r="H43" s="98">
        <v>1.2739410699999998</v>
      </c>
      <c r="I43" s="98">
        <v>2.2241676500000001</v>
      </c>
      <c r="J43" s="98">
        <v>1.5893601099999999</v>
      </c>
      <c r="K43" s="98">
        <v>1.7400480699999998</v>
      </c>
    </row>
    <row r="44" spans="1:11" ht="15" customHeight="1">
      <c r="A44" s="431" t="s">
        <v>515</v>
      </c>
      <c r="B44" s="98">
        <v>0</v>
      </c>
      <c r="C44" s="98">
        <v>0</v>
      </c>
      <c r="D44" s="98">
        <v>0</v>
      </c>
      <c r="E44" s="98">
        <v>0</v>
      </c>
      <c r="F44" s="98">
        <v>0</v>
      </c>
      <c r="G44" s="98">
        <v>0</v>
      </c>
      <c r="H44" s="98">
        <v>0</v>
      </c>
      <c r="I44" s="98">
        <v>0</v>
      </c>
      <c r="J44" s="98">
        <v>2.8383869000000006</v>
      </c>
      <c r="K44" s="98">
        <v>3.22343483</v>
      </c>
    </row>
    <row r="45" spans="1:11" ht="15" customHeight="1">
      <c r="A45" s="460" t="s">
        <v>651</v>
      </c>
      <c r="B45" s="97">
        <v>22.55</v>
      </c>
      <c r="C45" s="97">
        <v>21.5</v>
      </c>
      <c r="D45" s="97">
        <v>12.75</v>
      </c>
      <c r="E45" s="97">
        <v>1.1241299999999999</v>
      </c>
      <c r="F45" s="203">
        <v>1852887.87</v>
      </c>
      <c r="G45" s="252">
        <v>1.7615109099999997</v>
      </c>
      <c r="H45" s="97">
        <v>16.093162759999998</v>
      </c>
      <c r="I45" s="97">
        <v>33.057526930000002</v>
      </c>
      <c r="J45" s="97">
        <v>38.226693539999992</v>
      </c>
      <c r="K45" s="97">
        <v>48.393207369999999</v>
      </c>
    </row>
    <row r="46" spans="1:11" ht="15" customHeight="1">
      <c r="A46" s="431" t="s">
        <v>342</v>
      </c>
      <c r="B46" s="98">
        <v>9.07</v>
      </c>
      <c r="C46" s="98">
        <v>0.7</v>
      </c>
      <c r="D46" s="98">
        <v>0.36</v>
      </c>
      <c r="E46" s="99" t="s">
        <v>666</v>
      </c>
      <c r="F46" s="206">
        <v>815300</v>
      </c>
      <c r="G46" s="134">
        <v>0.71379999999999988</v>
      </c>
      <c r="H46" s="98">
        <v>9.9464000000000006</v>
      </c>
      <c r="I46" s="98">
        <v>11.014799999999999</v>
      </c>
      <c r="J46" s="98">
        <v>7.6931000000000003</v>
      </c>
      <c r="K46" s="98">
        <v>11.965300000000001</v>
      </c>
    </row>
    <row r="47" spans="1:11" ht="15" customHeight="1">
      <c r="A47" s="431" t="s">
        <v>343</v>
      </c>
      <c r="B47" s="98">
        <v>13.48</v>
      </c>
      <c r="C47" s="98">
        <v>20.100000000000001</v>
      </c>
      <c r="D47" s="98">
        <v>12.26</v>
      </c>
      <c r="E47" s="99" t="s">
        <v>666</v>
      </c>
      <c r="F47" s="206" t="s">
        <v>666</v>
      </c>
      <c r="G47" s="99" t="s">
        <v>666</v>
      </c>
      <c r="H47" s="99" t="s">
        <v>666</v>
      </c>
      <c r="I47" s="99" t="s">
        <v>666</v>
      </c>
      <c r="J47" s="99">
        <v>0</v>
      </c>
      <c r="K47" s="98">
        <v>0</v>
      </c>
    </row>
    <row r="48" spans="1:11" ht="15" customHeight="1">
      <c r="A48" s="431" t="s">
        <v>513</v>
      </c>
      <c r="B48" s="99" t="s">
        <v>666</v>
      </c>
      <c r="C48" s="99" t="s">
        <v>666</v>
      </c>
      <c r="D48" s="99" t="s">
        <v>666</v>
      </c>
      <c r="E48" s="99">
        <v>1.1241299999999999</v>
      </c>
      <c r="F48" s="206">
        <v>983958.38</v>
      </c>
      <c r="G48" s="99" t="s">
        <v>666</v>
      </c>
      <c r="H48" s="98">
        <v>1.08434228</v>
      </c>
      <c r="I48" s="98">
        <v>1.9578539899999998</v>
      </c>
      <c r="J48" s="98">
        <v>2.5746510000000002</v>
      </c>
      <c r="K48" s="98">
        <v>2.55376227</v>
      </c>
    </row>
    <row r="49" spans="1:19" ht="15" customHeight="1">
      <c r="A49" s="667" t="s">
        <v>1904</v>
      </c>
      <c r="B49" s="99" t="s">
        <v>666</v>
      </c>
      <c r="C49" s="99" t="s">
        <v>666</v>
      </c>
      <c r="D49" s="99" t="s">
        <v>666</v>
      </c>
      <c r="E49" s="99" t="s">
        <v>666</v>
      </c>
      <c r="F49" s="206" t="s">
        <v>666</v>
      </c>
      <c r="G49" s="99" t="s">
        <v>666</v>
      </c>
      <c r="H49" s="98">
        <v>4.9809261899999999</v>
      </c>
      <c r="I49" s="98">
        <v>20.001717150000001</v>
      </c>
      <c r="J49" s="98">
        <v>27.874313989999994</v>
      </c>
      <c r="K49" s="98">
        <v>33.770510909999999</v>
      </c>
    </row>
    <row r="50" spans="1:19" ht="15" customHeight="1">
      <c r="A50" s="431" t="s">
        <v>334</v>
      </c>
      <c r="B50" s="99" t="s">
        <v>666</v>
      </c>
      <c r="C50" s="98">
        <v>0.7</v>
      </c>
      <c r="D50" s="98">
        <v>0.13</v>
      </c>
      <c r="E50" s="99" t="s">
        <v>666</v>
      </c>
      <c r="F50" s="206">
        <v>53629.490000000005</v>
      </c>
      <c r="G50" s="134">
        <v>1.0477109099999999</v>
      </c>
      <c r="H50" s="98">
        <v>8.1494290000000011E-2</v>
      </c>
      <c r="I50" s="98">
        <v>8.3155790000000007E-2</v>
      </c>
      <c r="J50" s="98">
        <v>8.4628550000000011E-2</v>
      </c>
      <c r="K50" s="98">
        <v>0.10363419000000001</v>
      </c>
    </row>
    <row r="51" spans="1:19" ht="15" customHeight="1">
      <c r="A51" s="83" t="s">
        <v>561</v>
      </c>
      <c r="B51" s="97">
        <v>0.72</v>
      </c>
      <c r="C51" s="97">
        <v>1.26</v>
      </c>
      <c r="D51" s="97">
        <v>0.71</v>
      </c>
      <c r="E51" s="99" t="s">
        <v>666</v>
      </c>
      <c r="F51" s="206" t="s">
        <v>666</v>
      </c>
      <c r="G51" s="99" t="s">
        <v>666</v>
      </c>
      <c r="H51" s="99" t="s">
        <v>666</v>
      </c>
      <c r="I51" s="99" t="s">
        <v>666</v>
      </c>
      <c r="J51" s="99"/>
      <c r="K51" s="99" t="s">
        <v>666</v>
      </c>
    </row>
    <row r="52" spans="1:19" ht="15" customHeight="1">
      <c r="A52" s="83" t="s">
        <v>226</v>
      </c>
      <c r="B52" s="97">
        <v>1.77</v>
      </c>
      <c r="C52" s="97">
        <v>3.28</v>
      </c>
      <c r="D52" s="97">
        <v>3.03</v>
      </c>
      <c r="E52" s="97">
        <v>1.07065934</v>
      </c>
      <c r="F52" s="203">
        <v>1168982.72</v>
      </c>
      <c r="G52" s="252">
        <v>1.32857268</v>
      </c>
      <c r="H52" s="97">
        <v>1.3048638299999999</v>
      </c>
      <c r="I52" s="97">
        <v>0.81643274999999993</v>
      </c>
      <c r="J52" s="97">
        <v>0.9723116799999999</v>
      </c>
      <c r="K52" s="97">
        <v>0.80157522999999986</v>
      </c>
    </row>
    <row r="53" spans="1:19" ht="15" customHeight="1">
      <c r="A53" s="431" t="s">
        <v>326</v>
      </c>
      <c r="B53" s="98">
        <v>1.77</v>
      </c>
      <c r="C53" s="98">
        <v>3.28</v>
      </c>
      <c r="D53" s="98">
        <v>3.03</v>
      </c>
      <c r="E53" s="164">
        <v>1.07065934</v>
      </c>
      <c r="F53" s="679">
        <v>1168982.72</v>
      </c>
      <c r="G53" s="134">
        <v>1.32857268</v>
      </c>
      <c r="H53" s="98">
        <v>1.3048638299999999</v>
      </c>
      <c r="I53" s="98">
        <v>0.81643274999999993</v>
      </c>
      <c r="J53" s="98">
        <v>0.9723116799999999</v>
      </c>
      <c r="K53" s="98">
        <v>0.80157522999999986</v>
      </c>
    </row>
    <row r="54" spans="1:19" ht="15" customHeight="1" thickBot="1">
      <c r="A54" s="945" t="s">
        <v>700</v>
      </c>
      <c r="B54" s="952">
        <v>115.89000000000001</v>
      </c>
      <c r="C54" s="952">
        <v>169.32</v>
      </c>
      <c r="D54" s="952">
        <v>170.44</v>
      </c>
      <c r="E54" s="952">
        <v>191.00090887000002</v>
      </c>
      <c r="F54" s="952">
        <v>188.25019856999998</v>
      </c>
      <c r="G54" s="941">
        <v>179.52327969999999</v>
      </c>
      <c r="H54" s="1066">
        <v>230.72198379000002</v>
      </c>
      <c r="I54" s="1066">
        <v>255.79404246000001</v>
      </c>
      <c r="J54" s="1066">
        <v>345.65498819999999</v>
      </c>
      <c r="K54" s="1066">
        <v>335.38953846999999</v>
      </c>
    </row>
    <row r="55" spans="1:19" s="100" customFormat="1" ht="16.5" thickTop="1">
      <c r="A55" s="42" t="s">
        <v>1329</v>
      </c>
      <c r="B55" s="103"/>
      <c r="C55" s="103"/>
      <c r="D55" s="103"/>
      <c r="E55" s="103"/>
      <c r="F55" s="151"/>
      <c r="G55" s="177"/>
    </row>
    <row r="56" spans="1:19" s="100" customFormat="1" ht="15.75">
      <c r="A56" s="37" t="s">
        <v>1250</v>
      </c>
      <c r="B56" s="103"/>
      <c r="C56" s="103"/>
      <c r="D56" s="103"/>
      <c r="E56" s="103"/>
      <c r="F56" s="151"/>
      <c r="G56" s="177"/>
    </row>
    <row r="57" spans="1:19" s="100" customFormat="1" ht="15.75">
      <c r="A57" s="42" t="s">
        <v>11</v>
      </c>
      <c r="B57" s="112"/>
      <c r="C57" s="103"/>
      <c r="D57" s="103"/>
      <c r="E57" s="103"/>
      <c r="F57" s="151"/>
      <c r="G57" s="177"/>
    </row>
    <row r="58" spans="1:19" s="100" customFormat="1">
      <c r="A58" s="123"/>
      <c r="B58" s="112"/>
      <c r="C58" s="112"/>
      <c r="D58" s="112"/>
      <c r="E58" s="112"/>
      <c r="F58" s="112"/>
      <c r="G58" s="112"/>
      <c r="H58" s="112"/>
      <c r="I58" s="112"/>
      <c r="J58" s="112"/>
      <c r="K58" s="112"/>
    </row>
    <row r="59" spans="1:19" s="100" customFormat="1">
      <c r="A59" s="123"/>
      <c r="B59" s="112"/>
      <c r="C59" s="112"/>
      <c r="D59" s="112"/>
      <c r="E59" s="112"/>
      <c r="F59" s="139"/>
      <c r="G59" s="1134"/>
    </row>
    <row r="60" spans="1:19">
      <c r="B60" s="98"/>
      <c r="C60" s="98"/>
      <c r="D60" s="98"/>
      <c r="E60" s="98"/>
      <c r="F60" s="98"/>
      <c r="G60" s="98"/>
      <c r="H60" s="98"/>
      <c r="I60" s="98"/>
      <c r="J60" s="98"/>
      <c r="K60" s="98"/>
      <c r="L60" s="1305"/>
      <c r="M60" s="1305"/>
      <c r="N60" s="1305"/>
      <c r="O60" s="1305"/>
      <c r="P60" s="1305"/>
      <c r="Q60" s="1305"/>
      <c r="R60" s="1305"/>
      <c r="S60" s="1305"/>
    </row>
  </sheetData>
  <customSheetViews>
    <customSheetView guid="{45E423DD-7FD2-487F-8372-5798D7D06C15}" showPageBreaks="1" showGridLines="0" printArea="1">
      <selection activeCell="G2" sqref="G2"/>
      <pageMargins left="1.05" right="0.74803149606299213" top="0.83" bottom="0.98425196850393704" header="0.51181102362204722" footer="0.51181102362204722"/>
      <printOptions horizontalCentered="1" verticalCentered="1"/>
      <pageSetup scale="72" orientation="portrait" r:id="rId1"/>
      <headerFooter alignWithMargins="0"/>
    </customSheetView>
    <customSheetView guid="{B297ACE3-C144-4411-A206-EE5C8D41CE1C}" topLeftCell="A19">
      <selection activeCell="H39" sqref="H39"/>
      <pageMargins left="1.05" right="0.74803149606299213" top="0.83"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9">
      <selection activeCell="G31" sqref="G31"/>
      <pageMargins left="1.05" right="0.74803149606299213" top="0.83"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G2" sqref="G2"/>
      <pageMargins left="1.05" right="0.74803149606299213" top="0.83" bottom="0.98425196850393704" header="0.51181102362204722" footer="0.51181102362204722"/>
      <printOptions horizontalCentered="1" verticalCentered="1"/>
      <pageSetup scale="72" orientation="portrait" r:id="rId4"/>
      <headerFooter alignWithMargins="0"/>
    </customSheetView>
  </customSheetViews>
  <phoneticPr fontId="10" type="noConversion"/>
  <printOptions horizontalCentered="1" verticalCentered="1"/>
  <pageMargins left="0.45" right="0.25" top="0.48" bottom="2.4700000000000002" header="0.51181102362204722" footer="0.51181102362204722"/>
  <pageSetup scale="64" orientation="portrait" r:id="rId5"/>
  <headerFooter alignWithMargins="0"/>
  <drawing r:id="rId6"/>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O72"/>
  <sheetViews>
    <sheetView showGridLines="0" zoomScaleNormal="100" workbookViewId="0">
      <selection activeCell="A61" sqref="A61"/>
    </sheetView>
  </sheetViews>
  <sheetFormatPr defaultColWidth="11.42578125" defaultRowHeight="15"/>
  <cols>
    <col min="1" max="1" width="54.28515625" style="81" customWidth="1"/>
    <col min="2" max="2" width="9" style="81" customWidth="1"/>
    <col min="3" max="3" width="8.28515625" style="81" customWidth="1"/>
    <col min="4" max="4" width="8.42578125" style="81" customWidth="1"/>
    <col min="5" max="5" width="8.85546875" style="81" customWidth="1"/>
    <col min="6" max="6" width="8.42578125" style="81" customWidth="1"/>
    <col min="7" max="7" width="8.140625" style="81" customWidth="1"/>
    <col min="8" max="8" width="8.28515625" style="81" customWidth="1"/>
    <col min="9" max="9" width="8.42578125" style="81" customWidth="1"/>
    <col min="10" max="10" width="10.5703125" style="81" customWidth="1"/>
    <col min="11" max="11" width="8.7109375" style="81" customWidth="1"/>
    <col min="12" max="12" width="11" style="81" customWidth="1"/>
    <col min="13" max="13" width="10" style="81" customWidth="1"/>
    <col min="14" max="14" width="9.42578125" style="81" customWidth="1"/>
    <col min="15" max="16384" width="11.42578125" style="81"/>
  </cols>
  <sheetData>
    <row r="1" spans="1:15" ht="15.75" customHeight="1">
      <c r="A1" s="708" t="s">
        <v>540</v>
      </c>
      <c r="B1" s="88"/>
      <c r="C1" s="88"/>
      <c r="D1" s="88"/>
      <c r="E1" s="88"/>
      <c r="F1" s="88"/>
      <c r="G1" s="88"/>
      <c r="H1" s="88"/>
      <c r="I1" s="88"/>
      <c r="J1" s="88"/>
      <c r="K1" s="88"/>
      <c r="L1" s="88"/>
      <c r="M1" s="88"/>
      <c r="N1" s="89">
        <v>33</v>
      </c>
    </row>
    <row r="8" spans="1:15">
      <c r="A8" s="83" t="s">
        <v>1101</v>
      </c>
    </row>
    <row r="9" spans="1:15">
      <c r="A9" s="83" t="s">
        <v>2035</v>
      </c>
    </row>
    <row r="10" spans="1:15">
      <c r="A10" s="81" t="s">
        <v>637</v>
      </c>
    </row>
    <row r="11" spans="1:15" ht="15.75" customHeight="1">
      <c r="A11" s="294" t="s">
        <v>559</v>
      </c>
      <c r="B11" s="294" t="s">
        <v>659</v>
      </c>
      <c r="C11" s="294" t="s">
        <v>606</v>
      </c>
      <c r="D11" s="294" t="s">
        <v>607</v>
      </c>
      <c r="E11" s="294" t="s">
        <v>608</v>
      </c>
      <c r="F11" s="294" t="s">
        <v>609</v>
      </c>
      <c r="G11" s="294" t="s">
        <v>610</v>
      </c>
      <c r="H11" s="294" t="s">
        <v>611</v>
      </c>
      <c r="I11" s="294" t="s">
        <v>612</v>
      </c>
      <c r="J11" s="294" t="s">
        <v>613</v>
      </c>
      <c r="K11" s="294" t="s">
        <v>614</v>
      </c>
      <c r="L11" s="294" t="s">
        <v>615</v>
      </c>
      <c r="M11" s="294" t="s">
        <v>616</v>
      </c>
      <c r="N11" s="297" t="s">
        <v>85</v>
      </c>
    </row>
    <row r="12" spans="1:15">
      <c r="A12" s="293" t="s">
        <v>641</v>
      </c>
      <c r="B12" s="112">
        <v>5.9542166600000002</v>
      </c>
      <c r="C12" s="112">
        <v>6.00175167</v>
      </c>
      <c r="D12" s="112">
        <v>9.1458026899999982</v>
      </c>
      <c r="E12" s="112">
        <v>9.2521326000000013</v>
      </c>
      <c r="F12" s="112">
        <v>7.8462663099999999</v>
      </c>
      <c r="G12" s="112">
        <v>10.417969469999999</v>
      </c>
      <c r="H12" s="112">
        <v>8.9038415499999992</v>
      </c>
      <c r="I12" s="112">
        <v>7.41280362</v>
      </c>
      <c r="J12" s="112">
        <v>10.327239239999999</v>
      </c>
      <c r="K12" s="112">
        <v>8.324112340000001</v>
      </c>
      <c r="L12" s="112">
        <v>7.562928659999999</v>
      </c>
      <c r="M12" s="112">
        <v>9.52484486</v>
      </c>
      <c r="N12" s="112">
        <v>100.92673041</v>
      </c>
    </row>
    <row r="13" spans="1:15">
      <c r="A13" s="462" t="s">
        <v>642</v>
      </c>
      <c r="B13" s="112">
        <v>1.5163373399999998</v>
      </c>
      <c r="C13" s="112">
        <v>1.5550405200000004</v>
      </c>
      <c r="D13" s="112">
        <v>4.7947906699999994</v>
      </c>
      <c r="E13" s="112">
        <v>2.3957571000000004</v>
      </c>
      <c r="F13" s="112">
        <v>1.95964655</v>
      </c>
      <c r="G13" s="112">
        <v>5.4973343300000002</v>
      </c>
      <c r="H13" s="112">
        <v>2.9755110899999995</v>
      </c>
      <c r="I13" s="112">
        <v>2.3590327599999998</v>
      </c>
      <c r="J13" s="112">
        <v>4.7106234999999996</v>
      </c>
      <c r="K13" s="112">
        <v>2.0447214000000002</v>
      </c>
      <c r="L13" s="112">
        <v>2.3372498099999994</v>
      </c>
      <c r="M13" s="112">
        <v>2.9923970199999999</v>
      </c>
      <c r="N13" s="112">
        <v>35.220154309999998</v>
      </c>
    </row>
    <row r="14" spans="1:15">
      <c r="A14" s="463" t="s">
        <v>353</v>
      </c>
      <c r="B14" s="116">
        <v>1.0999069699999999</v>
      </c>
      <c r="C14" s="116">
        <v>0.86899961999999997</v>
      </c>
      <c r="D14" s="116">
        <v>4.3358885899999997</v>
      </c>
      <c r="E14" s="116">
        <v>1.7858843200000001</v>
      </c>
      <c r="F14" s="116">
        <v>1.42691028</v>
      </c>
      <c r="G14" s="116">
        <v>4.8399413899999999</v>
      </c>
      <c r="H14" s="116">
        <v>2.4516552099999998</v>
      </c>
      <c r="I14" s="116">
        <v>1.7651179299999999</v>
      </c>
      <c r="J14" s="116">
        <v>3.7034467799999997</v>
      </c>
      <c r="K14" s="116">
        <v>1.48136815</v>
      </c>
      <c r="L14" s="116">
        <v>1.6468352500000001</v>
      </c>
      <c r="M14" s="116">
        <v>2.2892018199999997</v>
      </c>
      <c r="N14" s="130">
        <v>27.695156309999998</v>
      </c>
      <c r="O14" s="1691"/>
    </row>
    <row r="15" spans="1:15">
      <c r="A15" s="463" t="s">
        <v>354</v>
      </c>
      <c r="B15" s="116">
        <v>0.23702575000000001</v>
      </c>
      <c r="C15" s="116">
        <v>0.52225596000000007</v>
      </c>
      <c r="D15" s="116">
        <v>0.34844002000000002</v>
      </c>
      <c r="E15" s="116">
        <v>0.34162178999999998</v>
      </c>
      <c r="F15" s="116">
        <v>0.33801029999999999</v>
      </c>
      <c r="G15" s="116">
        <v>0.37861485</v>
      </c>
      <c r="H15" s="116">
        <v>0.28585463</v>
      </c>
      <c r="I15" s="116">
        <v>0.34824034000000004</v>
      </c>
      <c r="J15" s="116">
        <v>0.44041649999999999</v>
      </c>
      <c r="K15" s="116">
        <v>0.34325242</v>
      </c>
      <c r="L15" s="116">
        <v>0.37622142999999997</v>
      </c>
      <c r="M15" s="116">
        <v>0.33436807000000002</v>
      </c>
      <c r="N15" s="130">
        <v>4.2943220600000007</v>
      </c>
      <c r="O15" s="1691"/>
    </row>
    <row r="16" spans="1:15">
      <c r="A16" s="430" t="s">
        <v>355</v>
      </c>
      <c r="B16" s="116">
        <v>0.15955782000000002</v>
      </c>
      <c r="C16" s="116">
        <v>0.11899872</v>
      </c>
      <c r="D16" s="116">
        <v>9.8786719999999995E-2</v>
      </c>
      <c r="E16" s="116">
        <v>0.21031527999999999</v>
      </c>
      <c r="F16" s="116">
        <v>0.17209384999999999</v>
      </c>
      <c r="G16" s="116">
        <v>0.23514894</v>
      </c>
      <c r="H16" s="116">
        <v>0.18069979</v>
      </c>
      <c r="I16" s="116">
        <v>0.19559142000000002</v>
      </c>
      <c r="J16" s="116">
        <v>0.49999406000000002</v>
      </c>
      <c r="K16" s="116">
        <v>0.19120051000000002</v>
      </c>
      <c r="L16" s="116">
        <v>0.25698964000000002</v>
      </c>
      <c r="M16" s="116">
        <v>0.26658228</v>
      </c>
      <c r="N16" s="130">
        <v>2.5859590300000002</v>
      </c>
      <c r="O16" s="1691"/>
    </row>
    <row r="17" spans="1:15">
      <c r="A17" s="105" t="s">
        <v>710</v>
      </c>
      <c r="B17" s="116">
        <v>6.3983999999999994E-3</v>
      </c>
      <c r="C17" s="116">
        <v>6.2931099999999993E-3</v>
      </c>
      <c r="D17" s="116">
        <v>8.7670000000000006E-5</v>
      </c>
      <c r="E17" s="116">
        <v>1.5841190000000002E-2</v>
      </c>
      <c r="F17" s="116">
        <v>5.6860600000000006E-3</v>
      </c>
      <c r="G17" s="116">
        <v>6.0198500000000002E-3</v>
      </c>
      <c r="H17" s="116">
        <v>6.2174099999999996E-3</v>
      </c>
      <c r="I17" s="116">
        <v>3.76056E-3</v>
      </c>
      <c r="J17" s="116">
        <v>1.3057940000000001E-2</v>
      </c>
      <c r="K17" s="116">
        <v>1.79036E-3</v>
      </c>
      <c r="L17" s="116">
        <v>1.085E-3</v>
      </c>
      <c r="M17" s="116">
        <v>1.5474669999999999E-2</v>
      </c>
      <c r="N17" s="130">
        <v>8.1712220000000002E-2</v>
      </c>
      <c r="O17" s="1691"/>
    </row>
    <row r="18" spans="1:15">
      <c r="A18" s="430" t="s">
        <v>356</v>
      </c>
      <c r="B18" s="116">
        <v>1.3448399999999999E-2</v>
      </c>
      <c r="C18" s="116">
        <v>3.8493110000000004E-2</v>
      </c>
      <c r="D18" s="116">
        <v>1.158767E-2</v>
      </c>
      <c r="E18" s="116">
        <v>4.2094519999999996E-2</v>
      </c>
      <c r="F18" s="116">
        <v>1.6946060000000002E-2</v>
      </c>
      <c r="G18" s="116">
        <v>3.7609300000000005E-2</v>
      </c>
      <c r="H18" s="116">
        <v>5.1084050000000006E-2</v>
      </c>
      <c r="I18" s="116">
        <v>4.6322510000000004E-2</v>
      </c>
      <c r="J18" s="116">
        <v>5.3708220000000001E-2</v>
      </c>
      <c r="K18" s="116">
        <v>2.7109959999999999E-2</v>
      </c>
      <c r="L18" s="116">
        <v>5.611849E-2</v>
      </c>
      <c r="M18" s="116">
        <v>8.6770179999999988E-2</v>
      </c>
      <c r="N18" s="130">
        <v>0.48129247000000003</v>
      </c>
      <c r="O18" s="1691"/>
    </row>
    <row r="19" spans="1:15">
      <c r="A19" s="1691" t="s">
        <v>1251</v>
      </c>
      <c r="B19" s="116">
        <v>6.3983999999999994E-3</v>
      </c>
      <c r="C19" s="116">
        <v>6.2931099999999993E-3</v>
      </c>
      <c r="D19" s="116">
        <v>8.7670000000000006E-5</v>
      </c>
      <c r="E19" s="116">
        <v>1.5841190000000002E-2</v>
      </c>
      <c r="F19" s="116">
        <v>5.6860600000000006E-3</v>
      </c>
      <c r="G19" s="116">
        <v>6.0198500000000002E-3</v>
      </c>
      <c r="H19" s="116">
        <v>6.2174099999999996E-3</v>
      </c>
      <c r="I19" s="116">
        <v>3.76056E-3</v>
      </c>
      <c r="J19" s="116">
        <v>1.3057940000000001E-2</v>
      </c>
      <c r="K19" s="116">
        <v>1.79036E-3</v>
      </c>
      <c r="L19" s="116">
        <v>1.085E-3</v>
      </c>
      <c r="M19" s="116">
        <v>1.5474669999999999E-2</v>
      </c>
      <c r="N19" s="130">
        <v>8.1712220000000002E-2</v>
      </c>
      <c r="O19" s="1691"/>
    </row>
    <row r="20" spans="1:15">
      <c r="A20" s="462" t="s">
        <v>645</v>
      </c>
      <c r="B20" s="165">
        <v>2.2898986299999997</v>
      </c>
      <c r="C20" s="165">
        <v>2.2159020099999998</v>
      </c>
      <c r="D20" s="165">
        <v>2.3684714100000002</v>
      </c>
      <c r="E20" s="165">
        <v>4.19876717</v>
      </c>
      <c r="F20" s="165">
        <v>2.8483850499999996</v>
      </c>
      <c r="G20" s="165">
        <v>2.4801027499999999</v>
      </c>
      <c r="H20" s="165">
        <v>2.68083005</v>
      </c>
      <c r="I20" s="165">
        <v>2.4919318100000001</v>
      </c>
      <c r="J20" s="165">
        <v>2.7009501199999999</v>
      </c>
      <c r="K20" s="165">
        <v>3.1722815899999999</v>
      </c>
      <c r="L20" s="165">
        <v>2.3426330099999997</v>
      </c>
      <c r="M20" s="165">
        <v>3.5652414000000001</v>
      </c>
      <c r="N20" s="112">
        <v>33.355395000000001</v>
      </c>
    </row>
    <row r="21" spans="1:15">
      <c r="A21" s="463" t="s">
        <v>375</v>
      </c>
      <c r="B21" s="116">
        <v>2.2898986299999997</v>
      </c>
      <c r="C21" s="116">
        <v>2.2159020099999998</v>
      </c>
      <c r="D21" s="116">
        <v>2.3684714100000002</v>
      </c>
      <c r="E21" s="116">
        <v>4.19876717</v>
      </c>
      <c r="F21" s="116">
        <v>2.8483850499999996</v>
      </c>
      <c r="G21" s="116">
        <v>2.4801027499999999</v>
      </c>
      <c r="H21" s="116">
        <v>2.68083005</v>
      </c>
      <c r="I21" s="116">
        <v>2.4919318100000001</v>
      </c>
      <c r="J21" s="116">
        <v>2.7009501199999999</v>
      </c>
      <c r="K21" s="116">
        <v>3.1722815899999999</v>
      </c>
      <c r="L21" s="116">
        <v>2.3426330099999997</v>
      </c>
      <c r="M21" s="116">
        <v>3.5652414000000001</v>
      </c>
      <c r="N21" s="130">
        <v>33.355395000000001</v>
      </c>
    </row>
    <row r="22" spans="1:15">
      <c r="A22" s="462" t="s">
        <v>647</v>
      </c>
      <c r="B22" s="296">
        <v>2.1479806900000002</v>
      </c>
      <c r="C22" s="296">
        <v>2.2308091399999999</v>
      </c>
      <c r="D22" s="296">
        <v>1.9825406099999998</v>
      </c>
      <c r="E22" s="296">
        <v>2.65760833</v>
      </c>
      <c r="F22" s="296">
        <v>3.0382347100000002</v>
      </c>
      <c r="G22" s="296">
        <v>2.44053239</v>
      </c>
      <c r="H22" s="296">
        <v>3.2475004099999998</v>
      </c>
      <c r="I22" s="296">
        <v>2.5618390500000001</v>
      </c>
      <c r="J22" s="296">
        <v>2.9156656199999995</v>
      </c>
      <c r="K22" s="296">
        <v>3.1071093500000004</v>
      </c>
      <c r="L22" s="296">
        <v>2.8830458399999999</v>
      </c>
      <c r="M22" s="296">
        <v>2.96720644</v>
      </c>
      <c r="N22" s="296">
        <v>32.351181099999998</v>
      </c>
    </row>
    <row r="23" spans="1:15">
      <c r="A23" s="463" t="s">
        <v>344</v>
      </c>
      <c r="B23" s="116">
        <v>6.3983999999999994E-3</v>
      </c>
      <c r="C23" s="116">
        <v>6.2931099999999993E-3</v>
      </c>
      <c r="D23" s="116">
        <v>8.7670000000000006E-5</v>
      </c>
      <c r="E23" s="116">
        <v>1.5841190000000002E-2</v>
      </c>
      <c r="F23" s="116">
        <v>5.6860600000000006E-3</v>
      </c>
      <c r="G23" s="116">
        <v>6.0198500000000002E-3</v>
      </c>
      <c r="H23" s="116">
        <v>6.2174099999999996E-3</v>
      </c>
      <c r="I23" s="116">
        <v>9.3156859999999994E-2</v>
      </c>
      <c r="J23" s="116">
        <v>1.3057940000000001E-2</v>
      </c>
      <c r="K23" s="116">
        <v>1.79036E-3</v>
      </c>
      <c r="L23" s="116">
        <v>1.085E-3</v>
      </c>
      <c r="M23" s="116">
        <v>1.5474669999999999E-2</v>
      </c>
      <c r="N23" s="130">
        <v>0.17110851999999996</v>
      </c>
      <c r="O23" s="222"/>
    </row>
    <row r="24" spans="1:15">
      <c r="A24" s="463" t="s">
        <v>345</v>
      </c>
      <c r="B24" s="116">
        <v>3.1262900000000003E-2</v>
      </c>
      <c r="C24" s="116">
        <v>0.13911338000000001</v>
      </c>
      <c r="D24" s="116">
        <v>1.7538999999999999E-4</v>
      </c>
      <c r="E24" s="116">
        <v>3.1682370000000001E-2</v>
      </c>
      <c r="F24" s="116">
        <v>1.1372120000000001E-2</v>
      </c>
      <c r="G24" s="116">
        <v>1.2039660000000001E-2</v>
      </c>
      <c r="H24" s="116">
        <v>0.24242532</v>
      </c>
      <c r="I24" s="116">
        <v>7.5210299999999997E-3</v>
      </c>
      <c r="J24" s="116">
        <v>2.7043709999999999E-2</v>
      </c>
      <c r="K24" s="116">
        <v>0.47990831</v>
      </c>
      <c r="L24" s="116">
        <v>2.1699499999999999E-3</v>
      </c>
      <c r="M24" s="116">
        <v>3.0949349999999997E-2</v>
      </c>
      <c r="N24" s="130">
        <v>1.0156634900000001</v>
      </c>
      <c r="O24" s="222"/>
    </row>
    <row r="25" spans="1:15">
      <c r="A25" s="463" t="s">
        <v>377</v>
      </c>
      <c r="B25" s="116">
        <v>0.39924390999999998</v>
      </c>
      <c r="C25" s="116">
        <v>0.35260964</v>
      </c>
      <c r="D25" s="116">
        <v>0.20106589999999999</v>
      </c>
      <c r="E25" s="116">
        <v>0.61860061</v>
      </c>
      <c r="F25" s="116">
        <v>0.49209046000000001</v>
      </c>
      <c r="G25" s="116">
        <v>0.43481786</v>
      </c>
      <c r="H25" s="116">
        <v>0.78986403000000005</v>
      </c>
      <c r="I25" s="116">
        <v>0.59269819999999995</v>
      </c>
      <c r="J25" s="116">
        <v>0.75671831999999994</v>
      </c>
      <c r="K25" s="116">
        <v>0.42937945</v>
      </c>
      <c r="L25" s="116">
        <v>0.98743181999999996</v>
      </c>
      <c r="M25" s="116">
        <v>0.76305954000000009</v>
      </c>
      <c r="N25" s="130">
        <v>6.8175797400000002</v>
      </c>
      <c r="O25" s="222"/>
    </row>
    <row r="26" spans="1:15">
      <c r="A26" s="667" t="s">
        <v>1103</v>
      </c>
      <c r="B26" s="116">
        <v>0.45898771999999999</v>
      </c>
      <c r="C26" s="116">
        <v>0.46332947999999996</v>
      </c>
      <c r="D26" s="116">
        <v>0.45558736</v>
      </c>
      <c r="E26" s="116">
        <v>0.50934897000000001</v>
      </c>
      <c r="F26" s="116">
        <v>0.48537281999999998</v>
      </c>
      <c r="G26" s="116">
        <v>0.47675574999999998</v>
      </c>
      <c r="H26" s="116">
        <v>0.47530674000000001</v>
      </c>
      <c r="I26" s="116">
        <v>0.47175599000000001</v>
      </c>
      <c r="J26" s="116">
        <v>0.49846833000000002</v>
      </c>
      <c r="K26" s="116">
        <v>8.603131E-2</v>
      </c>
      <c r="L26" s="116">
        <v>0.44045825999999999</v>
      </c>
      <c r="M26" s="116">
        <v>0.49206328999999999</v>
      </c>
      <c r="N26" s="130">
        <v>5.3134660199999999</v>
      </c>
      <c r="O26" s="222"/>
    </row>
    <row r="27" spans="1:15">
      <c r="A27" s="463" t="s">
        <v>347</v>
      </c>
      <c r="B27" s="116">
        <v>1.2796799999999999E-2</v>
      </c>
      <c r="C27" s="116">
        <v>2.9986220000000001E-2</v>
      </c>
      <c r="D27" s="116">
        <v>1.7534000000000001E-4</v>
      </c>
      <c r="E27" s="116">
        <v>3.1682380000000003E-2</v>
      </c>
      <c r="F27" s="116">
        <v>1.1372120000000001E-2</v>
      </c>
      <c r="G27" s="116">
        <v>1.20397E-2</v>
      </c>
      <c r="H27" s="116">
        <v>1.2434819999999999E-2</v>
      </c>
      <c r="I27" s="116">
        <v>1.396117E-2</v>
      </c>
      <c r="J27" s="116">
        <v>3.2555930000000004E-2</v>
      </c>
      <c r="K27" s="116">
        <v>1.002077E-2</v>
      </c>
      <c r="L27" s="116">
        <v>8.6100499999999993E-3</v>
      </c>
      <c r="M27" s="116">
        <v>3.7389390000000002E-2</v>
      </c>
      <c r="N27" s="130">
        <v>0.21302469000000002</v>
      </c>
      <c r="O27" s="222"/>
    </row>
    <row r="28" spans="1:15">
      <c r="A28" s="463" t="s">
        <v>358</v>
      </c>
      <c r="B28" s="116">
        <v>0.56287436000000002</v>
      </c>
      <c r="C28" s="116">
        <v>0.59285942000000003</v>
      </c>
      <c r="D28" s="116">
        <v>0.61007184999999997</v>
      </c>
      <c r="E28" s="116">
        <v>0.60180440000000002</v>
      </c>
      <c r="F28" s="116">
        <v>0.63063540000000007</v>
      </c>
      <c r="G28" s="116">
        <v>0.62108214000000006</v>
      </c>
      <c r="H28" s="116">
        <v>0.58074711000000001</v>
      </c>
      <c r="I28" s="116">
        <v>0.64583316000000002</v>
      </c>
      <c r="J28" s="116">
        <v>0.6179385799999999</v>
      </c>
      <c r="K28" s="116">
        <v>0.61141350000000005</v>
      </c>
      <c r="L28" s="116">
        <v>0.1497706</v>
      </c>
      <c r="M28" s="116">
        <v>0.24919197000000001</v>
      </c>
      <c r="N28" s="130">
        <v>6.4742224900000007</v>
      </c>
      <c r="O28" s="222"/>
    </row>
    <row r="29" spans="1:15">
      <c r="A29" s="667" t="s">
        <v>961</v>
      </c>
      <c r="B29" s="116">
        <v>0.20818819</v>
      </c>
      <c r="C29" s="116">
        <v>0.20422497000000001</v>
      </c>
      <c r="D29" s="116">
        <v>0.29575746999999997</v>
      </c>
      <c r="E29" s="116">
        <v>0.41468144000000001</v>
      </c>
      <c r="F29" s="116">
        <v>0.52833827</v>
      </c>
      <c r="G29" s="116">
        <v>0.30528501000000002</v>
      </c>
      <c r="H29" s="116">
        <v>0.47709258000000004</v>
      </c>
      <c r="I29" s="116">
        <v>0.32931395000000002</v>
      </c>
      <c r="J29" s="116">
        <v>0.36394353000000002</v>
      </c>
      <c r="K29" s="116">
        <v>0.75275471999999999</v>
      </c>
      <c r="L29" s="116">
        <v>0.78346132999999996</v>
      </c>
      <c r="M29" s="116">
        <v>0.71467364</v>
      </c>
      <c r="N29" s="130">
        <v>5.3777150999999996</v>
      </c>
      <c r="O29" s="222"/>
    </row>
    <row r="30" spans="1:15">
      <c r="A30" s="463" t="s">
        <v>348</v>
      </c>
      <c r="B30" s="116">
        <v>0.47462681000000001</v>
      </c>
      <c r="C30" s="116">
        <v>0.44868603000000001</v>
      </c>
      <c r="D30" s="116">
        <v>0.41970730000000001</v>
      </c>
      <c r="E30" s="116">
        <v>0.44980815999999996</v>
      </c>
      <c r="F30" s="116">
        <v>0.87905352000000003</v>
      </c>
      <c r="G30" s="116">
        <v>0.57851227000000005</v>
      </c>
      <c r="H30" s="116">
        <v>0.6696298100000001</v>
      </c>
      <c r="I30" s="116">
        <v>0.50075554999999994</v>
      </c>
      <c r="J30" s="116">
        <v>0.61899722000000001</v>
      </c>
      <c r="K30" s="116">
        <v>0.73760129000000008</v>
      </c>
      <c r="L30" s="116">
        <v>0.51114382999999997</v>
      </c>
      <c r="M30" s="116">
        <v>0.67987925999999999</v>
      </c>
      <c r="N30" s="130">
        <v>6.9684010499999998</v>
      </c>
      <c r="O30" s="222"/>
    </row>
    <row r="31" spans="1:15">
      <c r="A31" s="293" t="s">
        <v>648</v>
      </c>
      <c r="B31" s="112">
        <v>1.5828477599999999</v>
      </c>
      <c r="C31" s="112">
        <v>1.7477034200000001</v>
      </c>
      <c r="D31" s="112">
        <v>5.1425241799999997</v>
      </c>
      <c r="E31" s="112">
        <v>4.9995903100000003</v>
      </c>
      <c r="F31" s="112">
        <v>1.7531528800000002</v>
      </c>
      <c r="G31" s="112">
        <v>2.1674481999999999</v>
      </c>
      <c r="H31" s="112">
        <v>3.4296278199999994</v>
      </c>
      <c r="I31" s="112">
        <v>1.76212156</v>
      </c>
      <c r="J31" s="112">
        <v>5.110773019999999</v>
      </c>
      <c r="K31" s="112">
        <v>4.8778493200000002</v>
      </c>
      <c r="L31" s="112">
        <v>2.4176955799999997</v>
      </c>
      <c r="M31" s="112">
        <v>2.47601739</v>
      </c>
      <c r="N31" s="112">
        <v>37.467351440000002</v>
      </c>
    </row>
    <row r="32" spans="1:15">
      <c r="A32" s="463" t="s">
        <v>349</v>
      </c>
      <c r="B32" s="116">
        <v>0.54501803000000004</v>
      </c>
      <c r="C32" s="116">
        <v>0.9913775600000001</v>
      </c>
      <c r="D32" s="116">
        <v>1.60868452</v>
      </c>
      <c r="E32" s="116">
        <v>1.60396531</v>
      </c>
      <c r="F32" s="116">
        <v>1.2003081100000002</v>
      </c>
      <c r="G32" s="116">
        <v>1.4962403500000001</v>
      </c>
      <c r="H32" s="116">
        <v>2.6162180499999996</v>
      </c>
      <c r="I32" s="116">
        <v>0.98665714000000004</v>
      </c>
      <c r="J32" s="116">
        <v>1.44275954</v>
      </c>
      <c r="K32" s="116">
        <v>1.95165101</v>
      </c>
      <c r="L32" s="116">
        <v>1.6389495700000001</v>
      </c>
      <c r="M32" s="116">
        <v>1.5660385800000001</v>
      </c>
      <c r="N32" s="130">
        <v>17.647867770000001</v>
      </c>
    </row>
    <row r="33" spans="1:14">
      <c r="A33" s="463" t="s">
        <v>350</v>
      </c>
      <c r="B33" s="116">
        <v>0.22566132999999999</v>
      </c>
      <c r="C33" s="116">
        <v>0.25706535999999997</v>
      </c>
      <c r="D33" s="116">
        <v>2.6712227500000001</v>
      </c>
      <c r="E33" s="116">
        <v>0.35562102000000001</v>
      </c>
      <c r="F33" s="116">
        <v>0.27425517999999999</v>
      </c>
      <c r="G33" s="116">
        <v>0.16569765</v>
      </c>
      <c r="H33" s="116">
        <v>0.20834145000000001</v>
      </c>
      <c r="I33" s="116">
        <v>0.13036392999999999</v>
      </c>
      <c r="J33" s="116">
        <v>2.8589409799999999</v>
      </c>
      <c r="K33" s="116">
        <v>0.22828359000000001</v>
      </c>
      <c r="L33" s="116">
        <v>0.21233782000000001</v>
      </c>
      <c r="M33" s="116">
        <v>0.13465085999999998</v>
      </c>
      <c r="N33" s="130">
        <v>7.7224419199999996</v>
      </c>
    </row>
    <row r="34" spans="1:14">
      <c r="A34" s="463" t="s">
        <v>351</v>
      </c>
      <c r="B34" s="116">
        <v>0.40715537000000002</v>
      </c>
      <c r="C34" s="116">
        <v>2.8058590000000001E-2</v>
      </c>
      <c r="D34" s="116">
        <v>0.19943751000000001</v>
      </c>
      <c r="E34" s="116">
        <v>0.45406473999999997</v>
      </c>
      <c r="F34" s="116">
        <v>9.815981E-2</v>
      </c>
      <c r="G34" s="116">
        <v>5.7052789999999999E-2</v>
      </c>
      <c r="H34" s="116">
        <v>0.15865379999999998</v>
      </c>
      <c r="I34" s="116">
        <v>0.26820871999999996</v>
      </c>
      <c r="J34" s="116">
        <v>0.13472379000000001</v>
      </c>
      <c r="K34" s="116">
        <v>0.17758998000000001</v>
      </c>
      <c r="L34" s="116">
        <v>9.0124919999999997E-2</v>
      </c>
      <c r="M34" s="116">
        <v>0.29317481000000001</v>
      </c>
      <c r="N34" s="130">
        <v>2.3664048299999996</v>
      </c>
    </row>
    <row r="35" spans="1:14">
      <c r="A35" s="463" t="s">
        <v>379</v>
      </c>
      <c r="B35" s="116">
        <v>5.9231779999999998E-2</v>
      </c>
      <c r="C35" s="116">
        <v>0.13970538000000002</v>
      </c>
      <c r="D35" s="116">
        <v>5.2242209999999997E-2</v>
      </c>
      <c r="E35" s="116">
        <v>1.9953861100000001</v>
      </c>
      <c r="F35" s="116">
        <v>9.0504809999999991E-2</v>
      </c>
      <c r="G35" s="116">
        <v>0.23293023999999998</v>
      </c>
      <c r="H35" s="116">
        <v>0.13996971999999999</v>
      </c>
      <c r="I35" s="116">
        <v>0.1669417</v>
      </c>
      <c r="J35" s="116">
        <v>0.13456373000000002</v>
      </c>
      <c r="K35" s="116">
        <v>1.9808016899999998</v>
      </c>
      <c r="L35" s="116">
        <v>5.7670989999999998E-2</v>
      </c>
      <c r="M35" s="116">
        <v>8.3708829999999998E-2</v>
      </c>
      <c r="N35" s="130">
        <v>5.1336571900000001</v>
      </c>
    </row>
    <row r="36" spans="1:14">
      <c r="A36" s="463" t="s">
        <v>352</v>
      </c>
      <c r="B36" s="98">
        <v>8.0057899999999987E-2</v>
      </c>
      <c r="C36" s="98">
        <v>6.7247479999999998E-2</v>
      </c>
      <c r="D36" s="98">
        <v>0.13843044000000002</v>
      </c>
      <c r="E36" s="98">
        <v>8.0574899999999991E-2</v>
      </c>
      <c r="F36" s="98">
        <v>0</v>
      </c>
      <c r="G36" s="98">
        <v>0</v>
      </c>
      <c r="H36" s="98">
        <v>9.3902689999999997E-2</v>
      </c>
      <c r="I36" s="98">
        <v>6.8601999999999997E-4</v>
      </c>
      <c r="J36" s="98">
        <v>0.16493225</v>
      </c>
      <c r="K36" s="98">
        <v>0</v>
      </c>
      <c r="L36" s="98">
        <v>0.19307545000000001</v>
      </c>
      <c r="M36" s="98">
        <v>7.20668E-2</v>
      </c>
      <c r="N36" s="130">
        <v>0.89097393000000003</v>
      </c>
    </row>
    <row r="37" spans="1:14">
      <c r="A37" s="667" t="s">
        <v>782</v>
      </c>
      <c r="B37" s="116">
        <v>7.7940429999999991E-2</v>
      </c>
      <c r="C37" s="116">
        <v>1.833311E-2</v>
      </c>
      <c r="D37" s="116">
        <v>0.10879580999999999</v>
      </c>
      <c r="E37" s="116">
        <v>4.270119E-2</v>
      </c>
      <c r="F37" s="116">
        <v>1.5206059999999999E-2</v>
      </c>
      <c r="G37" s="116">
        <v>3.5122470000000003E-2</v>
      </c>
      <c r="H37" s="116">
        <v>4.7517410000000003E-2</v>
      </c>
      <c r="I37" s="116">
        <v>0.11401632</v>
      </c>
      <c r="J37" s="116">
        <v>8.1382559999999993E-2</v>
      </c>
      <c r="K37" s="116">
        <v>0.14086446999999999</v>
      </c>
      <c r="L37" s="116">
        <v>4.5957400000000002E-2</v>
      </c>
      <c r="M37" s="116">
        <v>6.2400269999999994E-2</v>
      </c>
      <c r="N37" s="130">
        <v>0.79023750000000015</v>
      </c>
    </row>
    <row r="38" spans="1:14">
      <c r="A38" s="458" t="s">
        <v>949</v>
      </c>
      <c r="B38" s="116">
        <v>4.0000000000000001E-3</v>
      </c>
      <c r="C38" s="116">
        <v>0.12</v>
      </c>
      <c r="D38" s="116">
        <v>3.2000000000000001E-2</v>
      </c>
      <c r="E38" s="116">
        <v>6.0000000000000001E-3</v>
      </c>
      <c r="F38" s="116">
        <v>4.0000000000000001E-3</v>
      </c>
      <c r="G38" s="116">
        <v>3.1E-2</v>
      </c>
      <c r="H38" s="116">
        <v>6.0000000000000001E-3</v>
      </c>
      <c r="I38" s="116">
        <v>4.0000000000000001E-3</v>
      </c>
      <c r="J38" s="116">
        <v>2.9000000000000001E-2</v>
      </c>
      <c r="K38" s="116">
        <v>0.27785900000000002</v>
      </c>
      <c r="L38" s="116">
        <v>2.75E-2</v>
      </c>
      <c r="M38" s="116">
        <v>1.2999999999999999E-2</v>
      </c>
      <c r="N38" s="130">
        <v>0.55435900000000005</v>
      </c>
    </row>
    <row r="39" spans="1:14">
      <c r="A39" s="463" t="s">
        <v>348</v>
      </c>
      <c r="B39" s="116">
        <v>0.18378292000000002</v>
      </c>
      <c r="C39" s="116">
        <v>0.12591594</v>
      </c>
      <c r="D39" s="116">
        <v>0.33171094000000001</v>
      </c>
      <c r="E39" s="116">
        <v>0.46127703999999997</v>
      </c>
      <c r="F39" s="116">
        <v>7.071891000000001E-2</v>
      </c>
      <c r="G39" s="116">
        <v>0.1494047</v>
      </c>
      <c r="H39" s="116">
        <v>0.15902470000000002</v>
      </c>
      <c r="I39" s="116">
        <v>9.1247729999999999E-2</v>
      </c>
      <c r="J39" s="116">
        <v>0.26447017</v>
      </c>
      <c r="K39" s="116">
        <v>0.12079958</v>
      </c>
      <c r="L39" s="116">
        <v>0.15207942999999999</v>
      </c>
      <c r="M39" s="116">
        <v>0.25097723999999999</v>
      </c>
      <c r="N39" s="130">
        <v>2.3614093000000005</v>
      </c>
    </row>
    <row r="40" spans="1:14">
      <c r="A40" s="293" t="s">
        <v>282</v>
      </c>
      <c r="B40" s="112">
        <v>6.21019231</v>
      </c>
      <c r="C40" s="112">
        <v>6.13945586</v>
      </c>
      <c r="D40" s="112">
        <v>7.16586166</v>
      </c>
      <c r="E40" s="112">
        <v>6.8203443799999999</v>
      </c>
      <c r="F40" s="112">
        <v>7.1982321099999993</v>
      </c>
      <c r="G40" s="112">
        <v>6.5362512699999993</v>
      </c>
      <c r="H40" s="112">
        <v>6.3063267300000003</v>
      </c>
      <c r="I40" s="112">
        <v>6.1165287199999998</v>
      </c>
      <c r="J40" s="112">
        <v>11.98068746</v>
      </c>
      <c r="K40" s="112">
        <v>14.393906069999998</v>
      </c>
      <c r="L40" s="112">
        <v>12.777120890000001</v>
      </c>
      <c r="M40" s="112">
        <v>12.940563090000001</v>
      </c>
      <c r="N40" s="112">
        <v>104.64193392000001</v>
      </c>
    </row>
    <row r="41" spans="1:14">
      <c r="A41" s="83" t="s">
        <v>399</v>
      </c>
      <c r="B41" s="112">
        <v>3.76108098</v>
      </c>
      <c r="C41" s="112">
        <v>3.7062693000000002</v>
      </c>
      <c r="D41" s="112">
        <v>4.6383978700000004</v>
      </c>
      <c r="E41" s="112">
        <v>4.3731797100000005</v>
      </c>
      <c r="F41" s="112">
        <v>4.6548205899999999</v>
      </c>
      <c r="G41" s="112">
        <v>4.0322615900000001</v>
      </c>
      <c r="H41" s="112">
        <v>3.9307191399999999</v>
      </c>
      <c r="I41" s="112">
        <v>3.5211803799999997</v>
      </c>
      <c r="J41" s="112">
        <v>9.4911998900000007</v>
      </c>
      <c r="K41" s="112">
        <v>11.811515479999999</v>
      </c>
      <c r="L41" s="112">
        <v>11.89569036</v>
      </c>
      <c r="M41" s="112">
        <v>11.049828140000001</v>
      </c>
      <c r="N41" s="112">
        <v>76.866143430000008</v>
      </c>
    </row>
    <row r="42" spans="1:14">
      <c r="A42" s="670" t="s">
        <v>270</v>
      </c>
      <c r="B42" s="116">
        <v>3.5651795000000002</v>
      </c>
      <c r="C42" s="116">
        <v>3.5158403900000001</v>
      </c>
      <c r="D42" s="116">
        <v>4.01959043</v>
      </c>
      <c r="E42" s="116">
        <v>4.0722516600000001</v>
      </c>
      <c r="F42" s="116">
        <v>4.3714978699999998</v>
      </c>
      <c r="G42" s="116">
        <v>3.8000911500000001</v>
      </c>
      <c r="H42" s="116">
        <v>3.5868861000000001</v>
      </c>
      <c r="I42" s="116">
        <v>3.1317917299999998</v>
      </c>
      <c r="J42" s="116">
        <v>7.4768130700000004</v>
      </c>
      <c r="K42" s="116">
        <v>8.0575320999999995</v>
      </c>
      <c r="L42" s="116">
        <v>8.3262314400000008</v>
      </c>
      <c r="M42" s="116">
        <v>7.4939992100000001</v>
      </c>
      <c r="N42" s="130">
        <v>61.417704650000005</v>
      </c>
    </row>
    <row r="43" spans="1:14">
      <c r="A43" s="670" t="s">
        <v>267</v>
      </c>
      <c r="B43" s="116">
        <v>0.19590148000000002</v>
      </c>
      <c r="C43" s="116">
        <v>0.19042891000000001</v>
      </c>
      <c r="D43" s="116">
        <v>0.61880743999999999</v>
      </c>
      <c r="E43" s="116">
        <v>0.30092805</v>
      </c>
      <c r="F43" s="116">
        <v>0.28332271999999997</v>
      </c>
      <c r="G43" s="116">
        <v>0.23217044000000001</v>
      </c>
      <c r="H43" s="116">
        <v>0.34383303999999998</v>
      </c>
      <c r="I43" s="116">
        <v>0.38938865</v>
      </c>
      <c r="J43" s="116">
        <v>2.0143868199999999</v>
      </c>
      <c r="K43" s="116">
        <v>3.7539833799999998</v>
      </c>
      <c r="L43" s="116">
        <v>3.5694589199999998</v>
      </c>
      <c r="M43" s="116">
        <v>3.5558289300000001</v>
      </c>
      <c r="N43" s="130">
        <v>15.44843878</v>
      </c>
    </row>
    <row r="44" spans="1:14" s="83" customFormat="1">
      <c r="A44" s="1692" t="s">
        <v>304</v>
      </c>
      <c r="B44" s="114">
        <v>0.11882511</v>
      </c>
      <c r="C44" s="114">
        <v>0.10459606</v>
      </c>
      <c r="D44" s="114">
        <v>9.1337790000000002E-2</v>
      </c>
      <c r="E44" s="114">
        <v>0.11777867</v>
      </c>
      <c r="F44" s="114">
        <v>0.11659815000000001</v>
      </c>
      <c r="G44" s="114">
        <v>0.13897025999999998</v>
      </c>
      <c r="H44" s="114">
        <v>0.13601054999999998</v>
      </c>
      <c r="I44" s="114">
        <v>0.1023693</v>
      </c>
      <c r="J44" s="114">
        <v>0.10753153</v>
      </c>
      <c r="K44" s="114">
        <v>0.10378441000000001</v>
      </c>
      <c r="L44" s="114">
        <v>0.10463653000000001</v>
      </c>
      <c r="M44" s="114">
        <v>0.10109827</v>
      </c>
      <c r="N44" s="114">
        <v>1.4</v>
      </c>
    </row>
    <row r="45" spans="1:14">
      <c r="A45" s="670" t="s">
        <v>297</v>
      </c>
      <c r="B45" s="116">
        <v>0.11310803999999999</v>
      </c>
      <c r="C45" s="116">
        <v>9.7189419999999999E-2</v>
      </c>
      <c r="D45" s="116">
        <v>8.808945E-2</v>
      </c>
      <c r="E45" s="116">
        <v>0.11002644</v>
      </c>
      <c r="F45" s="116">
        <v>0.10878257000000001</v>
      </c>
      <c r="G45" s="116">
        <v>0.13306034999999999</v>
      </c>
      <c r="H45" s="116">
        <v>0.13053050999999999</v>
      </c>
      <c r="I45" s="116">
        <v>0.10074822999999999</v>
      </c>
      <c r="J45" s="116">
        <v>0.10138355</v>
      </c>
      <c r="K45" s="116">
        <v>0.10378441000000001</v>
      </c>
      <c r="L45" s="116">
        <v>0.10463653000000001</v>
      </c>
      <c r="M45" s="116">
        <v>0.10109827</v>
      </c>
      <c r="N45" s="130">
        <v>1.2924377700000003</v>
      </c>
    </row>
    <row r="46" spans="1:14">
      <c r="A46" s="81" t="s">
        <v>267</v>
      </c>
      <c r="B46" s="116">
        <v>5.7170699999999994E-3</v>
      </c>
      <c r="C46" s="116">
        <v>7.4066399999999999E-3</v>
      </c>
      <c r="D46" s="116">
        <v>3.2483400000000002E-3</v>
      </c>
      <c r="E46" s="116">
        <v>7.7522299999999997E-3</v>
      </c>
      <c r="F46" s="116">
        <v>7.8155800000000008E-3</v>
      </c>
      <c r="G46" s="116">
        <v>5.90991E-3</v>
      </c>
      <c r="H46" s="116">
        <v>5.4800400000000003E-3</v>
      </c>
      <c r="I46" s="116">
        <v>1.6210699999999998E-3</v>
      </c>
      <c r="J46" s="116">
        <v>6.1479799999999999E-3</v>
      </c>
      <c r="K46" s="116">
        <v>0</v>
      </c>
      <c r="L46" s="116">
        <v>0</v>
      </c>
      <c r="M46" s="116">
        <v>0</v>
      </c>
      <c r="N46" s="130">
        <v>5.1098859999999996E-2</v>
      </c>
    </row>
    <row r="47" spans="1:14" ht="15.75" customHeight="1">
      <c r="A47" s="83" t="s">
        <v>278</v>
      </c>
      <c r="B47" s="112">
        <v>2.3302862200000005</v>
      </c>
      <c r="C47" s="112">
        <v>2.3285904999999998</v>
      </c>
      <c r="D47" s="112">
        <v>2.4361259999999998</v>
      </c>
      <c r="E47" s="112">
        <v>2.329386</v>
      </c>
      <c r="F47" s="112">
        <v>2.4268133700000001</v>
      </c>
      <c r="G47" s="112">
        <v>2.3650194199999999</v>
      </c>
      <c r="H47" s="112">
        <v>2.23959704</v>
      </c>
      <c r="I47" s="112">
        <v>2.4929790399999998</v>
      </c>
      <c r="J47" s="112">
        <v>2.3819560400000004</v>
      </c>
      <c r="K47" s="112">
        <v>2.4786061799999999</v>
      </c>
      <c r="L47" s="112">
        <v>0.77679399999999998</v>
      </c>
      <c r="M47" s="112">
        <v>1.7896366800000001</v>
      </c>
      <c r="N47" s="112">
        <v>26.37579049</v>
      </c>
    </row>
    <row r="48" spans="1:14" ht="15" customHeight="1">
      <c r="A48" s="669" t="s">
        <v>279</v>
      </c>
      <c r="B48" s="116">
        <v>1.8599999999999998E-2</v>
      </c>
      <c r="C48" s="116">
        <v>6.88E-2</v>
      </c>
      <c r="D48" s="116">
        <v>8.3199999999999996E-2</v>
      </c>
      <c r="E48" s="116">
        <v>3.7499999999999999E-2</v>
      </c>
      <c r="F48" s="116">
        <v>3.3099999999999997E-2</v>
      </c>
      <c r="G48" s="116">
        <v>1.9E-2</v>
      </c>
      <c r="H48" s="116">
        <v>2.93E-2</v>
      </c>
      <c r="I48" s="116">
        <v>3.1600000000000003E-2</v>
      </c>
      <c r="J48" s="116">
        <v>2.8799999999999999E-2</v>
      </c>
      <c r="K48" s="116">
        <v>0.1545</v>
      </c>
      <c r="L48" s="116">
        <v>0.17799999999999999</v>
      </c>
      <c r="M48" s="116">
        <v>0.92830000000000001</v>
      </c>
      <c r="N48" s="130">
        <v>1.6107</v>
      </c>
    </row>
    <row r="49" spans="1:14">
      <c r="A49" s="431" t="s">
        <v>545</v>
      </c>
      <c r="B49" s="116">
        <v>2.7703999999999999E-2</v>
      </c>
      <c r="C49" s="116">
        <v>2.878E-2</v>
      </c>
      <c r="D49" s="116">
        <v>2.878E-2</v>
      </c>
      <c r="E49" s="116">
        <v>2.878E-2</v>
      </c>
      <c r="F49" s="116">
        <v>2.878E-2</v>
      </c>
      <c r="G49" s="116">
        <v>2.878E-2</v>
      </c>
      <c r="H49" s="116">
        <v>2.878E-2</v>
      </c>
      <c r="I49" s="116">
        <v>2.878E-2</v>
      </c>
      <c r="J49" s="116">
        <v>2.878E-2</v>
      </c>
      <c r="K49" s="116">
        <v>2.878E-2</v>
      </c>
      <c r="L49" s="116">
        <v>2.878E-2</v>
      </c>
      <c r="M49" s="116">
        <v>2.878E-2</v>
      </c>
      <c r="N49" s="130">
        <v>0.34428400000000003</v>
      </c>
    </row>
    <row r="50" spans="1:14">
      <c r="A50" s="667" t="s">
        <v>1903</v>
      </c>
      <c r="B50" s="116">
        <v>2.2839822200000004</v>
      </c>
      <c r="C50" s="116">
        <v>2.2310105</v>
      </c>
      <c r="D50" s="116">
        <v>2.3241459999999998</v>
      </c>
      <c r="E50" s="116">
        <v>2.2631060000000001</v>
      </c>
      <c r="F50" s="116">
        <v>2.3649333700000001</v>
      </c>
      <c r="G50" s="116">
        <v>2.3172394199999999</v>
      </c>
      <c r="H50" s="116">
        <v>2.1815170400000001</v>
      </c>
      <c r="I50" s="116">
        <v>2.4325990399999999</v>
      </c>
      <c r="J50" s="116">
        <v>2.3243760400000002</v>
      </c>
      <c r="K50" s="116">
        <v>2.29532618</v>
      </c>
      <c r="L50" s="116">
        <v>0.57001400000000002</v>
      </c>
      <c r="M50" s="116">
        <v>0.83255668000000005</v>
      </c>
      <c r="N50" s="130">
        <v>24.42080649</v>
      </c>
    </row>
    <row r="51" spans="1:14">
      <c r="A51" s="669" t="s">
        <v>267</v>
      </c>
      <c r="B51" s="116">
        <v>3.5655609999999997E-2</v>
      </c>
      <c r="C51" s="116">
        <v>3.9500000000000001E-4</v>
      </c>
      <c r="D51" s="116">
        <v>1.26943E-3</v>
      </c>
      <c r="E51" s="116">
        <v>1.1431199999999999E-3</v>
      </c>
      <c r="F51" s="116">
        <v>3.2305799999999998E-3</v>
      </c>
      <c r="G51" s="116">
        <v>2.8584999999999999E-3</v>
      </c>
      <c r="H51" s="116">
        <v>5.2650500000000003E-3</v>
      </c>
      <c r="I51" s="116">
        <v>1.0834500000000001E-3</v>
      </c>
      <c r="J51" s="116">
        <v>8.0734000000000003E-4</v>
      </c>
      <c r="K51" s="116">
        <v>1.9072100000000001E-3</v>
      </c>
      <c r="L51" s="116">
        <v>2.2603000000000002E-3</v>
      </c>
      <c r="M51" s="116">
        <v>5.2585000000000002E-3</v>
      </c>
      <c r="N51" s="130">
        <v>6.1134089999999988E-2</v>
      </c>
    </row>
    <row r="52" spans="1:14">
      <c r="A52" s="295" t="s">
        <v>226</v>
      </c>
      <c r="B52" s="112">
        <v>4.5592589999999995E-2</v>
      </c>
      <c r="C52" s="112">
        <v>3.745739E-2</v>
      </c>
      <c r="D52" s="112">
        <v>0.12949574</v>
      </c>
      <c r="E52" s="112">
        <v>6.7607910000000007E-2</v>
      </c>
      <c r="F52" s="112">
        <v>0.10546451</v>
      </c>
      <c r="G52" s="112">
        <v>6.645058999999999E-2</v>
      </c>
      <c r="H52" s="112">
        <v>7.4693059999999992E-2</v>
      </c>
      <c r="I52" s="112">
        <v>9.5806229999999992E-2</v>
      </c>
      <c r="J52" s="112">
        <v>4.3871129999999994E-2</v>
      </c>
      <c r="K52" s="112">
        <v>4.1059980000000003E-2</v>
      </c>
      <c r="L52" s="112">
        <v>9.4391520000000007E-2</v>
      </c>
      <c r="M52" s="112">
        <v>0.16494729999999999</v>
      </c>
      <c r="N52" s="112">
        <v>0.96683795000000006</v>
      </c>
    </row>
    <row r="53" spans="1:14" ht="15.75" thickBot="1">
      <c r="A53" s="669" t="s">
        <v>267</v>
      </c>
      <c r="B53" s="116">
        <v>4.5592589999999995E-2</v>
      </c>
      <c r="C53" s="116">
        <v>3.745739E-2</v>
      </c>
      <c r="D53" s="116">
        <v>0.12949574</v>
      </c>
      <c r="E53" s="116">
        <v>6.7607910000000007E-2</v>
      </c>
      <c r="F53" s="116">
        <v>0.10546451</v>
      </c>
      <c r="G53" s="116">
        <v>6.645058999999999E-2</v>
      </c>
      <c r="H53" s="116">
        <v>7.4693059999999992E-2</v>
      </c>
      <c r="I53" s="116">
        <v>9.5806229999999992E-2</v>
      </c>
      <c r="J53" s="116">
        <v>4.3871129999999994E-2</v>
      </c>
      <c r="K53" s="116">
        <v>4.1059980000000003E-2</v>
      </c>
      <c r="L53" s="116">
        <v>9.4391520000000007E-2</v>
      </c>
      <c r="M53" s="116">
        <v>0.16494729999999999</v>
      </c>
      <c r="N53" s="130">
        <v>0.96683795000000006</v>
      </c>
    </row>
    <row r="54" spans="1:14" ht="15" customHeight="1" thickTop="1" thickBot="1">
      <c r="A54" s="1044" t="s">
        <v>709</v>
      </c>
      <c r="B54" s="1163">
        <v>13.79284932</v>
      </c>
      <c r="C54" s="1163">
        <v>13.92636834</v>
      </c>
      <c r="D54" s="1163">
        <v>21.583684269999996</v>
      </c>
      <c r="E54" s="1163">
        <v>21.139675199999999</v>
      </c>
      <c r="F54" s="1163">
        <v>16.903115809999999</v>
      </c>
      <c r="G54" s="1163">
        <v>19.188119529999998</v>
      </c>
      <c r="H54" s="1163">
        <v>18.714489159999999</v>
      </c>
      <c r="I54" s="1163">
        <v>15.387260130000001</v>
      </c>
      <c r="J54" s="1163">
        <v>27.462570849999999</v>
      </c>
      <c r="K54" s="1163">
        <v>27.636927710000002</v>
      </c>
      <c r="L54" s="1163">
        <v>22.852136649999998</v>
      </c>
      <c r="M54" s="1163">
        <v>25.106372640000004</v>
      </c>
      <c r="N54" s="1163">
        <v>244.00285372000002</v>
      </c>
    </row>
    <row r="55" spans="1:14" ht="16.5" thickTop="1">
      <c r="A55" s="42" t="s">
        <v>1330</v>
      </c>
      <c r="B55" s="130"/>
      <c r="C55" s="130"/>
      <c r="D55" s="130"/>
      <c r="E55" s="130"/>
      <c r="F55" s="130"/>
      <c r="G55" s="130"/>
      <c r="H55" s="130"/>
      <c r="I55" s="130"/>
      <c r="J55" s="130"/>
      <c r="K55" s="130"/>
      <c r="L55" s="130"/>
      <c r="M55" s="130"/>
      <c r="N55" s="130"/>
    </row>
    <row r="56" spans="1:14" ht="15.75">
      <c r="A56" s="1690" t="s">
        <v>1249</v>
      </c>
      <c r="B56" s="130"/>
      <c r="C56" s="130"/>
      <c r="D56" s="130"/>
      <c r="E56" s="130"/>
      <c r="F56" s="130"/>
      <c r="G56" s="130"/>
      <c r="H56" s="130"/>
      <c r="I56" s="130"/>
      <c r="J56" s="130"/>
      <c r="K56" s="130"/>
      <c r="L56" s="130"/>
      <c r="M56" s="130"/>
      <c r="N56" s="130"/>
    </row>
    <row r="57" spans="1:14" ht="15.75">
      <c r="A57" s="1681" t="s">
        <v>11</v>
      </c>
      <c r="N57" s="275"/>
    </row>
    <row r="58" spans="1:14" ht="12" customHeight="1">
      <c r="A58" s="100"/>
      <c r="N58" s="275"/>
    </row>
    <row r="59" spans="1:14">
      <c r="A59" s="108"/>
      <c r="N59" s="130"/>
    </row>
    <row r="60" spans="1:14">
      <c r="A60" s="108"/>
      <c r="N60" s="130"/>
    </row>
    <row r="61" spans="1:14" ht="10.5" customHeight="1">
      <c r="A61" s="100"/>
      <c r="N61" s="130"/>
    </row>
    <row r="62" spans="1:14">
      <c r="A62" s="108"/>
      <c r="N62" s="130"/>
    </row>
    <row r="63" spans="1:14">
      <c r="A63" s="100"/>
      <c r="N63" s="275"/>
    </row>
    <row r="64" spans="1:14">
      <c r="A64" s="100"/>
      <c r="B64" s="275"/>
      <c r="C64" s="275"/>
      <c r="D64" s="275"/>
      <c r="E64" s="275"/>
      <c r="F64" s="275"/>
      <c r="G64" s="275"/>
      <c r="H64" s="275"/>
      <c r="I64" s="275"/>
      <c r="J64" s="275"/>
      <c r="K64" s="275"/>
      <c r="L64" s="275"/>
      <c r="M64" s="275"/>
      <c r="N64" s="275"/>
    </row>
    <row r="65" spans="1:14">
      <c r="A65" s="100"/>
      <c r="B65" s="275"/>
      <c r="C65" s="275"/>
      <c r="D65" s="275"/>
      <c r="E65" s="275"/>
      <c r="F65" s="275"/>
      <c r="G65" s="275"/>
      <c r="H65" s="275"/>
      <c r="I65" s="275"/>
      <c r="J65" s="275"/>
      <c r="K65" s="275"/>
      <c r="L65" s="275"/>
      <c r="M65" s="275"/>
      <c r="N65" s="275"/>
    </row>
    <row r="66" spans="1:14" s="83" customFormat="1">
      <c r="A66" s="108"/>
      <c r="B66" s="122"/>
      <c r="C66" s="122"/>
      <c r="D66" s="122"/>
      <c r="E66" s="122"/>
      <c r="F66" s="122"/>
      <c r="G66" s="122"/>
      <c r="H66" s="122"/>
      <c r="I66" s="122"/>
      <c r="J66" s="122"/>
      <c r="K66" s="122"/>
      <c r="L66" s="122"/>
      <c r="M66" s="122"/>
      <c r="N66" s="122"/>
    </row>
    <row r="67" spans="1:14">
      <c r="A67" s="100"/>
      <c r="B67" s="275"/>
      <c r="C67" s="275"/>
      <c r="D67" s="275"/>
      <c r="E67" s="275"/>
      <c r="F67" s="275"/>
      <c r="G67" s="275"/>
      <c r="H67" s="275"/>
      <c r="I67" s="275"/>
      <c r="J67" s="275"/>
      <c r="K67" s="275"/>
      <c r="L67" s="275"/>
      <c r="M67" s="275"/>
      <c r="N67" s="275"/>
    </row>
    <row r="68" spans="1:14">
      <c r="A68" s="100"/>
      <c r="B68" s="275"/>
      <c r="C68" s="275"/>
      <c r="D68" s="275"/>
      <c r="E68" s="275"/>
      <c r="F68" s="275"/>
      <c r="G68" s="275"/>
      <c r="H68" s="275"/>
      <c r="I68" s="275"/>
      <c r="J68" s="275"/>
      <c r="K68" s="275"/>
      <c r="L68" s="275"/>
      <c r="M68" s="275"/>
      <c r="N68" s="275"/>
    </row>
    <row r="69" spans="1:14">
      <c r="A69" s="100"/>
      <c r="B69" s="275"/>
      <c r="C69" s="275"/>
      <c r="D69" s="275"/>
      <c r="E69" s="275"/>
      <c r="F69" s="275"/>
      <c r="G69" s="275"/>
      <c r="H69" s="275"/>
      <c r="I69" s="275"/>
      <c r="J69" s="275"/>
      <c r="K69" s="275"/>
      <c r="L69" s="275"/>
      <c r="M69" s="275"/>
      <c r="N69" s="275"/>
    </row>
    <row r="70" spans="1:14" s="83" customFormat="1">
      <c r="A70" s="108"/>
      <c r="B70" s="122"/>
      <c r="C70" s="122"/>
      <c r="D70" s="122"/>
      <c r="E70" s="122"/>
      <c r="F70" s="122"/>
      <c r="G70" s="122"/>
      <c r="H70" s="122"/>
      <c r="I70" s="122"/>
      <c r="J70" s="122"/>
      <c r="K70" s="122"/>
      <c r="L70" s="122"/>
      <c r="M70" s="122"/>
      <c r="N70" s="122"/>
    </row>
    <row r="71" spans="1:14">
      <c r="A71" s="100"/>
      <c r="B71" s="275"/>
      <c r="C71" s="275"/>
      <c r="D71" s="275"/>
      <c r="E71" s="275"/>
      <c r="F71" s="275"/>
      <c r="G71" s="275"/>
      <c r="H71" s="275"/>
      <c r="I71" s="275"/>
      <c r="J71" s="275"/>
      <c r="K71" s="275"/>
      <c r="L71" s="275"/>
      <c r="M71" s="275"/>
      <c r="N71" s="275"/>
    </row>
    <row r="72" spans="1:14">
      <c r="A72" s="123"/>
      <c r="B72" s="122"/>
      <c r="C72" s="122"/>
      <c r="D72" s="122"/>
      <c r="E72" s="122"/>
      <c r="F72" s="122"/>
      <c r="G72" s="122"/>
      <c r="H72" s="122"/>
      <c r="I72" s="122"/>
      <c r="J72" s="122"/>
      <c r="K72" s="122"/>
      <c r="L72" s="122"/>
      <c r="M72" s="122"/>
      <c r="N72" s="122"/>
    </row>
  </sheetData>
  <customSheetViews>
    <customSheetView guid="{45E423DD-7FD2-487F-8372-5798D7D06C15}" showPageBreaks="1" showGridLines="0" printArea="1" topLeftCell="D1">
      <selection activeCell="N2" sqref="N2"/>
      <pageMargins left="0.99" right="0.32" top="0.92" bottom="0.69" header="0" footer="0"/>
      <pageSetup scale="65" orientation="landscape" r:id="rId1"/>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2"/>
      <headerFooter alignWithMargins="0"/>
    </customSheetView>
    <customSheetView guid="{67BA8672-8137-4028-84CD-AA630649A2B3}" showRuler="0" topLeftCell="A13">
      <selection activeCell="A10" sqref="A10"/>
      <pageMargins left="0.99" right="0.32" top="0.92" bottom="0.69" header="0" footer="0"/>
      <pageSetup scale="72" orientation="landscape" r:id="rId3"/>
      <headerFooter alignWithMargins="0"/>
    </customSheetView>
    <customSheetView guid="{51F1D52B-5D55-4FCC-809B-9B4CC86C88B9}" showGridLines="0" topLeftCell="D1">
      <selection activeCell="N2" sqref="N2"/>
      <pageMargins left="0.99" right="0.32" top="0.92" bottom="0.69" header="0" footer="0"/>
      <pageSetup scale="65" orientation="landscape" r:id="rId4"/>
      <headerFooter alignWithMargins="0"/>
    </customSheetView>
  </customSheetViews>
  <phoneticPr fontId="0" type="noConversion"/>
  <pageMargins left="0.70866141732283472" right="0.23622047244094491" top="0.41" bottom="0.48" header="0" footer="0.43307086614173229"/>
  <pageSetup scale="65" orientation="landscape" r:id="rId5"/>
  <headerFooter alignWithMargins="0"/>
  <drawing r:id="rId6"/>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S59"/>
  <sheetViews>
    <sheetView showGridLines="0" zoomScaleNormal="100" workbookViewId="0">
      <selection activeCell="A59" sqref="A59"/>
    </sheetView>
  </sheetViews>
  <sheetFormatPr defaultRowHeight="15"/>
  <cols>
    <col min="1" max="1" width="53.5703125" style="81" customWidth="1"/>
    <col min="2" max="11" width="10" style="81" customWidth="1"/>
    <col min="12" max="12" width="10.42578125" style="81" bestFit="1" customWidth="1"/>
    <col min="13" max="14" width="9.42578125" style="81" bestFit="1" customWidth="1"/>
    <col min="15" max="15" width="10.42578125" style="81" bestFit="1" customWidth="1"/>
    <col min="16" max="16" width="9.42578125" style="81" bestFit="1" customWidth="1"/>
    <col min="17" max="19" width="10.42578125" style="81" bestFit="1" customWidth="1"/>
    <col min="20" max="16384" width="9.140625" style="81"/>
  </cols>
  <sheetData>
    <row r="1" spans="1:11">
      <c r="A1" s="708" t="s">
        <v>540</v>
      </c>
      <c r="B1" s="88"/>
      <c r="C1" s="88"/>
      <c r="D1" s="89"/>
      <c r="E1" s="89"/>
      <c r="F1" s="89"/>
      <c r="G1" s="89"/>
      <c r="H1" s="89"/>
      <c r="I1" s="89"/>
      <c r="J1" s="89"/>
      <c r="K1" s="89">
        <v>34</v>
      </c>
    </row>
    <row r="11" spans="1:11">
      <c r="A11" s="83" t="s">
        <v>1102</v>
      </c>
    </row>
    <row r="12" spans="1:11">
      <c r="A12" s="83" t="s">
        <v>1956</v>
      </c>
    </row>
    <row r="13" spans="1:11">
      <c r="A13" s="92" t="s">
        <v>1953</v>
      </c>
    </row>
    <row r="14" spans="1:11">
      <c r="A14" s="81" t="s">
        <v>637</v>
      </c>
    </row>
    <row r="15" spans="1:11" ht="15.75" customHeight="1">
      <c r="A15" s="1555" t="s">
        <v>559</v>
      </c>
      <c r="B15" s="1558">
        <v>2005</v>
      </c>
      <c r="C15" s="1558">
        <v>2006</v>
      </c>
      <c r="D15" s="1558">
        <v>2007</v>
      </c>
      <c r="E15" s="1558">
        <v>2008</v>
      </c>
      <c r="F15" s="1558">
        <v>2009</v>
      </c>
      <c r="G15" s="1558">
        <v>2010</v>
      </c>
      <c r="H15" s="219">
        <v>2011</v>
      </c>
      <c r="I15" s="1558">
        <v>2012</v>
      </c>
      <c r="J15" s="219">
        <v>2013</v>
      </c>
      <c r="K15" s="219" t="s">
        <v>1165</v>
      </c>
    </row>
    <row r="16" spans="1:11" ht="15" customHeight="1">
      <c r="A16" s="83" t="s">
        <v>641</v>
      </c>
      <c r="B16" s="97">
        <v>18</v>
      </c>
      <c r="C16" s="97">
        <v>13.83</v>
      </c>
      <c r="D16" s="97">
        <v>26.560000000000002</v>
      </c>
      <c r="E16" s="97">
        <v>32.032105380000004</v>
      </c>
      <c r="F16" s="203">
        <v>38014312.060000002</v>
      </c>
      <c r="G16" s="188">
        <v>37.818130240000002</v>
      </c>
      <c r="H16" s="97">
        <v>45.134023190000001</v>
      </c>
      <c r="I16" s="97">
        <v>57.308328320000001</v>
      </c>
      <c r="J16" s="97">
        <v>102.64785797</v>
      </c>
      <c r="K16" s="97">
        <v>100.92673041</v>
      </c>
    </row>
    <row r="17" spans="1:12" ht="15" customHeight="1">
      <c r="A17" s="460" t="s">
        <v>642</v>
      </c>
      <c r="B17" s="97">
        <v>5.2200000000000006</v>
      </c>
      <c r="C17" s="97">
        <v>5.14</v>
      </c>
      <c r="D17" s="97">
        <v>7.84</v>
      </c>
      <c r="E17" s="97">
        <v>11.465502110000003</v>
      </c>
      <c r="F17" s="203">
        <v>15061240.91</v>
      </c>
      <c r="G17" s="188">
        <v>18.48593808</v>
      </c>
      <c r="H17" s="97">
        <v>19.852295850000001</v>
      </c>
      <c r="I17" s="97">
        <v>20.779849890000001</v>
      </c>
      <c r="J17" s="97">
        <v>40.13997303</v>
      </c>
      <c r="K17" s="97">
        <v>35.220154309999998</v>
      </c>
    </row>
    <row r="18" spans="1:12" ht="15" customHeight="1">
      <c r="A18" s="431" t="s">
        <v>316</v>
      </c>
      <c r="B18" s="98">
        <v>3.35</v>
      </c>
      <c r="C18" s="98">
        <v>3.34</v>
      </c>
      <c r="D18" s="98">
        <v>5</v>
      </c>
      <c r="E18" s="164">
        <v>5.1427452700000007</v>
      </c>
      <c r="F18" s="184">
        <v>7800858.8900000006</v>
      </c>
      <c r="G18" s="164">
        <v>12.707496410000001</v>
      </c>
      <c r="H18" s="98">
        <v>11.357357220000001</v>
      </c>
      <c r="I18" s="98">
        <v>11.79880956</v>
      </c>
      <c r="J18" s="98">
        <v>30.11993425</v>
      </c>
      <c r="K18" s="98">
        <v>27.695156309999998</v>
      </c>
    </row>
    <row r="19" spans="1:12" ht="15" customHeight="1">
      <c r="A19" s="431" t="s">
        <v>317</v>
      </c>
      <c r="B19" s="98">
        <v>1.31</v>
      </c>
      <c r="C19" s="98">
        <v>1.1399999999999999</v>
      </c>
      <c r="D19" s="98">
        <v>1.62</v>
      </c>
      <c r="E19" s="164">
        <v>3.4527568400000002</v>
      </c>
      <c r="F19" s="184">
        <v>5671644.9000000004</v>
      </c>
      <c r="G19" s="164">
        <v>3.4237467499999994</v>
      </c>
      <c r="H19" s="98">
        <v>4.3426987199999996</v>
      </c>
      <c r="I19" s="98">
        <v>4.6810467200000003</v>
      </c>
      <c r="J19" s="98">
        <v>5.1733430400000007</v>
      </c>
      <c r="K19" s="98">
        <v>4.2943220600000007</v>
      </c>
    </row>
    <row r="20" spans="1:12" ht="15" customHeight="1">
      <c r="A20" s="431" t="s">
        <v>326</v>
      </c>
      <c r="B20" s="98">
        <v>0.56000000000000005</v>
      </c>
      <c r="C20" s="98">
        <v>0.66</v>
      </c>
      <c r="D20" s="98">
        <v>1.22</v>
      </c>
      <c r="E20" s="164">
        <v>2.87</v>
      </c>
      <c r="F20" s="681">
        <v>1588737.1199999999</v>
      </c>
      <c r="G20" s="164">
        <v>2.35469492</v>
      </c>
      <c r="H20" s="98">
        <v>4.1522399100000005</v>
      </c>
      <c r="I20" s="98">
        <v>4.2999936099999996</v>
      </c>
      <c r="J20" s="98">
        <v>4.8466957400000004</v>
      </c>
      <c r="K20" s="128">
        <v>3.2306759400000002</v>
      </c>
    </row>
    <row r="21" spans="1:12" ht="15" customHeight="1">
      <c r="A21" s="460" t="s">
        <v>645</v>
      </c>
      <c r="B21" s="97">
        <v>10.29</v>
      </c>
      <c r="C21" s="97">
        <v>5.2</v>
      </c>
      <c r="D21" s="97">
        <v>9.89</v>
      </c>
      <c r="E21" s="97">
        <v>13.42663559</v>
      </c>
      <c r="F21" s="203">
        <v>14137498.389999999</v>
      </c>
      <c r="G21" s="188">
        <v>13.763773850000002</v>
      </c>
      <c r="H21" s="97">
        <v>18.041501270000001</v>
      </c>
      <c r="I21" s="97">
        <v>22.84292795</v>
      </c>
      <c r="J21" s="97">
        <v>34.402061240000002</v>
      </c>
      <c r="K21" s="97">
        <v>33.355395000000001</v>
      </c>
      <c r="L21" s="155"/>
    </row>
    <row r="22" spans="1:12" ht="15" customHeight="1">
      <c r="A22" s="431" t="s">
        <v>321</v>
      </c>
      <c r="B22" s="98">
        <v>10.29</v>
      </c>
      <c r="C22" s="98">
        <v>5.2</v>
      </c>
      <c r="D22" s="98">
        <v>9.89</v>
      </c>
      <c r="E22" s="164">
        <v>13.42663559</v>
      </c>
      <c r="F22" s="681">
        <v>14137498.389999999</v>
      </c>
      <c r="G22" s="164">
        <v>13.763773850000002</v>
      </c>
      <c r="H22" s="98">
        <v>18.041501270000001</v>
      </c>
      <c r="I22" s="98">
        <v>22.84292795</v>
      </c>
      <c r="J22" s="98">
        <v>34.402061240000002</v>
      </c>
      <c r="K22" s="98">
        <v>33.355395000000001</v>
      </c>
    </row>
    <row r="23" spans="1:12" ht="15" customHeight="1">
      <c r="A23" s="460" t="s">
        <v>647</v>
      </c>
      <c r="B23" s="97">
        <v>2.4900000000000002</v>
      </c>
      <c r="C23" s="97">
        <v>3.49</v>
      </c>
      <c r="D23" s="97">
        <v>8.83</v>
      </c>
      <c r="E23" s="188">
        <v>7.1399676799999989</v>
      </c>
      <c r="F23" s="682">
        <v>8815572.7599999998</v>
      </c>
      <c r="G23" s="188">
        <v>5.5684183099999993</v>
      </c>
      <c r="H23" s="97">
        <v>7.2402260700000003</v>
      </c>
      <c r="I23" s="97">
        <v>13.68555048</v>
      </c>
      <c r="J23" s="97">
        <v>28.105823699999998</v>
      </c>
      <c r="K23" s="97">
        <v>32.351181099999998</v>
      </c>
    </row>
    <row r="24" spans="1:12" ht="15" customHeight="1">
      <c r="A24" s="83" t="s">
        <v>648</v>
      </c>
      <c r="B24" s="97">
        <v>10.540000000000001</v>
      </c>
      <c r="C24" s="97">
        <v>6.2299999999999995</v>
      </c>
      <c r="D24" s="97">
        <v>14.169999999999998</v>
      </c>
      <c r="E24" s="97">
        <v>16.54646357</v>
      </c>
      <c r="F24" s="203">
        <v>20144153.59</v>
      </c>
      <c r="G24" s="188">
        <v>19.033629319999999</v>
      </c>
      <c r="H24" s="97">
        <v>21.43149025</v>
      </c>
      <c r="I24" s="97">
        <v>30.134177580000003</v>
      </c>
      <c r="J24" s="97">
        <v>42.86173823</v>
      </c>
      <c r="K24" s="97">
        <v>37.467351440000002</v>
      </c>
    </row>
    <row r="25" spans="1:12" ht="15" customHeight="1">
      <c r="A25" s="431" t="s">
        <v>327</v>
      </c>
      <c r="B25" s="98">
        <v>9.5500000000000007</v>
      </c>
      <c r="C25" s="98">
        <v>5.0599999999999996</v>
      </c>
      <c r="D25" s="98">
        <v>10.02</v>
      </c>
      <c r="E25" s="164">
        <v>11.07842685</v>
      </c>
      <c r="F25" s="681">
        <v>11768875.98</v>
      </c>
      <c r="G25" s="164">
        <v>9.8948807399999996</v>
      </c>
      <c r="H25" s="98">
        <v>11.814134589999998</v>
      </c>
      <c r="I25" s="98">
        <v>12.781866480000001</v>
      </c>
      <c r="J25" s="98">
        <v>22.930629149999998</v>
      </c>
      <c r="K25" s="98">
        <v>17.647867770000001</v>
      </c>
    </row>
    <row r="26" spans="1:12" ht="15" customHeight="1">
      <c r="A26" s="431" t="s">
        <v>328</v>
      </c>
      <c r="B26" s="98">
        <v>0.47</v>
      </c>
      <c r="C26" s="98">
        <v>0.36</v>
      </c>
      <c r="D26" s="98">
        <v>0.76</v>
      </c>
      <c r="E26" s="164">
        <v>0.94211204999999998</v>
      </c>
      <c r="F26" s="681">
        <v>1481866.47</v>
      </c>
      <c r="G26" s="164">
        <v>2.0638931399999998</v>
      </c>
      <c r="H26" s="98">
        <v>1.94686877</v>
      </c>
      <c r="I26" s="98">
        <v>3.4218743900000002</v>
      </c>
      <c r="J26" s="98">
        <v>6.5104206000000007</v>
      </c>
      <c r="K26" s="98">
        <v>7.7224419199999996</v>
      </c>
    </row>
    <row r="27" spans="1:12" ht="15" customHeight="1">
      <c r="A27" s="431" t="s">
        <v>329</v>
      </c>
      <c r="B27" s="98">
        <v>0.2</v>
      </c>
      <c r="C27" s="98">
        <v>0.45</v>
      </c>
      <c r="D27" s="98">
        <v>0.68</v>
      </c>
      <c r="E27" s="164">
        <v>0.98242375000000015</v>
      </c>
      <c r="F27" s="681">
        <v>1217603.0999999999</v>
      </c>
      <c r="G27" s="164">
        <v>1.39135557</v>
      </c>
      <c r="H27" s="98">
        <v>1.99877825</v>
      </c>
      <c r="I27" s="98">
        <v>1.0720559700000001</v>
      </c>
      <c r="J27" s="98">
        <v>3.5712751300000001</v>
      </c>
      <c r="K27" s="98">
        <v>2.3664048299999996</v>
      </c>
    </row>
    <row r="28" spans="1:12" ht="15" customHeight="1">
      <c r="A28" s="431" t="s">
        <v>382</v>
      </c>
      <c r="B28" s="162" t="s">
        <v>666</v>
      </c>
      <c r="C28" s="162" t="s">
        <v>666</v>
      </c>
      <c r="D28" s="98">
        <v>1.7</v>
      </c>
      <c r="E28" s="164">
        <v>1.7672192200000001</v>
      </c>
      <c r="F28" s="681">
        <v>2469804.2100000004</v>
      </c>
      <c r="G28" s="164">
        <v>2.5430753400000001</v>
      </c>
      <c r="H28" s="98">
        <v>1.5666912000000002</v>
      </c>
      <c r="I28" s="98">
        <v>6.6301976800000011</v>
      </c>
      <c r="J28" s="98">
        <v>4.7205409699999992</v>
      </c>
      <c r="K28" s="98">
        <v>5.1336571900000001</v>
      </c>
    </row>
    <row r="29" spans="1:12" ht="15" customHeight="1">
      <c r="A29" s="431" t="s">
        <v>330</v>
      </c>
      <c r="B29" s="162" t="s">
        <v>666</v>
      </c>
      <c r="C29" s="162" t="s">
        <v>666</v>
      </c>
      <c r="D29" s="162" t="s">
        <v>666</v>
      </c>
      <c r="E29" s="162" t="s">
        <v>666</v>
      </c>
      <c r="F29" s="674" t="s">
        <v>666</v>
      </c>
      <c r="G29" s="162" t="s">
        <v>666</v>
      </c>
      <c r="H29" s="98">
        <v>0.3644867</v>
      </c>
      <c r="I29" s="98">
        <v>0.27236494</v>
      </c>
      <c r="J29" s="98">
        <v>0.21336582000000001</v>
      </c>
      <c r="K29" s="98">
        <v>0.89097393000000003</v>
      </c>
    </row>
    <row r="30" spans="1:12" ht="15" customHeight="1">
      <c r="A30" s="431" t="s">
        <v>770</v>
      </c>
      <c r="B30" s="162">
        <v>0.20348050000000001</v>
      </c>
      <c r="C30" s="162">
        <v>6.117264E-2</v>
      </c>
      <c r="D30" s="162">
        <v>4.6541779999999998E-2</v>
      </c>
      <c r="E30" s="162">
        <v>0.108182</v>
      </c>
      <c r="F30" s="681">
        <v>82882.66</v>
      </c>
      <c r="G30" s="162">
        <v>0.13976817999999999</v>
      </c>
      <c r="H30" s="162">
        <v>0.21116040999999999</v>
      </c>
      <c r="I30" s="162">
        <v>0.37172591999999993</v>
      </c>
      <c r="J30" s="162">
        <v>0.88151895999999996</v>
      </c>
      <c r="K30" s="98">
        <v>0.79023750000000015</v>
      </c>
    </row>
    <row r="31" spans="1:12" ht="15" customHeight="1">
      <c r="A31" s="431" t="s">
        <v>947</v>
      </c>
      <c r="B31" s="162">
        <v>0</v>
      </c>
      <c r="C31" s="162">
        <v>0</v>
      </c>
      <c r="D31" s="162">
        <v>0</v>
      </c>
      <c r="E31" s="162">
        <v>0</v>
      </c>
      <c r="F31" s="162">
        <v>0</v>
      </c>
      <c r="G31" s="162">
        <v>0</v>
      </c>
      <c r="H31" s="162">
        <v>0</v>
      </c>
      <c r="I31" s="162">
        <v>0</v>
      </c>
      <c r="J31" s="162">
        <v>0.20832000000000003</v>
      </c>
      <c r="K31" s="98">
        <v>0.55435900000000005</v>
      </c>
    </row>
    <row r="32" spans="1:12" ht="15" customHeight="1">
      <c r="A32" s="431" t="s">
        <v>326</v>
      </c>
      <c r="B32" s="98">
        <v>0.1165195</v>
      </c>
      <c r="C32" s="98">
        <v>0.29882735999999999</v>
      </c>
      <c r="D32" s="98">
        <v>0.96345822000000003</v>
      </c>
      <c r="E32" s="164">
        <v>1.6680997</v>
      </c>
      <c r="F32" s="681">
        <v>3123121.17</v>
      </c>
      <c r="G32" s="164">
        <v>3.0006563500000003</v>
      </c>
      <c r="H32" s="98">
        <v>3.5293703299999999</v>
      </c>
      <c r="I32" s="98">
        <v>5.5840921999999997</v>
      </c>
      <c r="J32" s="98">
        <v>3.8256676000000001</v>
      </c>
      <c r="K32" s="98">
        <v>2.3614093000000005</v>
      </c>
    </row>
    <row r="33" spans="1:11" ht="15" customHeight="1">
      <c r="A33" s="83" t="s">
        <v>282</v>
      </c>
      <c r="B33" s="97">
        <v>19.399999999999999</v>
      </c>
      <c r="C33" s="97">
        <v>17.48</v>
      </c>
      <c r="D33" s="97">
        <v>18.479999999999997</v>
      </c>
      <c r="E33" s="97">
        <v>17.001198969999997</v>
      </c>
      <c r="F33" s="203">
        <v>25547293.049999997</v>
      </c>
      <c r="G33" s="188">
        <v>34.337287760000002</v>
      </c>
      <c r="H33" s="97">
        <v>42.857412369999992</v>
      </c>
      <c r="I33" s="97">
        <v>57.401821300000002</v>
      </c>
      <c r="J33" s="97">
        <v>74.711992719999984</v>
      </c>
      <c r="K33" s="97">
        <v>104.58547055000001</v>
      </c>
    </row>
    <row r="34" spans="1:11" ht="15" customHeight="1">
      <c r="A34" s="83" t="s">
        <v>399</v>
      </c>
      <c r="B34" s="97">
        <v>7.2</v>
      </c>
      <c r="C34" s="97">
        <v>7.21</v>
      </c>
      <c r="D34" s="97">
        <v>12.61</v>
      </c>
      <c r="E34" s="97">
        <v>16.652181369999997</v>
      </c>
      <c r="F34" s="203">
        <v>22802271.649999999</v>
      </c>
      <c r="G34" s="188">
        <v>31.027078230000001</v>
      </c>
      <c r="H34" s="97">
        <v>37.506599219999991</v>
      </c>
      <c r="I34" s="97">
        <v>42.433142799999999</v>
      </c>
      <c r="J34" s="97">
        <v>47.192260979999993</v>
      </c>
      <c r="K34" s="97">
        <v>76.866143430000008</v>
      </c>
    </row>
    <row r="35" spans="1:11" ht="15" customHeight="1">
      <c r="A35" s="431" t="s">
        <v>755</v>
      </c>
      <c r="B35" s="98">
        <v>7.11</v>
      </c>
      <c r="C35" s="98">
        <v>7.1</v>
      </c>
      <c r="D35" s="98">
        <v>12.49</v>
      </c>
      <c r="E35" s="164">
        <v>16.454171639999998</v>
      </c>
      <c r="F35" s="184">
        <v>22004331.910000004</v>
      </c>
      <c r="G35" s="164">
        <v>28.032267390000001</v>
      </c>
      <c r="H35" s="98">
        <v>35.678854089999994</v>
      </c>
      <c r="I35" s="98">
        <v>39.795116929999999</v>
      </c>
      <c r="J35" s="98">
        <v>44.528150299999993</v>
      </c>
      <c r="K35" s="98">
        <v>61.417704650000005</v>
      </c>
    </row>
    <row r="36" spans="1:11" ht="15" customHeight="1">
      <c r="A36" s="431" t="s">
        <v>326</v>
      </c>
      <c r="B36" s="98">
        <v>0.09</v>
      </c>
      <c r="C36" s="98">
        <v>0.11</v>
      </c>
      <c r="D36" s="98">
        <v>0.12</v>
      </c>
      <c r="E36" s="164">
        <v>0.19800973000000002</v>
      </c>
      <c r="F36" s="184">
        <v>797939.74000000011</v>
      </c>
      <c r="G36" s="164">
        <v>2.9948108399999995</v>
      </c>
      <c r="H36" s="98">
        <v>1.8277451299999998</v>
      </c>
      <c r="I36" s="98">
        <v>2.6380258699999999</v>
      </c>
      <c r="J36" s="98">
        <v>2.6641106799999998</v>
      </c>
      <c r="K36" s="98">
        <v>15.44843878</v>
      </c>
    </row>
    <row r="37" spans="1:11" ht="15" customHeight="1">
      <c r="A37" s="460" t="s">
        <v>658</v>
      </c>
      <c r="B37" s="97">
        <v>0.25</v>
      </c>
      <c r="C37" s="97">
        <v>0.22</v>
      </c>
      <c r="D37" s="97">
        <v>0.26</v>
      </c>
      <c r="E37" s="97">
        <v>0</v>
      </c>
      <c r="F37" s="203">
        <v>264729.90000000002</v>
      </c>
      <c r="G37" s="97">
        <v>0</v>
      </c>
      <c r="H37" s="97">
        <v>0</v>
      </c>
      <c r="I37" s="97">
        <v>0</v>
      </c>
      <c r="J37" s="97">
        <v>0</v>
      </c>
      <c r="K37" s="97">
        <v>1.3435366300000002</v>
      </c>
    </row>
    <row r="38" spans="1:11" ht="15" customHeight="1">
      <c r="A38" s="431" t="s">
        <v>1137</v>
      </c>
      <c r="B38" s="98">
        <v>0.06</v>
      </c>
      <c r="C38" s="98">
        <v>0.01</v>
      </c>
      <c r="D38" s="98">
        <v>0.01</v>
      </c>
      <c r="E38" s="162" t="s">
        <v>666</v>
      </c>
      <c r="F38" s="683">
        <v>4026</v>
      </c>
      <c r="G38" s="162" t="s">
        <v>666</v>
      </c>
      <c r="H38" s="99" t="s">
        <v>666</v>
      </c>
      <c r="I38" s="99" t="s">
        <v>666</v>
      </c>
      <c r="J38" s="99" t="s">
        <v>666</v>
      </c>
      <c r="K38" s="99" t="s">
        <v>666</v>
      </c>
    </row>
    <row r="39" spans="1:11" ht="15" customHeight="1">
      <c r="A39" s="431" t="s">
        <v>515</v>
      </c>
      <c r="B39" s="98">
        <v>0.19</v>
      </c>
      <c r="C39" s="98">
        <v>0.21</v>
      </c>
      <c r="D39" s="98">
        <v>0.25</v>
      </c>
      <c r="E39" s="162" t="s">
        <v>666</v>
      </c>
      <c r="F39" s="683">
        <v>256703.9</v>
      </c>
      <c r="G39" s="162" t="s">
        <v>666</v>
      </c>
      <c r="H39" s="99" t="s">
        <v>666</v>
      </c>
      <c r="I39" s="99" t="s">
        <v>666</v>
      </c>
      <c r="J39" s="99" t="s">
        <v>666</v>
      </c>
      <c r="K39" s="98">
        <v>1.2924377700000003</v>
      </c>
    </row>
    <row r="40" spans="1:11" ht="15" customHeight="1">
      <c r="A40" s="431" t="s">
        <v>326</v>
      </c>
      <c r="B40" s="162" t="s">
        <v>666</v>
      </c>
      <c r="C40" s="162" t="s">
        <v>666</v>
      </c>
      <c r="D40" s="162" t="s">
        <v>666</v>
      </c>
      <c r="E40" s="162" t="s">
        <v>666</v>
      </c>
      <c r="F40" s="683">
        <v>4000</v>
      </c>
      <c r="G40" s="162" t="s">
        <v>666</v>
      </c>
      <c r="H40" s="99" t="s">
        <v>666</v>
      </c>
      <c r="I40" s="99" t="s">
        <v>666</v>
      </c>
      <c r="J40" s="99" t="s">
        <v>666</v>
      </c>
      <c r="K40" s="98">
        <v>5.1098859999999996E-2</v>
      </c>
    </row>
    <row r="41" spans="1:11" ht="15" customHeight="1">
      <c r="A41" s="460" t="s">
        <v>651</v>
      </c>
      <c r="B41" s="97">
        <v>11.95</v>
      </c>
      <c r="C41" s="97">
        <v>10.050000000000001</v>
      </c>
      <c r="D41" s="97">
        <v>5.6099999999999994</v>
      </c>
      <c r="E41" s="97">
        <v>0.34901759999999998</v>
      </c>
      <c r="F41" s="203">
        <v>2480291.5</v>
      </c>
      <c r="G41" s="188">
        <v>3.3102095299999998</v>
      </c>
      <c r="H41" s="97">
        <v>5.3508131500000005</v>
      </c>
      <c r="I41" s="97">
        <v>14.968678500000001</v>
      </c>
      <c r="J41" s="97">
        <v>27.519731739999997</v>
      </c>
      <c r="K41" s="97">
        <v>26.37579049</v>
      </c>
    </row>
    <row r="42" spans="1:11" ht="15" customHeight="1">
      <c r="A42" s="431" t="s">
        <v>410</v>
      </c>
      <c r="B42" s="98">
        <v>4.83</v>
      </c>
      <c r="C42" s="98">
        <v>2.79</v>
      </c>
      <c r="D42" s="98">
        <v>0.26</v>
      </c>
      <c r="E42" s="162" t="s">
        <v>666</v>
      </c>
      <c r="F42" s="683">
        <v>2158205</v>
      </c>
      <c r="G42" s="164">
        <v>2.2470999999999997</v>
      </c>
      <c r="H42" s="98">
        <v>2.3273099999999998</v>
      </c>
      <c r="I42" s="98">
        <v>2.2717999999999998</v>
      </c>
      <c r="J42" s="98">
        <v>0.46478999999999998</v>
      </c>
      <c r="K42" s="98">
        <v>1.6107</v>
      </c>
    </row>
    <row r="43" spans="1:11" ht="15" customHeight="1">
      <c r="A43" s="431" t="s">
        <v>505</v>
      </c>
      <c r="B43" s="98">
        <v>6.8</v>
      </c>
      <c r="C43" s="98">
        <v>6.86</v>
      </c>
      <c r="D43" s="98">
        <v>5.26</v>
      </c>
      <c r="E43" s="162" t="s">
        <v>666</v>
      </c>
      <c r="F43" s="683" t="s">
        <v>666</v>
      </c>
      <c r="G43" s="301" t="s">
        <v>666</v>
      </c>
      <c r="H43" s="99" t="s">
        <v>666</v>
      </c>
      <c r="I43" s="99" t="s">
        <v>666</v>
      </c>
      <c r="J43" s="99" t="s">
        <v>666</v>
      </c>
      <c r="K43" s="99" t="s">
        <v>666</v>
      </c>
    </row>
    <row r="44" spans="1:11" ht="15" customHeight="1">
      <c r="A44" s="431" t="s">
        <v>515</v>
      </c>
      <c r="B44" s="162" t="s">
        <v>666</v>
      </c>
      <c r="C44" s="162" t="s">
        <v>666</v>
      </c>
      <c r="D44" s="162" t="s">
        <v>666</v>
      </c>
      <c r="E44" s="164">
        <v>0.34901759999999998</v>
      </c>
      <c r="F44" s="681">
        <v>313612.65000000002</v>
      </c>
      <c r="G44" s="164">
        <v>0.69156451000000008</v>
      </c>
      <c r="H44" s="99" t="s">
        <v>666</v>
      </c>
      <c r="I44" s="99" t="s">
        <v>666</v>
      </c>
      <c r="J44" s="99" t="s">
        <v>666</v>
      </c>
      <c r="K44" s="99" t="s">
        <v>666</v>
      </c>
    </row>
    <row r="45" spans="1:11" ht="15" customHeight="1">
      <c r="A45" s="431" t="s">
        <v>545</v>
      </c>
      <c r="B45" s="162" t="s">
        <v>666</v>
      </c>
      <c r="C45" s="162" t="s">
        <v>666</v>
      </c>
      <c r="D45" s="162" t="s">
        <v>666</v>
      </c>
      <c r="E45" s="162" t="s">
        <v>666</v>
      </c>
      <c r="F45" s="162" t="s">
        <v>666</v>
      </c>
      <c r="G45" s="162" t="s">
        <v>666</v>
      </c>
      <c r="H45" s="98">
        <v>0.23307352000000001</v>
      </c>
      <c r="I45" s="98">
        <v>0.37159118000000002</v>
      </c>
      <c r="J45" s="98">
        <v>0.4960185800000001</v>
      </c>
      <c r="K45" s="98">
        <v>0.34428400000000003</v>
      </c>
    </row>
    <row r="46" spans="1:11" ht="15" customHeight="1">
      <c r="A46" s="431" t="s">
        <v>1903</v>
      </c>
      <c r="B46" s="162" t="s">
        <v>666</v>
      </c>
      <c r="C46" s="162" t="s">
        <v>666</v>
      </c>
      <c r="D46" s="162" t="s">
        <v>666</v>
      </c>
      <c r="E46" s="162" t="s">
        <v>666</v>
      </c>
      <c r="F46" s="162" t="s">
        <v>666</v>
      </c>
      <c r="G46" s="162" t="s">
        <v>666</v>
      </c>
      <c r="H46" s="98">
        <v>2.7904296300000002</v>
      </c>
      <c r="I46" s="98">
        <v>12.325287320000001</v>
      </c>
      <c r="J46" s="98">
        <v>26.558923159999999</v>
      </c>
      <c r="K46" s="98">
        <v>24.42080649</v>
      </c>
    </row>
    <row r="47" spans="1:11" ht="15" customHeight="1">
      <c r="A47" s="431" t="s">
        <v>326</v>
      </c>
      <c r="B47" s="98">
        <v>0.32</v>
      </c>
      <c r="C47" s="98">
        <v>0.4</v>
      </c>
      <c r="D47" s="98">
        <v>0.09</v>
      </c>
      <c r="E47" s="162" t="s">
        <v>666</v>
      </c>
      <c r="F47" s="683">
        <v>8473.85</v>
      </c>
      <c r="G47" s="301" t="s">
        <v>666</v>
      </c>
      <c r="H47" s="99" t="s">
        <v>666</v>
      </c>
      <c r="I47" s="99" t="s">
        <v>666</v>
      </c>
      <c r="J47" s="99" t="s">
        <v>666</v>
      </c>
      <c r="K47" s="99" t="s">
        <v>666</v>
      </c>
    </row>
    <row r="48" spans="1:11" ht="15" customHeight="1">
      <c r="A48" s="83" t="s">
        <v>561</v>
      </c>
      <c r="B48" s="97">
        <v>0.1</v>
      </c>
      <c r="C48" s="97">
        <v>0.13</v>
      </c>
      <c r="D48" s="97">
        <v>0.16</v>
      </c>
      <c r="E48" s="162" t="s">
        <v>666</v>
      </c>
      <c r="F48" s="683" t="s">
        <v>666</v>
      </c>
      <c r="G48" s="301" t="s">
        <v>666</v>
      </c>
      <c r="H48" s="99" t="s">
        <v>666</v>
      </c>
      <c r="I48" s="99" t="s">
        <v>666</v>
      </c>
      <c r="J48" s="99" t="s">
        <v>666</v>
      </c>
      <c r="K48" s="99" t="s">
        <v>666</v>
      </c>
    </row>
    <row r="49" spans="1:19" ht="15" customHeight="1">
      <c r="A49" s="83" t="s">
        <v>226</v>
      </c>
      <c r="B49" s="97">
        <v>4.1899999999999995</v>
      </c>
      <c r="C49" s="97">
        <v>4.68</v>
      </c>
      <c r="D49" s="97">
        <v>3.36</v>
      </c>
      <c r="E49" s="162" t="s">
        <v>666</v>
      </c>
      <c r="F49" s="684">
        <v>887721.28</v>
      </c>
      <c r="G49" s="188">
        <v>0.69156451000000008</v>
      </c>
      <c r="H49" s="97">
        <v>0.86480157000000013</v>
      </c>
      <c r="I49" s="97">
        <v>0.73609369000000002</v>
      </c>
      <c r="J49" s="97">
        <v>1.0058660700000002</v>
      </c>
      <c r="K49" s="97">
        <v>0.96683795000000006</v>
      </c>
    </row>
    <row r="50" spans="1:19" ht="15" customHeight="1">
      <c r="A50" s="431" t="s">
        <v>371</v>
      </c>
      <c r="B50" s="98">
        <v>1.92</v>
      </c>
      <c r="C50" s="101" t="s">
        <v>666</v>
      </c>
      <c r="D50" s="101" t="s">
        <v>666</v>
      </c>
      <c r="E50" s="162" t="s">
        <v>666</v>
      </c>
      <c r="F50" s="674" t="s">
        <v>666</v>
      </c>
      <c r="G50" s="301" t="s">
        <v>666</v>
      </c>
      <c r="H50" s="301" t="s">
        <v>666</v>
      </c>
      <c r="I50" s="301" t="s">
        <v>666</v>
      </c>
      <c r="J50" s="301" t="s">
        <v>666</v>
      </c>
      <c r="K50" s="301" t="s">
        <v>666</v>
      </c>
    </row>
    <row r="51" spans="1:19" ht="15" customHeight="1">
      <c r="A51" s="431" t="s">
        <v>334</v>
      </c>
      <c r="B51" s="98">
        <v>2.27</v>
      </c>
      <c r="C51" s="98">
        <v>4.68</v>
      </c>
      <c r="D51" s="98">
        <v>3.36</v>
      </c>
      <c r="E51" s="162" t="s">
        <v>666</v>
      </c>
      <c r="F51" s="683">
        <v>887721.28</v>
      </c>
      <c r="G51" s="164">
        <v>0.69156451000000008</v>
      </c>
      <c r="H51" s="98">
        <v>0.86480157000000013</v>
      </c>
      <c r="I51" s="98">
        <v>0.73609369000000002</v>
      </c>
      <c r="J51" s="98">
        <v>1.0058660700000002</v>
      </c>
      <c r="K51" s="98">
        <v>0.96683795000000006</v>
      </c>
    </row>
    <row r="52" spans="1:19" ht="15.75" thickBot="1">
      <c r="A52" s="946" t="s">
        <v>719</v>
      </c>
      <c r="B52" s="1028">
        <v>52.23</v>
      </c>
      <c r="C52" s="1028">
        <v>42.35</v>
      </c>
      <c r="D52" s="1028">
        <v>62.73</v>
      </c>
      <c r="E52" s="1028">
        <v>65.579767919999995</v>
      </c>
      <c r="F52" s="1028">
        <v>84.593479979999998</v>
      </c>
      <c r="G52" s="1053">
        <v>91.18904732</v>
      </c>
      <c r="H52" s="1063">
        <v>110.28772737999998</v>
      </c>
      <c r="I52" s="1063">
        <v>145.58042089</v>
      </c>
      <c r="J52" s="1063">
        <v>221.22745498999998</v>
      </c>
      <c r="K52" s="1063">
        <v>243.94639035000003</v>
      </c>
    </row>
    <row r="53" spans="1:19" s="100" customFormat="1" ht="16.5" thickTop="1">
      <c r="A53" s="42" t="s">
        <v>1330</v>
      </c>
      <c r="B53" s="112"/>
      <c r="C53" s="103"/>
      <c r="D53" s="103"/>
      <c r="E53" s="103"/>
      <c r="F53" s="151"/>
      <c r="G53" s="190"/>
    </row>
    <row r="54" spans="1:19" s="100" customFormat="1" ht="15.75">
      <c r="A54" s="37" t="s">
        <v>1250</v>
      </c>
      <c r="B54" s="112"/>
      <c r="C54" s="103"/>
      <c r="D54" s="103"/>
      <c r="E54" s="103"/>
      <c r="F54" s="151"/>
      <c r="G54" s="190"/>
    </row>
    <row r="55" spans="1:19" s="100" customFormat="1" ht="15.75">
      <c r="A55" s="42" t="s">
        <v>11</v>
      </c>
      <c r="B55" s="112"/>
      <c r="C55" s="103"/>
      <c r="D55" s="103"/>
      <c r="E55" s="103"/>
      <c r="F55" s="151"/>
      <c r="G55" s="190"/>
    </row>
    <row r="56" spans="1:19" s="100" customFormat="1">
      <c r="A56" s="106"/>
      <c r="B56" s="112"/>
      <c r="C56" s="103"/>
      <c r="D56" s="103"/>
      <c r="E56" s="103"/>
      <c r="F56" s="151"/>
      <c r="G56" s="190"/>
    </row>
    <row r="57" spans="1:19" s="100" customFormat="1">
      <c r="A57" s="123"/>
      <c r="B57" s="112"/>
      <c r="C57" s="112"/>
      <c r="D57" s="112"/>
      <c r="E57" s="112"/>
      <c r="F57" s="112"/>
      <c r="G57" s="112"/>
      <c r="H57" s="112"/>
      <c r="I57" s="112"/>
      <c r="J57" s="112"/>
      <c r="K57" s="112"/>
    </row>
    <row r="58" spans="1:19" s="100" customFormat="1">
      <c r="A58" s="123"/>
      <c r="B58" s="112"/>
      <c r="C58" s="112"/>
      <c r="D58" s="112"/>
      <c r="E58" s="112"/>
      <c r="F58" s="139"/>
      <c r="G58" s="191"/>
    </row>
    <row r="59" spans="1:19">
      <c r="B59" s="98"/>
      <c r="C59" s="98"/>
      <c r="D59" s="98"/>
      <c r="E59" s="98"/>
      <c r="F59" s="98"/>
      <c r="G59" s="98"/>
      <c r="H59" s="98"/>
      <c r="I59" s="98"/>
      <c r="J59" s="98"/>
      <c r="K59" s="98"/>
      <c r="L59" s="1305"/>
      <c r="M59" s="1305"/>
      <c r="N59" s="1305"/>
      <c r="O59" s="1305"/>
      <c r="P59" s="1305"/>
      <c r="Q59" s="1305"/>
      <c r="R59" s="1305"/>
      <c r="S59" s="1305"/>
    </row>
  </sheetData>
  <customSheetViews>
    <customSheetView guid="{45E423DD-7FD2-487F-8372-5798D7D06C15}" showPageBreaks="1" showGridLines="0" printArea="1">
      <selection activeCell="G2" sqref="G2"/>
      <pageMargins left="1" right="0.74803149606299213" top="0.79" bottom="0.98425196850393704" header="0.51181102362204722" footer="0.51181102362204722"/>
      <printOptions horizontalCentered="1" verticalCentered="1"/>
      <pageSetup scale="84" orientation="portrait" r:id="rId1"/>
      <headerFooter alignWithMargins="0"/>
    </customSheetView>
    <customSheetView guid="{B297ACE3-C144-4411-A206-EE5C8D41CE1C}">
      <selection activeCell="H39" sqref="H39"/>
      <pageMargins left="1" right="0.74803149606299213" top="0.79"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20">
      <selection activeCell="G18" sqref="G18"/>
      <pageMargins left="1" right="0.74803149606299213" top="0.79"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G2" sqref="G2"/>
      <pageMargins left="1" right="0.74803149606299213" top="0.79" bottom="0.98425196850393704" header="0.51181102362204722" footer="0.51181102362204722"/>
      <printOptions horizontalCentered="1" verticalCentered="1"/>
      <pageSetup scale="84" orientation="portrait" r:id="rId4"/>
      <headerFooter alignWithMargins="0"/>
    </customSheetView>
  </customSheetViews>
  <phoneticPr fontId="10" type="noConversion"/>
  <printOptions horizontalCentered="1" verticalCentered="1"/>
  <pageMargins left="0.54" right="0.6" top="0.67" bottom="2.27" header="0.51181102362204722" footer="0.51181102362204722"/>
  <pageSetup scale="62" orientation="portrait" r:id="rId5"/>
  <headerFooter alignWithMargins="0"/>
  <drawing r:id="rId6"/>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O58"/>
  <sheetViews>
    <sheetView showGridLines="0" zoomScaleNormal="100" workbookViewId="0">
      <selection activeCell="A59" sqref="A59"/>
    </sheetView>
  </sheetViews>
  <sheetFormatPr defaultRowHeight="15"/>
  <cols>
    <col min="1" max="1" width="54" style="117" customWidth="1"/>
    <col min="2" max="2" width="12.42578125" style="117" customWidth="1"/>
    <col min="3" max="3" width="9.7109375" style="117" customWidth="1"/>
    <col min="4" max="8" width="9.140625" style="117"/>
    <col min="9" max="9" width="9" style="117" customWidth="1"/>
    <col min="10" max="10" width="11.140625" style="117" customWidth="1"/>
    <col min="11" max="11" width="9.140625" style="117"/>
    <col min="12" max="13" width="10" style="117" customWidth="1"/>
    <col min="14" max="14" width="9.7109375" style="117" customWidth="1"/>
    <col min="15" max="16384" width="9.140625" style="117"/>
  </cols>
  <sheetData>
    <row r="1" spans="1:15" s="81" customFormat="1">
      <c r="A1" s="708" t="s">
        <v>540</v>
      </c>
      <c r="B1" s="88"/>
      <c r="C1" s="88"/>
      <c r="D1" s="88"/>
      <c r="E1" s="88"/>
      <c r="F1" s="88"/>
      <c r="G1" s="88"/>
      <c r="H1" s="88"/>
      <c r="I1" s="88"/>
      <c r="J1" s="88"/>
      <c r="K1" s="88"/>
      <c r="L1" s="88"/>
      <c r="M1" s="88"/>
      <c r="N1" s="219">
        <v>35</v>
      </c>
    </row>
    <row r="2" spans="1:15" s="81" customFormat="1">
      <c r="A2" s="93"/>
      <c r="B2" s="93"/>
      <c r="C2" s="93"/>
      <c r="D2" s="93"/>
      <c r="E2" s="93"/>
      <c r="F2" s="93"/>
      <c r="G2" s="93"/>
      <c r="H2" s="93"/>
      <c r="I2" s="93"/>
      <c r="J2" s="93"/>
      <c r="K2" s="93"/>
      <c r="L2" s="93"/>
      <c r="M2" s="93"/>
      <c r="N2" s="220"/>
    </row>
    <row r="3" spans="1:15" s="81" customFormat="1">
      <c r="A3" s="93"/>
      <c r="B3" s="93"/>
      <c r="C3" s="93"/>
      <c r="D3" s="93"/>
      <c r="E3" s="93"/>
      <c r="F3" s="93"/>
      <c r="G3" s="93"/>
      <c r="H3" s="93"/>
      <c r="I3" s="93"/>
      <c r="J3" s="93"/>
      <c r="K3" s="93"/>
      <c r="L3" s="93"/>
      <c r="M3" s="93"/>
      <c r="N3" s="220"/>
    </row>
    <row r="4" spans="1:15" s="81" customFormat="1">
      <c r="A4" s="93"/>
      <c r="B4" s="93"/>
      <c r="C4" s="93"/>
      <c r="D4" s="93"/>
      <c r="E4" s="93"/>
      <c r="F4" s="93"/>
      <c r="G4" s="93"/>
      <c r="H4" s="93"/>
      <c r="I4" s="93"/>
      <c r="J4" s="93"/>
      <c r="K4" s="93"/>
      <c r="L4" s="93"/>
      <c r="M4" s="93"/>
      <c r="N4" s="220"/>
    </row>
    <row r="5" spans="1:15" s="81" customFormat="1">
      <c r="A5" s="93"/>
      <c r="B5" s="93"/>
      <c r="C5" s="93"/>
      <c r="D5" s="93"/>
      <c r="E5" s="93"/>
      <c r="F5" s="93"/>
      <c r="G5" s="93"/>
      <c r="H5" s="93"/>
      <c r="I5" s="93"/>
      <c r="J5" s="93"/>
      <c r="K5" s="93"/>
      <c r="L5" s="93"/>
      <c r="M5" s="93"/>
      <c r="N5" s="220"/>
    </row>
    <row r="6" spans="1:15" s="405" customFormat="1" ht="15" customHeight="1">
      <c r="A6" s="787" t="s">
        <v>16</v>
      </c>
      <c r="B6" s="737"/>
      <c r="C6" s="737"/>
      <c r="D6" s="737"/>
      <c r="E6" s="737"/>
      <c r="F6" s="737"/>
      <c r="G6" s="737"/>
      <c r="H6" s="737"/>
      <c r="I6" s="737"/>
      <c r="J6" s="737"/>
      <c r="K6" s="737"/>
      <c r="L6" s="737"/>
      <c r="M6" s="737"/>
      <c r="N6" s="849"/>
    </row>
    <row r="7" spans="1:15" s="405" customFormat="1" ht="15" customHeight="1">
      <c r="A7" s="481" t="s">
        <v>2036</v>
      </c>
      <c r="B7" s="737"/>
      <c r="C7" s="737"/>
      <c r="D7" s="737"/>
      <c r="E7" s="737"/>
      <c r="F7" s="737"/>
      <c r="G7" s="737"/>
      <c r="H7" s="737"/>
      <c r="I7" s="737"/>
      <c r="J7" s="737"/>
      <c r="K7" s="737"/>
      <c r="L7" s="737"/>
      <c r="M7" s="737"/>
      <c r="N7" s="849"/>
    </row>
    <row r="8" spans="1:15" s="405" customFormat="1" ht="15" customHeight="1">
      <c r="A8" s="737" t="s">
        <v>637</v>
      </c>
      <c r="B8" s="737"/>
      <c r="C8" s="737"/>
      <c r="D8" s="737"/>
      <c r="E8" s="737"/>
      <c r="F8" s="737"/>
      <c r="G8" s="737"/>
      <c r="H8" s="737"/>
      <c r="I8" s="737"/>
      <c r="J8" s="737"/>
      <c r="K8" s="737"/>
      <c r="L8" s="737"/>
      <c r="M8" s="737"/>
      <c r="N8" s="849"/>
    </row>
    <row r="9" spans="1:15" s="733" customFormat="1" ht="15" customHeight="1">
      <c r="A9" s="1555" t="s">
        <v>559</v>
      </c>
      <c r="B9" s="1558" t="s">
        <v>659</v>
      </c>
      <c r="C9" s="1558" t="s">
        <v>606</v>
      </c>
      <c r="D9" s="1558" t="s">
        <v>607</v>
      </c>
      <c r="E9" s="1558" t="s">
        <v>608</v>
      </c>
      <c r="F9" s="1558" t="s">
        <v>609</v>
      </c>
      <c r="G9" s="1558" t="s">
        <v>610</v>
      </c>
      <c r="H9" s="1558" t="s">
        <v>611</v>
      </c>
      <c r="I9" s="1558" t="s">
        <v>612</v>
      </c>
      <c r="J9" s="1555" t="s">
        <v>613</v>
      </c>
      <c r="K9" s="1555" t="s">
        <v>614</v>
      </c>
      <c r="L9" s="1555" t="s">
        <v>615</v>
      </c>
      <c r="M9" s="1555" t="s">
        <v>616</v>
      </c>
      <c r="N9" s="1555" t="s">
        <v>86</v>
      </c>
    </row>
    <row r="10" spans="1:15" s="566" customFormat="1" ht="15" customHeight="1">
      <c r="A10" s="523" t="s">
        <v>641</v>
      </c>
      <c r="B10" s="722">
        <v>81.452226050000007</v>
      </c>
      <c r="C10" s="722">
        <v>53.144312519999993</v>
      </c>
      <c r="D10" s="722">
        <v>39.271737400000006</v>
      </c>
      <c r="E10" s="722">
        <v>77.070427210000005</v>
      </c>
      <c r="F10" s="722">
        <v>41.933328020000005</v>
      </c>
      <c r="G10" s="722">
        <v>101.69264130000001</v>
      </c>
      <c r="H10" s="722">
        <v>47.941919579999997</v>
      </c>
      <c r="I10" s="722">
        <v>47.856805039999998</v>
      </c>
      <c r="J10" s="722">
        <v>45.916300949999993</v>
      </c>
      <c r="K10" s="722">
        <v>44.911084900000006</v>
      </c>
      <c r="L10" s="722">
        <v>140.73683163000004</v>
      </c>
      <c r="M10" s="722">
        <v>92.200574450000005</v>
      </c>
      <c r="N10" s="722">
        <v>814.12818904999995</v>
      </c>
      <c r="O10" s="840"/>
    </row>
    <row r="11" spans="1:15" s="733" customFormat="1" ht="15" customHeight="1">
      <c r="A11" s="730" t="s">
        <v>280</v>
      </c>
      <c r="B11" s="729">
        <v>15.285931130000002</v>
      </c>
      <c r="C11" s="729">
        <v>11.284191120000003</v>
      </c>
      <c r="D11" s="729">
        <v>12.348351740000002</v>
      </c>
      <c r="E11" s="729">
        <v>16.036059580000003</v>
      </c>
      <c r="F11" s="729">
        <v>14.604344579999999</v>
      </c>
      <c r="G11" s="729">
        <v>51.245889220000002</v>
      </c>
      <c r="H11" s="729">
        <v>13.416328379999999</v>
      </c>
      <c r="I11" s="729">
        <v>12.259482949999999</v>
      </c>
      <c r="J11" s="729">
        <v>12.227328849999999</v>
      </c>
      <c r="K11" s="729">
        <v>13.38983586</v>
      </c>
      <c r="L11" s="729">
        <v>29.346325780000004</v>
      </c>
      <c r="M11" s="729">
        <v>22.93910648</v>
      </c>
      <c r="N11" s="729">
        <v>224.38317566999999</v>
      </c>
    </row>
    <row r="12" spans="1:15" s="733" customFormat="1" ht="15" customHeight="1">
      <c r="A12" s="731" t="s">
        <v>253</v>
      </c>
      <c r="B12" s="116">
        <v>0.53723852000000005</v>
      </c>
      <c r="C12" s="116">
        <v>0.46407233000000003</v>
      </c>
      <c r="D12" s="116">
        <v>1.6515951899999999</v>
      </c>
      <c r="E12" s="116">
        <v>0.66660728000000002</v>
      </c>
      <c r="F12" s="116">
        <v>0.60851283</v>
      </c>
      <c r="G12" s="116">
        <v>2.6082369300000003</v>
      </c>
      <c r="H12" s="116">
        <v>0.58721796999999998</v>
      </c>
      <c r="I12" s="116">
        <v>0.55001076999999998</v>
      </c>
      <c r="J12" s="116">
        <v>1.56143192</v>
      </c>
      <c r="K12" s="116">
        <v>0.89574239</v>
      </c>
      <c r="L12" s="116">
        <v>0.40224678999999997</v>
      </c>
      <c r="M12" s="116">
        <v>1.2915856499999998</v>
      </c>
      <c r="N12" s="727">
        <v>11.824498570000001</v>
      </c>
      <c r="O12" s="1603"/>
    </row>
    <row r="13" spans="1:15" s="733" customFormat="1" ht="15" customHeight="1">
      <c r="A13" s="731" t="s">
        <v>254</v>
      </c>
      <c r="B13" s="116">
        <v>13.573525699999999</v>
      </c>
      <c r="C13" s="116">
        <v>8.8892574700000004</v>
      </c>
      <c r="D13" s="116">
        <v>9.10933803</v>
      </c>
      <c r="E13" s="116">
        <v>14.2032536</v>
      </c>
      <c r="F13" s="116">
        <v>12.024231869999999</v>
      </c>
      <c r="G13" s="116">
        <v>46.553669909999996</v>
      </c>
      <c r="H13" s="116">
        <v>11.299310609999999</v>
      </c>
      <c r="I13" s="116">
        <v>10.520571609999999</v>
      </c>
      <c r="J13" s="116">
        <v>9.5686555299999991</v>
      </c>
      <c r="K13" s="116">
        <v>11.31782361</v>
      </c>
      <c r="L13" s="116">
        <v>27.518208720000001</v>
      </c>
      <c r="M13" s="116">
        <v>20.580466739999999</v>
      </c>
      <c r="N13" s="727">
        <v>195.15831339999997</v>
      </c>
      <c r="O13" s="1603"/>
    </row>
    <row r="14" spans="1:15" s="733" customFormat="1" ht="15" customHeight="1">
      <c r="A14" s="731" t="s">
        <v>255</v>
      </c>
      <c r="B14" s="116">
        <v>0.92025379000000007</v>
      </c>
      <c r="C14" s="116">
        <v>1.6319726200000002</v>
      </c>
      <c r="D14" s="116">
        <v>1.2960497200000001</v>
      </c>
      <c r="E14" s="116">
        <v>0.85498068000000005</v>
      </c>
      <c r="F14" s="116">
        <v>1.6265906999999999</v>
      </c>
      <c r="G14" s="116">
        <v>1.8092532299999999</v>
      </c>
      <c r="H14" s="116">
        <v>1.2171730900000002</v>
      </c>
      <c r="I14" s="116">
        <v>0.90794808999999999</v>
      </c>
      <c r="J14" s="116">
        <v>0.89270936000000001</v>
      </c>
      <c r="K14" s="116">
        <v>0.947882</v>
      </c>
      <c r="L14" s="116">
        <v>1.2125658000000001</v>
      </c>
      <c r="M14" s="116">
        <v>0.77196186</v>
      </c>
      <c r="N14" s="727">
        <v>14.089340939999998</v>
      </c>
    </row>
    <row r="15" spans="1:15" s="733" customFormat="1" ht="15" customHeight="1">
      <c r="A15" s="566" t="s">
        <v>706</v>
      </c>
      <c r="B15" s="116">
        <v>1.351018E-2</v>
      </c>
      <c r="C15" s="116">
        <v>0</v>
      </c>
      <c r="D15" s="116">
        <v>1.4178120000000001E-2</v>
      </c>
      <c r="E15" s="116">
        <v>6.2411099999999994E-3</v>
      </c>
      <c r="F15" s="116">
        <v>5.68266E-3</v>
      </c>
      <c r="G15" s="116">
        <v>0</v>
      </c>
      <c r="H15" s="116">
        <v>1.142902E-2</v>
      </c>
      <c r="I15" s="116">
        <v>6.03843E-3</v>
      </c>
      <c r="J15" s="116">
        <v>4.0182199999999994E-3</v>
      </c>
      <c r="K15" s="116">
        <v>7.5196400000000002E-3</v>
      </c>
      <c r="L15" s="116">
        <v>5.7606300000000001E-3</v>
      </c>
      <c r="M15" s="116">
        <v>5.0131099999999994E-3</v>
      </c>
      <c r="N15" s="727">
        <v>7.9391119999999996E-2</v>
      </c>
      <c r="O15" s="1603"/>
    </row>
    <row r="16" spans="1:15" s="733" customFormat="1" ht="15" customHeight="1">
      <c r="A16" s="731" t="s">
        <v>256</v>
      </c>
      <c r="B16" s="116">
        <v>7.1422189999999997E-2</v>
      </c>
      <c r="C16" s="116">
        <v>0.14131854000000002</v>
      </c>
      <c r="D16" s="116">
        <v>0.13082894</v>
      </c>
      <c r="E16" s="116">
        <v>0.10908917</v>
      </c>
      <c r="F16" s="116">
        <v>0.18072688000000001</v>
      </c>
      <c r="G16" s="116">
        <v>0.13357176000000001</v>
      </c>
      <c r="H16" s="116">
        <v>0.13521358</v>
      </c>
      <c r="I16" s="116">
        <v>0.13081644000000001</v>
      </c>
      <c r="J16" s="116">
        <v>6.9918919999999996E-2</v>
      </c>
      <c r="K16" s="116">
        <v>6.4026130000000001E-2</v>
      </c>
      <c r="L16" s="116">
        <v>7.2606229999999994E-2</v>
      </c>
      <c r="M16" s="116">
        <v>7.1616570000000004E-2</v>
      </c>
      <c r="N16" s="727">
        <v>1.3111553500000002</v>
      </c>
      <c r="O16" s="1603"/>
    </row>
    <row r="17" spans="1:15" s="733" customFormat="1" ht="15" customHeight="1">
      <c r="A17" s="731" t="s">
        <v>257</v>
      </c>
      <c r="B17" s="116">
        <v>0.16998075000000001</v>
      </c>
      <c r="C17" s="116">
        <v>0.15757016000000001</v>
      </c>
      <c r="D17" s="116">
        <v>0.14636173999999999</v>
      </c>
      <c r="E17" s="116">
        <v>0.19588773999999998</v>
      </c>
      <c r="F17" s="116">
        <v>0.15859964000000001</v>
      </c>
      <c r="G17" s="116">
        <v>0.14115739000000002</v>
      </c>
      <c r="H17" s="116">
        <v>0.16598410999999999</v>
      </c>
      <c r="I17" s="116">
        <v>0.14409760999999999</v>
      </c>
      <c r="J17" s="116">
        <v>0.13059489999999999</v>
      </c>
      <c r="K17" s="116">
        <v>0.15684208999999999</v>
      </c>
      <c r="L17" s="116">
        <v>0.13493760999999999</v>
      </c>
      <c r="M17" s="116">
        <v>0.21846254999999998</v>
      </c>
      <c r="N17" s="727">
        <v>1.9204762899999999</v>
      </c>
      <c r="O17" s="1603"/>
    </row>
    <row r="18" spans="1:15" s="733" customFormat="1" ht="15" customHeight="1">
      <c r="A18" s="730" t="s">
        <v>258</v>
      </c>
      <c r="B18" s="729">
        <v>22.224114950000001</v>
      </c>
      <c r="C18" s="729">
        <v>19.200390379999995</v>
      </c>
      <c r="D18" s="729">
        <v>19.885256250000001</v>
      </c>
      <c r="E18" s="729">
        <v>51.877747620000008</v>
      </c>
      <c r="F18" s="729">
        <v>20.811973600000002</v>
      </c>
      <c r="G18" s="729">
        <v>23.264715160000002</v>
      </c>
      <c r="H18" s="729">
        <v>21.133667679999999</v>
      </c>
      <c r="I18" s="729">
        <v>23.896877849999999</v>
      </c>
      <c r="J18" s="729">
        <v>23.664487820000002</v>
      </c>
      <c r="K18" s="729">
        <v>20.119793560000002</v>
      </c>
      <c r="L18" s="729">
        <v>21.578033150000003</v>
      </c>
      <c r="M18" s="729">
        <v>48.585488909999995</v>
      </c>
      <c r="N18" s="729">
        <v>316.24254693</v>
      </c>
    </row>
    <row r="19" spans="1:15" s="733" customFormat="1" ht="15" customHeight="1">
      <c r="A19" s="731" t="s">
        <v>283</v>
      </c>
      <c r="B19" s="116">
        <v>22.224114950000001</v>
      </c>
      <c r="C19" s="116">
        <v>19.200390379999995</v>
      </c>
      <c r="D19" s="116">
        <v>19.885256250000001</v>
      </c>
      <c r="E19" s="116">
        <v>51.877747620000008</v>
      </c>
      <c r="F19" s="116">
        <v>20.811973600000002</v>
      </c>
      <c r="G19" s="116">
        <v>23.264715160000002</v>
      </c>
      <c r="H19" s="116">
        <v>21.133667679999999</v>
      </c>
      <c r="I19" s="116">
        <v>23.896877849999999</v>
      </c>
      <c r="J19" s="116">
        <v>23.664487820000002</v>
      </c>
      <c r="K19" s="116">
        <v>20.119793560000002</v>
      </c>
      <c r="L19" s="116">
        <v>21.578033150000003</v>
      </c>
      <c r="M19" s="116">
        <v>48.585488909999995</v>
      </c>
      <c r="N19" s="727">
        <v>316.24254693</v>
      </c>
    </row>
    <row r="20" spans="1:15" s="733" customFormat="1" ht="15" customHeight="1">
      <c r="A20" s="730" t="s">
        <v>260</v>
      </c>
      <c r="B20" s="729">
        <v>43.942179969999998</v>
      </c>
      <c r="C20" s="729">
        <v>22.659731019999995</v>
      </c>
      <c r="D20" s="729">
        <v>7.0381294099999998</v>
      </c>
      <c r="E20" s="729">
        <v>9.156620010000001</v>
      </c>
      <c r="F20" s="729">
        <v>6.5170098400000001</v>
      </c>
      <c r="G20" s="729">
        <v>27.182036920000002</v>
      </c>
      <c r="H20" s="729">
        <v>13.391923520000001</v>
      </c>
      <c r="I20" s="729">
        <v>11.700444239999999</v>
      </c>
      <c r="J20" s="729">
        <v>10.024484279999999</v>
      </c>
      <c r="K20" s="729">
        <v>11.401455479999999</v>
      </c>
      <c r="L20" s="729">
        <v>89.812472700000015</v>
      </c>
      <c r="M20" s="729">
        <v>20.675979060000003</v>
      </c>
      <c r="N20" s="729">
        <v>273.50246644999999</v>
      </c>
      <c r="O20" s="839"/>
    </row>
    <row r="21" spans="1:15" s="733" customFormat="1" ht="15" customHeight="1">
      <c r="A21" s="731" t="s">
        <v>281</v>
      </c>
      <c r="B21" s="116">
        <v>38.022284909999996</v>
      </c>
      <c r="C21" s="116">
        <v>0</v>
      </c>
      <c r="D21" s="116">
        <v>1.4178120000000001E-2</v>
      </c>
      <c r="E21" s="116">
        <v>6.2411099999999994E-3</v>
      </c>
      <c r="F21" s="116">
        <v>5.68266E-3</v>
      </c>
      <c r="G21" s="116">
        <v>0</v>
      </c>
      <c r="H21" s="116">
        <v>7.0580509500000002</v>
      </c>
      <c r="I21" s="116">
        <v>6.03843E-3</v>
      </c>
      <c r="J21" s="116">
        <v>4.0182199999999994E-3</v>
      </c>
      <c r="K21" s="116">
        <v>7.5196400000000002E-3</v>
      </c>
      <c r="L21" s="116">
        <v>73.736689330000004</v>
      </c>
      <c r="M21" s="116">
        <v>5.0131099999999994E-3</v>
      </c>
      <c r="N21" s="727">
        <v>118.86571647999997</v>
      </c>
    </row>
    <row r="22" spans="1:15" s="733" customFormat="1" ht="15" customHeight="1">
      <c r="A22" s="731" t="s">
        <v>261</v>
      </c>
      <c r="B22" s="116">
        <v>2.793151E-2</v>
      </c>
      <c r="C22" s="116">
        <v>0</v>
      </c>
      <c r="D22" s="116">
        <v>2.8356200000000002E-2</v>
      </c>
      <c r="E22" s="116">
        <v>1.248224E-2</v>
      </c>
      <c r="F22" s="116">
        <v>1.1365370000000001E-2</v>
      </c>
      <c r="G22" s="116">
        <v>0</v>
      </c>
      <c r="H22" s="116">
        <v>2.2858139999999999E-2</v>
      </c>
      <c r="I22" s="116">
        <v>1.207689E-2</v>
      </c>
      <c r="J22" s="116">
        <v>8.0364600000000005E-3</v>
      </c>
      <c r="K22" s="116">
        <v>1.5039200000000001E-2</v>
      </c>
      <c r="L22" s="116">
        <v>1.1521200000000001E-2</v>
      </c>
      <c r="M22" s="116">
        <v>2.5917279999999997E-2</v>
      </c>
      <c r="N22" s="727">
        <v>0.17558449000000001</v>
      </c>
    </row>
    <row r="23" spans="1:15" s="733" customFormat="1" ht="15" customHeight="1">
      <c r="A23" s="731" t="s">
        <v>396</v>
      </c>
      <c r="B23" s="116">
        <v>1.351018E-2</v>
      </c>
      <c r="C23" s="116">
        <v>1.06335884</v>
      </c>
      <c r="D23" s="116">
        <v>0.54372591000000003</v>
      </c>
      <c r="E23" s="116">
        <v>3.6515059999999995E-2</v>
      </c>
      <c r="F23" s="116">
        <v>0.51280102999999999</v>
      </c>
      <c r="G23" s="116">
        <v>1.5625629999999998E-2</v>
      </c>
      <c r="H23" s="116">
        <v>0.29877123999999999</v>
      </c>
      <c r="I23" s="116">
        <v>2.3102189999999998E-2</v>
      </c>
      <c r="J23" s="116">
        <v>0.40060126000000001</v>
      </c>
      <c r="K23" s="116">
        <v>0.11001269999999999</v>
      </c>
      <c r="L23" s="116">
        <v>0.41016159000000002</v>
      </c>
      <c r="M23" s="116">
        <v>1.9352080000000001E-2</v>
      </c>
      <c r="N23" s="727">
        <v>3.4475377100000002</v>
      </c>
    </row>
    <row r="24" spans="1:15" s="733" customFormat="1" ht="15" customHeight="1">
      <c r="A24" s="731" t="s">
        <v>1084</v>
      </c>
      <c r="B24" s="116">
        <v>5.105933E-2</v>
      </c>
      <c r="C24" s="116">
        <v>0.19631254000000001</v>
      </c>
      <c r="D24" s="116">
        <v>8.7975919999999999E-2</v>
      </c>
      <c r="E24" s="116">
        <v>9.5612890000000006E-2</v>
      </c>
      <c r="F24" s="116">
        <v>0.18021864000000001</v>
      </c>
      <c r="G24" s="116">
        <v>6.4376599999999992E-2</v>
      </c>
      <c r="H24" s="116">
        <v>9.866366E-2</v>
      </c>
      <c r="I24" s="116">
        <v>2.4658253700000001</v>
      </c>
      <c r="J24" s="116">
        <v>1.205466E-2</v>
      </c>
      <c r="K24" s="116">
        <v>2.255892E-2</v>
      </c>
      <c r="L24" s="116">
        <v>6.1643290000000003E-2</v>
      </c>
      <c r="M24" s="116">
        <v>6.1672110000000002E-2</v>
      </c>
      <c r="N24" s="727">
        <v>3.39797393</v>
      </c>
    </row>
    <row r="25" spans="1:15" s="733" customFormat="1" ht="15" customHeight="1">
      <c r="A25" s="731" t="s">
        <v>268</v>
      </c>
      <c r="B25" s="116">
        <v>4.8974218700000005</v>
      </c>
      <c r="C25" s="116">
        <v>19.586895289999998</v>
      </c>
      <c r="D25" s="116">
        <v>4.7181351200000003</v>
      </c>
      <c r="E25" s="116">
        <v>7.50526318</v>
      </c>
      <c r="F25" s="116">
        <v>4.1956793099999992</v>
      </c>
      <c r="G25" s="116">
        <v>12.009311720000001</v>
      </c>
      <c r="H25" s="116">
        <v>4.3119790499999997</v>
      </c>
      <c r="I25" s="116">
        <v>7.10294062</v>
      </c>
      <c r="J25" s="116">
        <v>7.8082640699999999</v>
      </c>
      <c r="K25" s="116">
        <v>8.4588160099999996</v>
      </c>
      <c r="L25" s="116">
        <v>9.2983782500000007</v>
      </c>
      <c r="M25" s="116">
        <v>8.9546868800000006</v>
      </c>
      <c r="N25" s="727">
        <v>98.84777136999999</v>
      </c>
    </row>
    <row r="26" spans="1:15" s="733" customFormat="1" ht="15" customHeight="1">
      <c r="A26" s="741" t="s">
        <v>285</v>
      </c>
      <c r="B26" s="116">
        <v>9.4873209999999999E-2</v>
      </c>
      <c r="C26" s="116">
        <v>9.7053550000000002E-2</v>
      </c>
      <c r="D26" s="116">
        <v>9.5605519999999999E-2</v>
      </c>
      <c r="E26" s="116">
        <v>0.10481812</v>
      </c>
      <c r="F26" s="116">
        <v>0.10438839</v>
      </c>
      <c r="G26" s="116">
        <v>0.10019321</v>
      </c>
      <c r="H26" s="116">
        <v>0.10132508999999999</v>
      </c>
      <c r="I26" s="116">
        <v>0.13190222000000001</v>
      </c>
      <c r="J26" s="116">
        <v>0.11496019</v>
      </c>
      <c r="K26" s="116">
        <v>9.565361E-2</v>
      </c>
      <c r="L26" s="116">
        <v>9.9224439999999997E-2</v>
      </c>
      <c r="M26" s="116">
        <v>0.13203497</v>
      </c>
      <c r="N26" s="727">
        <v>1.27203252</v>
      </c>
    </row>
    <row r="27" spans="1:15" s="733" customFormat="1" ht="15" customHeight="1">
      <c r="A27" s="741" t="s">
        <v>958</v>
      </c>
      <c r="B27" s="116">
        <v>0.39894871000000004</v>
      </c>
      <c r="C27" s="116">
        <v>0.37786185999999999</v>
      </c>
      <c r="D27" s="116">
        <v>0.50013302000000004</v>
      </c>
      <c r="E27" s="116">
        <v>0.30715355</v>
      </c>
      <c r="F27" s="116">
        <v>0.46314581999999999</v>
      </c>
      <c r="G27" s="116">
        <v>0.33018101</v>
      </c>
      <c r="H27" s="116">
        <v>0.62909754000000007</v>
      </c>
      <c r="I27" s="116">
        <v>0.34157039</v>
      </c>
      <c r="J27" s="116">
        <v>0.42570587999999998</v>
      </c>
      <c r="K27" s="116">
        <v>0.56863412999999996</v>
      </c>
      <c r="L27" s="116">
        <v>0.97119720999999992</v>
      </c>
      <c r="M27" s="116">
        <v>0.38894568000000002</v>
      </c>
      <c r="N27" s="727">
        <v>5.7025747999999998</v>
      </c>
    </row>
    <row r="28" spans="1:15" s="733" customFormat="1" ht="15" customHeight="1">
      <c r="A28" s="731" t="s">
        <v>267</v>
      </c>
      <c r="B28" s="116">
        <v>0.43615025000000002</v>
      </c>
      <c r="C28" s="116">
        <v>1.3382489399999999</v>
      </c>
      <c r="D28" s="116">
        <v>1.0500196000000002</v>
      </c>
      <c r="E28" s="116">
        <v>1.0885338600000001</v>
      </c>
      <c r="F28" s="116">
        <v>1.04372862</v>
      </c>
      <c r="G28" s="116">
        <v>14.66234875</v>
      </c>
      <c r="H28" s="116">
        <v>0.87117785000000003</v>
      </c>
      <c r="I28" s="116">
        <v>1.61698813</v>
      </c>
      <c r="J28" s="116">
        <v>1.25084354</v>
      </c>
      <c r="K28" s="116">
        <v>2.1232212700000002</v>
      </c>
      <c r="L28" s="116">
        <v>5.2236573899999996</v>
      </c>
      <c r="M28" s="116">
        <v>11.08835695</v>
      </c>
      <c r="N28" s="727">
        <v>41.793275149999999</v>
      </c>
    </row>
    <row r="29" spans="1:15" s="566" customFormat="1" ht="15" customHeight="1">
      <c r="A29" s="523" t="s">
        <v>648</v>
      </c>
      <c r="B29" s="722">
        <v>29.093258569999996</v>
      </c>
      <c r="C29" s="722">
        <v>22.708877019999999</v>
      </c>
      <c r="D29" s="722">
        <v>20.81277759</v>
      </c>
      <c r="E29" s="722">
        <v>26.39655904</v>
      </c>
      <c r="F29" s="722">
        <v>26.229003810000005</v>
      </c>
      <c r="G29" s="722">
        <v>27.23550449</v>
      </c>
      <c r="H29" s="722">
        <v>27.836998180000002</v>
      </c>
      <c r="I29" s="722">
        <v>22.984704539999996</v>
      </c>
      <c r="J29" s="722">
        <v>24.41205326</v>
      </c>
      <c r="K29" s="722">
        <v>28.535394319999998</v>
      </c>
      <c r="L29" s="722">
        <v>15.074798029999998</v>
      </c>
      <c r="M29" s="722">
        <v>29.712389999999999</v>
      </c>
      <c r="N29" s="722">
        <v>301.03231885000002</v>
      </c>
    </row>
    <row r="30" spans="1:15" s="733" customFormat="1" ht="15" customHeight="1">
      <c r="A30" s="731" t="s">
        <v>271</v>
      </c>
      <c r="B30" s="116">
        <v>1.4593178899999999</v>
      </c>
      <c r="C30" s="116">
        <v>2.15568692</v>
      </c>
      <c r="D30" s="116">
        <v>2.7882935299999998</v>
      </c>
      <c r="E30" s="116">
        <v>2.2224310299999996</v>
      </c>
      <c r="F30" s="116">
        <v>1.0988108000000001</v>
      </c>
      <c r="G30" s="116">
        <v>3.17961319</v>
      </c>
      <c r="H30" s="116">
        <v>2.9217725899999998</v>
      </c>
      <c r="I30" s="116">
        <v>2.50129804</v>
      </c>
      <c r="J30" s="116">
        <v>1.4702856599999998</v>
      </c>
      <c r="K30" s="116">
        <v>3.8619520199999999</v>
      </c>
      <c r="L30" s="116">
        <v>0.97143466000000001</v>
      </c>
      <c r="M30" s="116">
        <v>1.93563123</v>
      </c>
      <c r="N30" s="727">
        <v>26.566527559999997</v>
      </c>
    </row>
    <row r="31" spans="1:15" s="733" customFormat="1" ht="15" customHeight="1">
      <c r="A31" s="731" t="s">
        <v>264</v>
      </c>
      <c r="B31" s="116">
        <v>0.20149226000000001</v>
      </c>
      <c r="C31" s="116">
        <v>0.12530292000000001</v>
      </c>
      <c r="D31" s="116">
        <v>1.3043894299999998</v>
      </c>
      <c r="E31" s="116">
        <v>0.45374603000000002</v>
      </c>
      <c r="F31" s="116">
        <v>0.66943907999999996</v>
      </c>
      <c r="G31" s="116">
        <v>0.1800447</v>
      </c>
      <c r="H31" s="116">
        <v>0.52232831000000002</v>
      </c>
      <c r="I31" s="116">
        <v>0.24680001999999998</v>
      </c>
      <c r="J31" s="116">
        <v>1.51227895</v>
      </c>
      <c r="K31" s="116">
        <v>6.1599569999999999E-2</v>
      </c>
      <c r="L31" s="116">
        <v>0.20739982999999998</v>
      </c>
      <c r="M31" s="116">
        <v>7.0323670000000005E-2</v>
      </c>
      <c r="N31" s="727">
        <v>5.5551447699999992</v>
      </c>
    </row>
    <row r="32" spans="1:15" s="733" customFormat="1" ht="15" customHeight="1">
      <c r="A32" s="731" t="s">
        <v>265</v>
      </c>
      <c r="B32" s="116">
        <v>3.8842069999999999E-2</v>
      </c>
      <c r="C32" s="116">
        <v>8.2006100000000005E-3</v>
      </c>
      <c r="D32" s="116">
        <v>1.4992430000000001E-2</v>
      </c>
      <c r="E32" s="116">
        <v>0.45152599999999998</v>
      </c>
      <c r="F32" s="116">
        <v>0.48194709000000002</v>
      </c>
      <c r="G32" s="116">
        <v>1.48653E-3</v>
      </c>
      <c r="H32" s="116">
        <v>1.3366629999999999E-2</v>
      </c>
      <c r="I32" s="116">
        <v>0.12794960999999999</v>
      </c>
      <c r="J32" s="116">
        <v>0.41842549000000001</v>
      </c>
      <c r="K32" s="116">
        <v>1.3492179999999999E-2</v>
      </c>
      <c r="L32" s="116">
        <v>6.2868640000000003E-2</v>
      </c>
      <c r="M32" s="116">
        <v>6.1186040000000004E-2</v>
      </c>
      <c r="N32" s="727">
        <v>1.6942833199999998</v>
      </c>
    </row>
    <row r="33" spans="1:14" s="733" customFormat="1" ht="15" customHeight="1">
      <c r="A33" s="731" t="s">
        <v>392</v>
      </c>
      <c r="B33" s="116">
        <v>0.53030756999999995</v>
      </c>
      <c r="C33" s="116">
        <v>0.23987934</v>
      </c>
      <c r="D33" s="116">
        <v>0.10124941999999999</v>
      </c>
      <c r="E33" s="116">
        <v>4.2052886900000006</v>
      </c>
      <c r="F33" s="116">
        <v>1.4893597599999999</v>
      </c>
      <c r="G33" s="116">
        <v>1.13332565</v>
      </c>
      <c r="H33" s="116">
        <v>0.31175292999999998</v>
      </c>
      <c r="I33" s="116">
        <v>0.32812147999999997</v>
      </c>
      <c r="J33" s="116">
        <v>0.45752233000000003</v>
      </c>
      <c r="K33" s="116">
        <v>3.6531069</v>
      </c>
      <c r="L33" s="116">
        <v>0.79355642000000004</v>
      </c>
      <c r="M33" s="116">
        <v>0.63978431999999996</v>
      </c>
      <c r="N33" s="727">
        <v>13.883254810000002</v>
      </c>
    </row>
    <row r="34" spans="1:14" s="733" customFormat="1" ht="15" customHeight="1">
      <c r="A34" s="731" t="s">
        <v>266</v>
      </c>
      <c r="B34" s="862">
        <v>22.390981329999999</v>
      </c>
      <c r="C34" s="862">
        <v>16.54784068</v>
      </c>
      <c r="D34" s="862">
        <v>12.74439677</v>
      </c>
      <c r="E34" s="862">
        <v>15.206675839999999</v>
      </c>
      <c r="F34" s="862">
        <v>18.197052840000001</v>
      </c>
      <c r="G34" s="862">
        <v>18.343810039999997</v>
      </c>
      <c r="H34" s="862">
        <v>19.822991340000002</v>
      </c>
      <c r="I34" s="862">
        <v>16.061272369999998</v>
      </c>
      <c r="J34" s="862">
        <v>17.05989739</v>
      </c>
      <c r="K34" s="862">
        <v>16.80312103</v>
      </c>
      <c r="L34" s="862">
        <v>9.6725534499999988</v>
      </c>
      <c r="M34" s="862">
        <v>22.028553460000001</v>
      </c>
      <c r="N34" s="727">
        <v>204.87914654000002</v>
      </c>
    </row>
    <row r="35" spans="1:14" s="733" customFormat="1" ht="15" customHeight="1">
      <c r="A35" s="731" t="s">
        <v>735</v>
      </c>
      <c r="B35" s="116">
        <v>2.6025091900000001</v>
      </c>
      <c r="C35" s="116">
        <v>2.54606464</v>
      </c>
      <c r="D35" s="116">
        <v>2.7781692200000001</v>
      </c>
      <c r="E35" s="116">
        <v>2.5102699199999998</v>
      </c>
      <c r="F35" s="116">
        <v>2.36835079</v>
      </c>
      <c r="G35" s="116">
        <v>2.7936462599999996</v>
      </c>
      <c r="H35" s="116">
        <v>2.3529447000000001</v>
      </c>
      <c r="I35" s="116">
        <v>2.1161756</v>
      </c>
      <c r="J35" s="116">
        <v>2.14949608</v>
      </c>
      <c r="K35" s="116">
        <v>2.8132327500000001</v>
      </c>
      <c r="L35" s="116">
        <v>2.4202518999999998</v>
      </c>
      <c r="M35" s="116">
        <v>3.1052680099999996</v>
      </c>
      <c r="N35" s="727">
        <v>30.556379060000001</v>
      </c>
    </row>
    <row r="36" spans="1:14" s="733" customFormat="1" ht="15" customHeight="1">
      <c r="A36" s="731" t="s">
        <v>927</v>
      </c>
      <c r="B36" s="116">
        <v>8.2500000000000004E-3</v>
      </c>
      <c r="C36" s="116">
        <v>2E-3</v>
      </c>
      <c r="D36" s="116">
        <v>5.0000000000000001E-3</v>
      </c>
      <c r="E36" s="116">
        <v>6.0000000000000001E-3</v>
      </c>
      <c r="F36" s="116">
        <v>3.0000000000000001E-3</v>
      </c>
      <c r="G36" s="116">
        <v>5.0000000000000001E-3</v>
      </c>
      <c r="H36" s="116">
        <v>0.20699999999999999</v>
      </c>
      <c r="I36" s="116">
        <v>1.2E-2</v>
      </c>
      <c r="J36" s="116">
        <v>3.0000000000000001E-3</v>
      </c>
      <c r="K36" s="116">
        <v>1.7500000000000002E-2</v>
      </c>
      <c r="L36" s="116">
        <v>4.0000000000000001E-3</v>
      </c>
      <c r="M36" s="116">
        <v>6.0000000000000001E-3</v>
      </c>
      <c r="N36" s="727">
        <v>0.27875</v>
      </c>
    </row>
    <row r="37" spans="1:14" s="733" customFormat="1" ht="15" customHeight="1">
      <c r="A37" s="731" t="s">
        <v>928</v>
      </c>
      <c r="B37" s="862">
        <v>1.52086122</v>
      </c>
      <c r="C37" s="862">
        <v>0.95042354000000007</v>
      </c>
      <c r="D37" s="862">
        <v>0.97733247999999995</v>
      </c>
      <c r="E37" s="862">
        <v>1.12016615</v>
      </c>
      <c r="F37" s="862">
        <v>1.37587346</v>
      </c>
      <c r="G37" s="862">
        <v>1.29548614</v>
      </c>
      <c r="H37" s="862">
        <v>1.4820165300000001</v>
      </c>
      <c r="I37" s="862">
        <v>1.1346005700000001</v>
      </c>
      <c r="J37" s="862">
        <v>1.0468307299999999</v>
      </c>
      <c r="K37" s="862">
        <v>1.0345840100000001</v>
      </c>
      <c r="L37" s="862">
        <v>0.62476195999999995</v>
      </c>
      <c r="M37" s="862">
        <v>1.4317508999999999</v>
      </c>
      <c r="N37" s="727">
        <v>13.994687690000003</v>
      </c>
    </row>
    <row r="38" spans="1:14" s="733" customFormat="1" ht="15" customHeight="1">
      <c r="A38" s="731" t="s">
        <v>267</v>
      </c>
      <c r="B38" s="116">
        <v>0.34069704000000001</v>
      </c>
      <c r="C38" s="116">
        <v>0.13347836999999999</v>
      </c>
      <c r="D38" s="116">
        <v>9.8954310000000004E-2</v>
      </c>
      <c r="E38" s="116">
        <v>0.22045538000000001</v>
      </c>
      <c r="F38" s="116">
        <v>0.54516998999999999</v>
      </c>
      <c r="G38" s="116">
        <v>0.30309197999999998</v>
      </c>
      <c r="H38" s="116">
        <v>0.20282514999999998</v>
      </c>
      <c r="I38" s="116">
        <v>0.45648685</v>
      </c>
      <c r="J38" s="116">
        <v>0.29431663000000002</v>
      </c>
      <c r="K38" s="116">
        <v>0.27680585999999996</v>
      </c>
      <c r="L38" s="116">
        <v>0.31797116999999997</v>
      </c>
      <c r="M38" s="116">
        <v>0.43389236999999997</v>
      </c>
      <c r="N38" s="727">
        <v>3.6241450999999998</v>
      </c>
    </row>
    <row r="39" spans="1:14" s="566" customFormat="1" ht="15" customHeight="1">
      <c r="A39" s="523" t="s">
        <v>282</v>
      </c>
      <c r="B39" s="722">
        <v>23.594261469999999</v>
      </c>
      <c r="C39" s="722">
        <v>23.530656240000003</v>
      </c>
      <c r="D39" s="722">
        <v>21.322897089999998</v>
      </c>
      <c r="E39" s="722">
        <v>24.201090390000001</v>
      </c>
      <c r="F39" s="722">
        <v>25.556429880000003</v>
      </c>
      <c r="G39" s="722">
        <v>22.158934439999999</v>
      </c>
      <c r="H39" s="722">
        <v>20.32475518</v>
      </c>
      <c r="I39" s="722">
        <v>27.575533380000003</v>
      </c>
      <c r="J39" s="722">
        <v>21.946990379999999</v>
      </c>
      <c r="K39" s="722">
        <v>20.839583709999996</v>
      </c>
      <c r="L39" s="722">
        <v>21.182113940000001</v>
      </c>
      <c r="M39" s="722">
        <v>26.878371390000002</v>
      </c>
      <c r="N39" s="722">
        <v>279.11161748999996</v>
      </c>
    </row>
    <row r="40" spans="1:14" s="733" customFormat="1" ht="15" customHeight="1">
      <c r="A40" s="730" t="s">
        <v>400</v>
      </c>
      <c r="B40" s="729">
        <v>20.63181947</v>
      </c>
      <c r="C40" s="729">
        <v>21.008049840000002</v>
      </c>
      <c r="D40" s="729">
        <v>18.910137579999997</v>
      </c>
      <c r="E40" s="729">
        <v>21.50708075</v>
      </c>
      <c r="F40" s="729">
        <v>22.888823010000003</v>
      </c>
      <c r="G40" s="729">
        <v>19.471998129999999</v>
      </c>
      <c r="H40" s="729">
        <v>17.534468369999999</v>
      </c>
      <c r="I40" s="729">
        <v>24.673104420000001</v>
      </c>
      <c r="J40" s="729">
        <v>19.303231</v>
      </c>
      <c r="K40" s="729">
        <v>18.387404659999998</v>
      </c>
      <c r="L40" s="729">
        <v>18.843699959999999</v>
      </c>
      <c r="M40" s="729">
        <v>24.09085249</v>
      </c>
      <c r="N40" s="729">
        <v>247.25066967999999</v>
      </c>
    </row>
    <row r="41" spans="1:14" s="733" customFormat="1" ht="15" customHeight="1">
      <c r="A41" s="733" t="s">
        <v>270</v>
      </c>
      <c r="B41" s="116">
        <v>20.366952059999999</v>
      </c>
      <c r="C41" s="116">
        <v>20.854390410000001</v>
      </c>
      <c r="D41" s="116">
        <v>18.567745579999997</v>
      </c>
      <c r="E41" s="116">
        <v>21.409476609999999</v>
      </c>
      <c r="F41" s="116">
        <v>21.611179670000002</v>
      </c>
      <c r="G41" s="116">
        <v>19.375778090000001</v>
      </c>
      <c r="H41" s="116">
        <v>17.418241739999999</v>
      </c>
      <c r="I41" s="116">
        <v>24.134412140000002</v>
      </c>
      <c r="J41" s="116">
        <v>19.155264550000002</v>
      </c>
      <c r="K41" s="116">
        <v>18.250919539999998</v>
      </c>
      <c r="L41" s="116">
        <v>18.666481449999999</v>
      </c>
      <c r="M41" s="116">
        <v>23.453649890000001</v>
      </c>
      <c r="N41" s="727">
        <v>243.26449172999997</v>
      </c>
    </row>
    <row r="42" spans="1:14" s="733" customFormat="1" ht="15" customHeight="1">
      <c r="A42" s="733" t="s">
        <v>267</v>
      </c>
      <c r="B42" s="116">
        <v>0.26486740999999997</v>
      </c>
      <c r="C42" s="116">
        <v>0.15365942999999999</v>
      </c>
      <c r="D42" s="116">
        <v>0.34239199999999997</v>
      </c>
      <c r="E42" s="116">
        <v>9.7604140000000006E-2</v>
      </c>
      <c r="F42" s="116">
        <v>1.27764334</v>
      </c>
      <c r="G42" s="116">
        <v>9.6220039999999993E-2</v>
      </c>
      <c r="H42" s="116">
        <v>0.11622663000000001</v>
      </c>
      <c r="I42" s="116">
        <v>0.53869228000000002</v>
      </c>
      <c r="J42" s="116">
        <v>0.14796645</v>
      </c>
      <c r="K42" s="116">
        <v>0.13648511999999999</v>
      </c>
      <c r="L42" s="116">
        <v>0.17721851</v>
      </c>
      <c r="M42" s="116">
        <v>0.63720259999999995</v>
      </c>
      <c r="N42" s="727">
        <v>3.9861779500000001</v>
      </c>
    </row>
    <row r="43" spans="1:14" s="730" customFormat="1" ht="15" customHeight="1">
      <c r="A43" s="1604" t="s">
        <v>228</v>
      </c>
      <c r="B43" s="114">
        <v>0.69277675000000005</v>
      </c>
      <c r="C43" s="114">
        <v>0.65321017000000003</v>
      </c>
      <c r="D43" s="114">
        <v>0.71379444999999997</v>
      </c>
      <c r="E43" s="114">
        <v>0.77686812000000005</v>
      </c>
      <c r="F43" s="114">
        <v>0.77458013000000003</v>
      </c>
      <c r="G43" s="114">
        <v>0.71445781999999991</v>
      </c>
      <c r="H43" s="114">
        <v>0.63288229000000007</v>
      </c>
      <c r="I43" s="114">
        <v>0.80979602000000006</v>
      </c>
      <c r="J43" s="114">
        <v>0.69673235999999994</v>
      </c>
      <c r="K43" s="114">
        <v>0.64320668000000003</v>
      </c>
      <c r="L43" s="114">
        <v>0.79961910000000003</v>
      </c>
      <c r="M43" s="114">
        <v>0.62347047</v>
      </c>
      <c r="N43" s="114">
        <v>8.531394360000002</v>
      </c>
    </row>
    <row r="44" spans="1:14" s="733" customFormat="1" ht="15" customHeight="1">
      <c r="A44" s="733" t="s">
        <v>297</v>
      </c>
      <c r="B44" s="116">
        <v>0.69277675000000005</v>
      </c>
      <c r="C44" s="116">
        <v>0.65321017000000003</v>
      </c>
      <c r="D44" s="116">
        <v>0.71379444999999997</v>
      </c>
      <c r="E44" s="116">
        <v>0.77686812000000005</v>
      </c>
      <c r="F44" s="116">
        <v>0.77458013000000003</v>
      </c>
      <c r="G44" s="116">
        <v>0.71445781999999991</v>
      </c>
      <c r="H44" s="116">
        <v>0.63288229000000007</v>
      </c>
      <c r="I44" s="116">
        <v>0.80979602000000006</v>
      </c>
      <c r="J44" s="116">
        <v>0.69673235999999994</v>
      </c>
      <c r="K44" s="116">
        <v>0.64320668000000003</v>
      </c>
      <c r="L44" s="116">
        <v>0.79961910000000003</v>
      </c>
      <c r="M44" s="116">
        <v>0.62347047</v>
      </c>
      <c r="N44" s="727">
        <v>8.531394360000002</v>
      </c>
    </row>
    <row r="45" spans="1:14" s="733" customFormat="1" ht="15" customHeight="1">
      <c r="A45" s="730" t="s">
        <v>8</v>
      </c>
      <c r="B45" s="729">
        <v>2.2696652500000001</v>
      </c>
      <c r="C45" s="729">
        <v>1.86939623</v>
      </c>
      <c r="D45" s="729">
        <v>1.6989650599999999</v>
      </c>
      <c r="E45" s="729">
        <v>1.9171415199999999</v>
      </c>
      <c r="F45" s="729">
        <v>1.89302674</v>
      </c>
      <c r="G45" s="729">
        <v>1.9724784899999999</v>
      </c>
      <c r="H45" s="729">
        <v>2.15740452</v>
      </c>
      <c r="I45" s="729">
        <v>2.0926329400000001</v>
      </c>
      <c r="J45" s="729">
        <v>1.9470270199999999</v>
      </c>
      <c r="K45" s="729">
        <v>1.8089723700000002</v>
      </c>
      <c r="L45" s="729">
        <v>1.5387948800000002</v>
      </c>
      <c r="M45" s="729">
        <v>2.1640484299999998</v>
      </c>
      <c r="N45" s="729">
        <v>23.329553449999995</v>
      </c>
    </row>
    <row r="46" spans="1:14" s="733" customFormat="1" ht="15" customHeight="1">
      <c r="A46" s="733" t="s">
        <v>279</v>
      </c>
      <c r="B46" s="116">
        <v>1.2152000000000001</v>
      </c>
      <c r="C46" s="116">
        <v>1.0657000000000001</v>
      </c>
      <c r="D46" s="116">
        <v>0.86895199999999995</v>
      </c>
      <c r="E46" s="116">
        <v>0.99332600000000004</v>
      </c>
      <c r="F46" s="116">
        <v>1.0842259999999999</v>
      </c>
      <c r="G46" s="116">
        <v>1.1071</v>
      </c>
      <c r="H46" s="116">
        <v>1.3131520000000001</v>
      </c>
      <c r="I46" s="116">
        <v>1.1022000000000001</v>
      </c>
      <c r="J46" s="116">
        <v>1.0201</v>
      </c>
      <c r="K46" s="116">
        <v>0.91782600000000003</v>
      </c>
      <c r="L46" s="116">
        <v>0.61150000000000004</v>
      </c>
      <c r="M46" s="116">
        <v>1.0398259999999999</v>
      </c>
      <c r="N46" s="727">
        <v>12.339107999999998</v>
      </c>
    </row>
    <row r="47" spans="1:14" s="733" customFormat="1" ht="15" customHeight="1">
      <c r="A47" s="856" t="s">
        <v>315</v>
      </c>
      <c r="B47" s="116">
        <v>0.29321599999999998</v>
      </c>
      <c r="C47" s="116">
        <v>0.29739300000000002</v>
      </c>
      <c r="D47" s="116">
        <v>0.29739300000000002</v>
      </c>
      <c r="E47" s="116">
        <v>0.35495300000000002</v>
      </c>
      <c r="F47" s="116">
        <v>0.32617299999999999</v>
      </c>
      <c r="G47" s="116">
        <v>0.35608899999999999</v>
      </c>
      <c r="H47" s="116">
        <v>0.35608899999999999</v>
      </c>
      <c r="I47" s="116">
        <v>0.35608899999999999</v>
      </c>
      <c r="J47" s="116">
        <v>0.35608899999999999</v>
      </c>
      <c r="K47" s="116">
        <v>0.35608899999999999</v>
      </c>
      <c r="L47" s="116">
        <v>0.35608899999999999</v>
      </c>
      <c r="M47" s="116">
        <v>0.363284</v>
      </c>
      <c r="N47" s="727">
        <v>4.0689459999999995</v>
      </c>
    </row>
    <row r="48" spans="1:14" s="733" customFormat="1" ht="15" customHeight="1">
      <c r="A48" s="856" t="s">
        <v>1905</v>
      </c>
      <c r="B48" s="116">
        <v>0.39176628000000002</v>
      </c>
      <c r="C48" s="116">
        <v>0.42175546999999997</v>
      </c>
      <c r="D48" s="116">
        <v>0.43024759000000001</v>
      </c>
      <c r="E48" s="116">
        <v>0.47015419000000003</v>
      </c>
      <c r="F48" s="116">
        <v>0.43983553000000003</v>
      </c>
      <c r="G48" s="116">
        <v>0.44379585999999999</v>
      </c>
      <c r="H48" s="116">
        <v>0.40979327000000004</v>
      </c>
      <c r="I48" s="116">
        <v>0.55209448999999999</v>
      </c>
      <c r="J48" s="116">
        <v>0.48500657000000003</v>
      </c>
      <c r="K48" s="116">
        <v>0.43154818</v>
      </c>
      <c r="L48" s="116">
        <v>0.45198745000000001</v>
      </c>
      <c r="M48" s="116">
        <v>0.54991977000000003</v>
      </c>
      <c r="N48" s="727">
        <v>5.4779046500000002</v>
      </c>
    </row>
    <row r="49" spans="1:14" s="733" customFormat="1" ht="15" customHeight="1">
      <c r="A49" s="733" t="s">
        <v>267</v>
      </c>
      <c r="B49" s="116">
        <v>0.36948296999999997</v>
      </c>
      <c r="C49" s="116">
        <v>8.454776E-2</v>
      </c>
      <c r="D49" s="116">
        <v>0.10237247000000001</v>
      </c>
      <c r="E49" s="116">
        <v>9.8708329999999997E-2</v>
      </c>
      <c r="F49" s="116">
        <v>4.2792209999999997E-2</v>
      </c>
      <c r="G49" s="116">
        <v>6.5493629999999997E-2</v>
      </c>
      <c r="H49" s="116">
        <v>7.8370250000000002E-2</v>
      </c>
      <c r="I49" s="116">
        <v>8.2249450000000002E-2</v>
      </c>
      <c r="J49" s="116">
        <v>8.5831450000000004E-2</v>
      </c>
      <c r="K49" s="116">
        <v>0.10350919</v>
      </c>
      <c r="L49" s="116">
        <v>0.11921842999999999</v>
      </c>
      <c r="M49" s="116">
        <v>0.21101866</v>
      </c>
      <c r="N49" s="727">
        <v>1.4435947999999998</v>
      </c>
    </row>
    <row r="50" spans="1:14" s="566" customFormat="1" ht="15" customHeight="1">
      <c r="A50" s="859" t="s">
        <v>226</v>
      </c>
      <c r="B50" s="722">
        <v>5.5764970000000004E-2</v>
      </c>
      <c r="C50" s="722">
        <v>9.7578089999999992E-2</v>
      </c>
      <c r="D50" s="722">
        <v>7.6292529999999997E-2</v>
      </c>
      <c r="E50" s="722">
        <v>8.8925859999999995E-2</v>
      </c>
      <c r="F50" s="722">
        <v>0.10900551</v>
      </c>
      <c r="G50" s="722">
        <v>3.0565060000000002E-2</v>
      </c>
      <c r="H50" s="722">
        <v>0.12248316000000001</v>
      </c>
      <c r="I50" s="722">
        <v>2.21273E-3</v>
      </c>
      <c r="J50" s="722">
        <v>5.4264019999999996E-2</v>
      </c>
      <c r="K50" s="722">
        <v>1.2013030000000001E-2</v>
      </c>
      <c r="L50" s="722">
        <v>2.729674E-2</v>
      </c>
      <c r="M50" s="722">
        <v>6.4084890000000005E-2</v>
      </c>
      <c r="N50" s="722">
        <v>0.74048658999999994</v>
      </c>
    </row>
    <row r="51" spans="1:14" s="733" customFormat="1" ht="15" customHeight="1">
      <c r="A51" s="733" t="s">
        <v>267</v>
      </c>
      <c r="B51" s="116">
        <v>5.5764970000000004E-2</v>
      </c>
      <c r="C51" s="116">
        <v>9.7578089999999992E-2</v>
      </c>
      <c r="D51" s="116">
        <v>7.6292529999999997E-2</v>
      </c>
      <c r="E51" s="116">
        <v>8.8925859999999995E-2</v>
      </c>
      <c r="F51" s="116">
        <v>0.10900551</v>
      </c>
      <c r="G51" s="116">
        <v>3.0565060000000002E-2</v>
      </c>
      <c r="H51" s="116">
        <v>0.12248316000000001</v>
      </c>
      <c r="I51" s="116">
        <v>2.21273E-3</v>
      </c>
      <c r="J51" s="116">
        <v>5.4264019999999996E-2</v>
      </c>
      <c r="K51" s="116">
        <v>1.2013030000000001E-2</v>
      </c>
      <c r="L51" s="116">
        <v>2.729674E-2</v>
      </c>
      <c r="M51" s="116">
        <v>6.4084890000000005E-2</v>
      </c>
      <c r="N51" s="727">
        <v>0.74048658999999994</v>
      </c>
    </row>
    <row r="52" spans="1:14" s="861" customFormat="1" ht="15" customHeight="1" thickBot="1">
      <c r="A52" s="1030" t="s">
        <v>712</v>
      </c>
      <c r="B52" s="1031">
        <v>134.19551106</v>
      </c>
      <c r="C52" s="1031">
        <v>99.481423869999986</v>
      </c>
      <c r="D52" s="1031">
        <v>81.483704610000004</v>
      </c>
      <c r="E52" s="1031">
        <v>127.7570025</v>
      </c>
      <c r="F52" s="1031">
        <v>93.827767220000013</v>
      </c>
      <c r="G52" s="1031">
        <v>151.11764529000001</v>
      </c>
      <c r="H52" s="1031">
        <v>96.226156099999997</v>
      </c>
      <c r="I52" s="1031">
        <v>98.41925569</v>
      </c>
      <c r="J52" s="1031">
        <v>92.329608609999994</v>
      </c>
      <c r="K52" s="1031">
        <v>94.298075960000006</v>
      </c>
      <c r="L52" s="1031">
        <v>177.02104034000004</v>
      </c>
      <c r="M52" s="1031">
        <v>148.85542072999999</v>
      </c>
      <c r="N52" s="1031">
        <v>1395.01261198</v>
      </c>
    </row>
    <row r="53" spans="1:14" s="733" customFormat="1" ht="15" customHeight="1" thickTop="1">
      <c r="A53" s="756" t="s">
        <v>1331</v>
      </c>
    </row>
    <row r="54" spans="1:14" s="733" customFormat="1" ht="15" customHeight="1">
      <c r="A54" s="760" t="s">
        <v>1249</v>
      </c>
      <c r="C54" s="801"/>
      <c r="D54" s="801"/>
      <c r="E54" s="801"/>
      <c r="F54" s="801"/>
      <c r="G54" s="801"/>
      <c r="H54" s="801"/>
      <c r="I54" s="801"/>
      <c r="J54" s="801"/>
      <c r="K54" s="801"/>
      <c r="L54" s="801"/>
      <c r="M54" s="801"/>
    </row>
    <row r="55" spans="1:14" s="733" customFormat="1" ht="15" customHeight="1">
      <c r="A55" s="760" t="s">
        <v>11</v>
      </c>
      <c r="B55" s="801"/>
      <c r="C55" s="801"/>
      <c r="D55" s="801"/>
      <c r="E55" s="801"/>
      <c r="F55" s="801"/>
      <c r="G55" s="801"/>
      <c r="H55" s="801"/>
      <c r="I55" s="801"/>
      <c r="J55" s="801"/>
      <c r="K55" s="801"/>
      <c r="L55" s="801"/>
      <c r="M55" s="801"/>
    </row>
    <row r="56" spans="1:14" ht="15" customHeight="1">
      <c r="B56" s="222"/>
      <c r="C56" s="222"/>
      <c r="D56" s="222"/>
      <c r="E56" s="222"/>
      <c r="F56" s="222"/>
      <c r="G56" s="222"/>
      <c r="H56" s="222"/>
      <c r="I56" s="222"/>
      <c r="J56" s="222"/>
      <c r="K56" s="222"/>
      <c r="L56" s="222"/>
      <c r="M56" s="222"/>
    </row>
    <row r="57" spans="1:14">
      <c r="B57" s="222"/>
      <c r="C57" s="222"/>
      <c r="D57" s="222"/>
      <c r="E57" s="222"/>
      <c r="F57" s="222"/>
      <c r="G57" s="222"/>
      <c r="H57" s="222"/>
      <c r="I57" s="222"/>
      <c r="J57" s="222"/>
      <c r="K57" s="222"/>
      <c r="L57" s="222"/>
      <c r="M57" s="222"/>
    </row>
    <row r="58" spans="1:14">
      <c r="B58" s="223"/>
      <c r="C58" s="223"/>
      <c r="D58" s="223"/>
      <c r="E58" s="223"/>
      <c r="F58" s="223"/>
      <c r="G58" s="223"/>
      <c r="H58" s="223"/>
      <c r="I58" s="223"/>
      <c r="J58" s="223"/>
      <c r="K58" s="223"/>
      <c r="L58" s="223"/>
      <c r="M58" s="223"/>
    </row>
  </sheetData>
  <customSheetViews>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1"/>
    </customSheetView>
    <customSheetView guid="{51F1D52B-5D55-4FCC-809B-9B4CC86C88B9}"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86" right="0.17" top="0.74803149606299213" bottom="0.53" header="0.31496062992125984" footer="0.31496062992125984"/>
  <pageSetup scale="64" orientation="landscape" r:id="rId3"/>
  <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S68"/>
  <sheetViews>
    <sheetView zoomScaleNormal="100" workbookViewId="0">
      <selection activeCell="A55" sqref="A55"/>
    </sheetView>
  </sheetViews>
  <sheetFormatPr defaultRowHeight="16.5" customHeight="1"/>
  <cols>
    <col min="1" max="1" width="53.28515625" style="81" customWidth="1"/>
    <col min="2" max="4" width="11.7109375" style="81" customWidth="1"/>
    <col min="5" max="11" width="11.7109375" style="93" customWidth="1"/>
    <col min="12" max="12" width="22.28515625" style="93" customWidth="1"/>
    <col min="13" max="13" width="8.7109375" style="93" customWidth="1"/>
    <col min="14" max="14" width="9.140625" style="93"/>
    <col min="15" max="15" width="8.7109375" style="93" customWidth="1"/>
    <col min="16" max="16" width="9" style="93" customWidth="1"/>
    <col min="17" max="16384" width="9.140625" style="81"/>
  </cols>
  <sheetData>
    <row r="1" spans="1:11" ht="16.5" customHeight="1">
      <c r="A1" s="708" t="s">
        <v>540</v>
      </c>
      <c r="B1" s="88"/>
      <c r="C1" s="88"/>
      <c r="D1" s="89"/>
      <c r="E1" s="89"/>
      <c r="F1" s="89"/>
      <c r="G1" s="89"/>
      <c r="H1" s="89"/>
      <c r="I1" s="89"/>
      <c r="J1" s="89"/>
      <c r="K1" s="89">
        <v>36</v>
      </c>
    </row>
    <row r="2" spans="1:11" ht="16.5" customHeight="1">
      <c r="A2" s="916"/>
      <c r="B2" s="91"/>
      <c r="C2" s="91"/>
      <c r="D2" s="574"/>
      <c r="E2" s="574"/>
      <c r="F2" s="574"/>
      <c r="G2" s="574"/>
      <c r="H2" s="574"/>
      <c r="I2" s="574"/>
      <c r="J2" s="574"/>
    </row>
    <row r="3" spans="1:11" ht="16.5" customHeight="1">
      <c r="A3" s="916"/>
      <c r="B3" s="91"/>
      <c r="C3" s="91"/>
      <c r="D3" s="574"/>
      <c r="E3" s="574"/>
      <c r="F3" s="574"/>
      <c r="G3" s="574"/>
      <c r="H3" s="574"/>
      <c r="I3" s="574"/>
      <c r="J3" s="574"/>
    </row>
    <row r="4" spans="1:11" ht="16.5" customHeight="1">
      <c r="A4" s="916"/>
      <c r="B4" s="91"/>
      <c r="C4" s="91"/>
      <c r="D4" s="574"/>
      <c r="E4" s="574"/>
      <c r="F4" s="574"/>
      <c r="G4" s="574"/>
      <c r="H4" s="574"/>
      <c r="I4" s="574"/>
      <c r="J4" s="574"/>
    </row>
    <row r="5" spans="1:11" ht="16.5" customHeight="1">
      <c r="A5" s="916"/>
      <c r="B5" s="91"/>
      <c r="C5" s="91"/>
      <c r="D5" s="574"/>
      <c r="E5" s="574"/>
      <c r="F5" s="574"/>
      <c r="G5" s="574"/>
      <c r="H5" s="574"/>
      <c r="I5" s="574"/>
      <c r="J5" s="574"/>
    </row>
    <row r="6" spans="1:11" ht="16.5" customHeight="1">
      <c r="A6" s="93"/>
      <c r="B6" s="93"/>
      <c r="C6" s="93"/>
      <c r="D6" s="93"/>
    </row>
    <row r="7" spans="1:11" ht="16.5" customHeight="1">
      <c r="A7" s="93"/>
      <c r="B7" s="93"/>
      <c r="C7" s="93"/>
      <c r="D7" s="93"/>
    </row>
    <row r="8" spans="1:11" ht="15" customHeight="1">
      <c r="A8" s="92" t="s">
        <v>1012</v>
      </c>
      <c r="B8" s="93"/>
      <c r="C8" s="93"/>
      <c r="D8" s="93"/>
    </row>
    <row r="9" spans="1:11" ht="15" customHeight="1">
      <c r="A9" s="83" t="s">
        <v>1957</v>
      </c>
      <c r="B9" s="93"/>
      <c r="C9" s="93"/>
      <c r="D9" s="93"/>
    </row>
    <row r="10" spans="1:11" ht="15" customHeight="1">
      <c r="A10" s="83" t="s">
        <v>1953</v>
      </c>
      <c r="B10" s="93"/>
      <c r="C10" s="93"/>
      <c r="D10" s="93"/>
    </row>
    <row r="11" spans="1:11" ht="15" customHeight="1">
      <c r="A11" s="93" t="s">
        <v>637</v>
      </c>
      <c r="B11" s="93"/>
      <c r="C11" s="93"/>
      <c r="D11" s="93"/>
    </row>
    <row r="12" spans="1:11" ht="15" customHeight="1">
      <c r="A12" s="1555" t="s">
        <v>559</v>
      </c>
      <c r="B12" s="219">
        <v>2005</v>
      </c>
      <c r="C12" s="219">
        <v>2006</v>
      </c>
      <c r="D12" s="219">
        <v>2007</v>
      </c>
      <c r="E12" s="219">
        <v>2008</v>
      </c>
      <c r="F12" s="219">
        <v>2009</v>
      </c>
      <c r="G12" s="219">
        <v>2010</v>
      </c>
      <c r="H12" s="219">
        <v>2011</v>
      </c>
      <c r="I12" s="219">
        <v>2012</v>
      </c>
      <c r="J12" s="219">
        <v>2013</v>
      </c>
      <c r="K12" s="219" t="s">
        <v>1165</v>
      </c>
    </row>
    <row r="13" spans="1:11" ht="15" customHeight="1">
      <c r="A13" s="83" t="s">
        <v>641</v>
      </c>
      <c r="B13" s="97">
        <v>73.34</v>
      </c>
      <c r="C13" s="97">
        <v>97.54</v>
      </c>
      <c r="D13" s="97">
        <v>127.55</v>
      </c>
      <c r="E13" s="97">
        <v>141.16705562000001</v>
      </c>
      <c r="F13" s="97">
        <v>159.15974512999995</v>
      </c>
      <c r="G13" s="97">
        <v>146.60634833</v>
      </c>
      <c r="H13" s="97">
        <v>162.5419053</v>
      </c>
      <c r="I13" s="97">
        <v>209.89103484</v>
      </c>
      <c r="J13" s="97">
        <v>519.42739940000001</v>
      </c>
      <c r="K13" s="97">
        <v>814.12818904999995</v>
      </c>
    </row>
    <row r="14" spans="1:11" ht="15" customHeight="1">
      <c r="A14" s="83" t="s">
        <v>660</v>
      </c>
      <c r="B14" s="97">
        <v>47.54</v>
      </c>
      <c r="C14" s="97">
        <v>60.839999999999996</v>
      </c>
      <c r="D14" s="97">
        <v>82.72</v>
      </c>
      <c r="E14" s="97">
        <v>91.671331989999999</v>
      </c>
      <c r="F14" s="97">
        <v>94.899816109999975</v>
      </c>
      <c r="G14" s="97">
        <v>103.71776303000001</v>
      </c>
      <c r="H14" s="97">
        <v>95.21567687000001</v>
      </c>
      <c r="I14" s="97">
        <v>109.92757589</v>
      </c>
      <c r="J14" s="97">
        <v>139.11301463000001</v>
      </c>
      <c r="K14" s="97">
        <v>224.38317566999996</v>
      </c>
    </row>
    <row r="15" spans="1:11" ht="15" customHeight="1">
      <c r="A15" s="431" t="s">
        <v>332</v>
      </c>
      <c r="B15" s="98">
        <v>5.0999999999999996</v>
      </c>
      <c r="C15" s="164">
        <v>5.89</v>
      </c>
      <c r="D15" s="98">
        <v>7.56</v>
      </c>
      <c r="E15" s="98">
        <v>8.4209197400000022</v>
      </c>
      <c r="F15" s="98">
        <v>9.3833451999999973</v>
      </c>
      <c r="G15" s="98">
        <v>9.039981329999998</v>
      </c>
      <c r="H15" s="148">
        <v>7.967788660000001</v>
      </c>
      <c r="I15" s="148">
        <v>8.6728102299999996</v>
      </c>
      <c r="J15" s="148">
        <v>10.99364334</v>
      </c>
      <c r="K15" s="148">
        <v>11.824498570000001</v>
      </c>
    </row>
    <row r="16" spans="1:11" ht="15" customHeight="1">
      <c r="A16" s="431" t="s">
        <v>333</v>
      </c>
      <c r="B16" s="98">
        <v>39.68</v>
      </c>
      <c r="C16" s="164">
        <v>51.69</v>
      </c>
      <c r="D16" s="98">
        <v>70.09</v>
      </c>
      <c r="E16" s="98">
        <v>75.040412250000003</v>
      </c>
      <c r="F16" s="98">
        <v>75.859319079999977</v>
      </c>
      <c r="G16" s="98">
        <v>83.556146780000006</v>
      </c>
      <c r="H16" s="148">
        <v>73.526132210000014</v>
      </c>
      <c r="I16" s="148">
        <v>89.171679789999999</v>
      </c>
      <c r="J16" s="148">
        <v>116.82263455</v>
      </c>
      <c r="K16" s="148">
        <v>195.15831339999997</v>
      </c>
    </row>
    <row r="17" spans="1:11" ht="15" customHeight="1">
      <c r="A17" s="431" t="s">
        <v>334</v>
      </c>
      <c r="B17" s="98">
        <v>2.76</v>
      </c>
      <c r="C17" s="164">
        <v>3.26</v>
      </c>
      <c r="D17" s="98">
        <v>5.07</v>
      </c>
      <c r="E17" s="98">
        <v>8.2100000000000009</v>
      </c>
      <c r="F17" s="98">
        <v>9.6571518300000001</v>
      </c>
      <c r="G17" s="164">
        <v>11.121634920000002</v>
      </c>
      <c r="H17" s="164">
        <v>13.721755999999999</v>
      </c>
      <c r="I17" s="164">
        <v>12.08308587</v>
      </c>
      <c r="J17" s="164">
        <v>11.296736739999998</v>
      </c>
      <c r="K17" s="1605">
        <v>17.4003637</v>
      </c>
    </row>
    <row r="18" spans="1:11" ht="15" customHeight="1">
      <c r="A18" s="83" t="s">
        <v>7</v>
      </c>
      <c r="B18" s="97">
        <v>16.91</v>
      </c>
      <c r="C18" s="97">
        <v>17.78</v>
      </c>
      <c r="D18" s="97">
        <v>27.45</v>
      </c>
      <c r="E18" s="97">
        <v>35.534540350000007</v>
      </c>
      <c r="F18" s="97">
        <v>38.652511779999998</v>
      </c>
      <c r="G18" s="97">
        <v>27.291911600000002</v>
      </c>
      <c r="H18" s="97">
        <v>48.731040589999999</v>
      </c>
      <c r="I18" s="97">
        <v>72.600620000000006</v>
      </c>
      <c r="J18" s="97">
        <v>241.51546121999999</v>
      </c>
      <c r="K18" s="97">
        <v>316.24254693</v>
      </c>
    </row>
    <row r="19" spans="1:11" ht="15" customHeight="1">
      <c r="A19" s="431" t="s">
        <v>335</v>
      </c>
      <c r="B19" s="98">
        <v>16.91</v>
      </c>
      <c r="C19" s="164">
        <v>17.78</v>
      </c>
      <c r="D19" s="98">
        <v>27.45</v>
      </c>
      <c r="E19" s="98">
        <v>33.138640220000006</v>
      </c>
      <c r="F19" s="98">
        <v>36.46851178</v>
      </c>
      <c r="G19" s="98">
        <v>24.693314820000001</v>
      </c>
      <c r="H19" s="148">
        <v>44.70552344</v>
      </c>
      <c r="I19" s="148">
        <v>68.598362000000009</v>
      </c>
      <c r="J19" s="148">
        <v>241.1634895</v>
      </c>
      <c r="K19" s="98">
        <v>316.24254693</v>
      </c>
    </row>
    <row r="20" spans="1:11" ht="15" customHeight="1">
      <c r="A20" s="731" t="s">
        <v>894</v>
      </c>
      <c r="B20" s="99" t="s">
        <v>666</v>
      </c>
      <c r="C20" s="99" t="s">
        <v>666</v>
      </c>
      <c r="D20" s="99" t="s">
        <v>666</v>
      </c>
      <c r="E20" s="98">
        <v>2.3959001300000002</v>
      </c>
      <c r="F20" s="98">
        <v>2.1840000000000002</v>
      </c>
      <c r="G20" s="98">
        <v>2.5985967799999998</v>
      </c>
      <c r="H20" s="148">
        <v>4.0255171499999998</v>
      </c>
      <c r="I20" s="148">
        <v>4.0022579999999994</v>
      </c>
      <c r="J20" s="148">
        <v>0.35197171999999999</v>
      </c>
      <c r="K20" s="98">
        <v>0</v>
      </c>
    </row>
    <row r="21" spans="1:11" ht="15" customHeight="1">
      <c r="A21" s="83" t="s">
        <v>661</v>
      </c>
      <c r="B21" s="97">
        <v>8.89</v>
      </c>
      <c r="C21" s="188">
        <v>18.920000000000002</v>
      </c>
      <c r="D21" s="97">
        <v>17.38</v>
      </c>
      <c r="E21" s="97">
        <v>13.96118328</v>
      </c>
      <c r="F21" s="97">
        <v>25.607417239999997</v>
      </c>
      <c r="G21" s="97">
        <v>15.5966737</v>
      </c>
      <c r="H21" s="165">
        <v>18.595187839999998</v>
      </c>
      <c r="I21" s="165">
        <v>27.362838949999997</v>
      </c>
      <c r="J21" s="165">
        <v>138.79892355000001</v>
      </c>
      <c r="K21" s="97">
        <v>273.50246644999999</v>
      </c>
    </row>
    <row r="22" spans="1:11" ht="15" customHeight="1">
      <c r="A22" s="83" t="s">
        <v>648</v>
      </c>
      <c r="B22" s="97">
        <v>27.709999999999997</v>
      </c>
      <c r="C22" s="97">
        <v>149.52000000000001</v>
      </c>
      <c r="D22" s="97">
        <v>312.67</v>
      </c>
      <c r="E22" s="97">
        <v>236.63266100999999</v>
      </c>
      <c r="F22" s="97">
        <v>175.69852989</v>
      </c>
      <c r="G22" s="97">
        <v>157.12756911999998</v>
      </c>
      <c r="H22" s="97">
        <v>184.75150545</v>
      </c>
      <c r="I22" s="97">
        <v>146.55578043999998</v>
      </c>
      <c r="J22" s="97">
        <v>220.98502721</v>
      </c>
      <c r="K22" s="97">
        <v>301.03231885000002</v>
      </c>
    </row>
    <row r="23" spans="1:11" ht="15" customHeight="1">
      <c r="A23" s="431" t="s">
        <v>336</v>
      </c>
      <c r="B23" s="98">
        <v>23.75</v>
      </c>
      <c r="C23" s="164">
        <v>13.31</v>
      </c>
      <c r="D23" s="98">
        <v>18.22</v>
      </c>
      <c r="E23" s="98">
        <v>26.251964349999998</v>
      </c>
      <c r="F23" s="98">
        <v>25.121001939999999</v>
      </c>
      <c r="G23" s="98">
        <v>18.295334939999996</v>
      </c>
      <c r="H23" s="148">
        <v>26.990417819999998</v>
      </c>
      <c r="I23" s="148">
        <v>17.560841409999998</v>
      </c>
      <c r="J23" s="148">
        <v>23.960933489999999</v>
      </c>
      <c r="K23" s="148">
        <v>26.566527559999997</v>
      </c>
    </row>
    <row r="24" spans="1:11" ht="15" customHeight="1">
      <c r="A24" s="431" t="s">
        <v>337</v>
      </c>
      <c r="B24" s="98">
        <v>3.26</v>
      </c>
      <c r="C24" s="98">
        <v>3.45</v>
      </c>
      <c r="D24" s="98">
        <v>1.33</v>
      </c>
      <c r="E24" s="98">
        <v>1.9699411</v>
      </c>
      <c r="F24" s="98">
        <v>2.3903378800000001</v>
      </c>
      <c r="G24" s="98">
        <v>2.67399663</v>
      </c>
      <c r="H24" s="148">
        <v>2.9624111200000001</v>
      </c>
      <c r="I24" s="148">
        <v>3.1498542300000003</v>
      </c>
      <c r="J24" s="148">
        <v>4.7144781900000003</v>
      </c>
      <c r="K24" s="148">
        <v>5.5551447699999992</v>
      </c>
    </row>
    <row r="25" spans="1:11" ht="15" customHeight="1">
      <c r="A25" s="431" t="s">
        <v>338</v>
      </c>
      <c r="B25" s="99" t="s">
        <v>666</v>
      </c>
      <c r="C25" s="98">
        <v>0.91</v>
      </c>
      <c r="D25" s="98">
        <v>0.94</v>
      </c>
      <c r="E25" s="98">
        <v>0.46497894999999995</v>
      </c>
      <c r="F25" s="98">
        <v>0.80554738000000015</v>
      </c>
      <c r="G25" s="98">
        <v>6.0237875599999997</v>
      </c>
      <c r="H25" s="148">
        <v>2.86727957</v>
      </c>
      <c r="I25" s="148">
        <v>2.4631308899999995</v>
      </c>
      <c r="J25" s="148">
        <v>1.34655155</v>
      </c>
      <c r="K25" s="148">
        <v>1.6942833199999998</v>
      </c>
    </row>
    <row r="26" spans="1:11" ht="15" customHeight="1">
      <c r="A26" s="431" t="s">
        <v>390</v>
      </c>
      <c r="B26" s="99" t="s">
        <v>666</v>
      </c>
      <c r="C26" s="99" t="s">
        <v>666</v>
      </c>
      <c r="D26" s="98">
        <v>2.33</v>
      </c>
      <c r="E26" s="98">
        <v>5.8888931099999997</v>
      </c>
      <c r="F26" s="98">
        <v>7.1614595799999989</v>
      </c>
      <c r="G26" s="98">
        <v>11.879540159999998</v>
      </c>
      <c r="H26" s="148">
        <v>13.144768540000001</v>
      </c>
      <c r="I26" s="148">
        <v>10.261673160000001</v>
      </c>
      <c r="J26" s="148">
        <v>16.097052779999999</v>
      </c>
      <c r="K26" s="148">
        <v>13.883254810000002</v>
      </c>
    </row>
    <row r="27" spans="1:11" ht="15" customHeight="1">
      <c r="A27" s="431" t="s">
        <v>339</v>
      </c>
      <c r="B27" s="99" t="s">
        <v>666</v>
      </c>
      <c r="C27" s="98">
        <v>130.06</v>
      </c>
      <c r="D27" s="98">
        <v>284.32</v>
      </c>
      <c r="E27" s="98">
        <v>189.3</v>
      </c>
      <c r="F27" s="98">
        <v>122.63329146</v>
      </c>
      <c r="G27" s="98">
        <v>98.103189830000005</v>
      </c>
      <c r="H27" s="148">
        <v>116.00282955</v>
      </c>
      <c r="I27" s="148">
        <v>87.500102029999994</v>
      </c>
      <c r="J27" s="148">
        <v>132.21740353999999</v>
      </c>
      <c r="K27" s="148">
        <v>204.87914654000002</v>
      </c>
    </row>
    <row r="28" spans="1:11" ht="15" customHeight="1">
      <c r="A28" s="431" t="s">
        <v>760</v>
      </c>
      <c r="B28" s="99">
        <v>5.3152720000000001E-2</v>
      </c>
      <c r="C28" s="99">
        <v>0.49915514</v>
      </c>
      <c r="D28" s="99">
        <v>4.5162076500000001</v>
      </c>
      <c r="E28" s="99">
        <v>8.5088569399999994</v>
      </c>
      <c r="F28" s="99">
        <v>12.00753405</v>
      </c>
      <c r="G28" s="99">
        <v>14.24092714</v>
      </c>
      <c r="H28" s="99">
        <v>17.50844043</v>
      </c>
      <c r="I28" s="99">
        <v>19.157075280000001</v>
      </c>
      <c r="J28" s="99">
        <v>25.075881240000005</v>
      </c>
      <c r="K28" s="148">
        <v>30.556379060000001</v>
      </c>
    </row>
    <row r="29" spans="1:11" ht="15" customHeight="1">
      <c r="A29" s="431" t="s">
        <v>945</v>
      </c>
      <c r="B29" s="99" t="s">
        <v>666</v>
      </c>
      <c r="C29" s="99" t="s">
        <v>666</v>
      </c>
      <c r="D29" s="99" t="s">
        <v>666</v>
      </c>
      <c r="E29" s="99" t="s">
        <v>666</v>
      </c>
      <c r="F29" s="99" t="s">
        <v>666</v>
      </c>
      <c r="G29" s="99" t="s">
        <v>666</v>
      </c>
      <c r="H29" s="99" t="s">
        <v>666</v>
      </c>
      <c r="I29" s="99" t="s">
        <v>666</v>
      </c>
      <c r="J29" s="99">
        <v>0.78244599999999997</v>
      </c>
      <c r="K29" s="148">
        <v>0.27875</v>
      </c>
    </row>
    <row r="30" spans="1:11" ht="15" customHeight="1">
      <c r="A30" s="431" t="s">
        <v>946</v>
      </c>
      <c r="B30" s="99" t="s">
        <v>666</v>
      </c>
      <c r="C30" s="99" t="s">
        <v>666</v>
      </c>
      <c r="D30" s="99" t="s">
        <v>666</v>
      </c>
      <c r="E30" s="99" t="s">
        <v>666</v>
      </c>
      <c r="F30" s="99" t="s">
        <v>666</v>
      </c>
      <c r="G30" s="99" t="s">
        <v>666</v>
      </c>
      <c r="H30" s="99" t="s">
        <v>666</v>
      </c>
      <c r="I30" s="99" t="s">
        <v>666</v>
      </c>
      <c r="J30" s="99">
        <v>12.0582788</v>
      </c>
      <c r="K30" s="148">
        <v>13.994687690000003</v>
      </c>
    </row>
    <row r="31" spans="1:11" ht="15" customHeight="1">
      <c r="A31" s="431" t="s">
        <v>334</v>
      </c>
      <c r="B31" s="98">
        <v>0.64684727999999991</v>
      </c>
      <c r="C31" s="98">
        <v>1.29084486</v>
      </c>
      <c r="D31" s="98">
        <v>1.0137923500000001</v>
      </c>
      <c r="E31" s="98">
        <v>4.2480265600000013</v>
      </c>
      <c r="F31" s="98">
        <v>5.579357599999998</v>
      </c>
      <c r="G31" s="98">
        <v>5.9107928600000008</v>
      </c>
      <c r="H31" s="148">
        <v>5.2753584199999999</v>
      </c>
      <c r="I31" s="148">
        <v>6.4631034400000003</v>
      </c>
      <c r="J31" s="148">
        <v>4.7320016200000001</v>
      </c>
      <c r="K31" s="148">
        <v>3.6241450999999998</v>
      </c>
    </row>
    <row r="32" spans="1:11" ht="15" customHeight="1">
      <c r="A32" s="83" t="s">
        <v>282</v>
      </c>
      <c r="B32" s="97">
        <v>70.490000000000009</v>
      </c>
      <c r="C32" s="97">
        <v>67.759999999999991</v>
      </c>
      <c r="D32" s="97">
        <v>97.539999999999992</v>
      </c>
      <c r="E32" s="97">
        <v>99.794802709999971</v>
      </c>
      <c r="F32" s="97">
        <v>112.31187245</v>
      </c>
      <c r="G32" s="97">
        <v>113.57408723000002</v>
      </c>
      <c r="H32" s="97">
        <v>138.15986734000001</v>
      </c>
      <c r="I32" s="97">
        <v>144.20077008999999</v>
      </c>
      <c r="J32" s="97">
        <v>228.06972471</v>
      </c>
      <c r="K32" s="97">
        <v>279.11161748999996</v>
      </c>
    </row>
    <row r="33" spans="1:16" ht="15" customHeight="1">
      <c r="A33" s="83" t="s">
        <v>400</v>
      </c>
      <c r="B33" s="97">
        <v>54.81</v>
      </c>
      <c r="C33" s="97">
        <v>52.07</v>
      </c>
      <c r="D33" s="97">
        <v>77.83</v>
      </c>
      <c r="E33" s="97">
        <v>79.115959039999979</v>
      </c>
      <c r="F33" s="97">
        <v>97.581171799999993</v>
      </c>
      <c r="G33" s="97">
        <v>100.19823135000001</v>
      </c>
      <c r="H33" s="97">
        <v>122.36617612000001</v>
      </c>
      <c r="I33" s="97">
        <v>127.19081083</v>
      </c>
      <c r="J33" s="97">
        <v>202.88087812999999</v>
      </c>
      <c r="K33" s="97">
        <v>247.25066967999999</v>
      </c>
    </row>
    <row r="34" spans="1:16" ht="15" customHeight="1">
      <c r="A34" s="431" t="s">
        <v>340</v>
      </c>
      <c r="B34" s="98">
        <v>53.13</v>
      </c>
      <c r="C34" s="98">
        <v>48.68</v>
      </c>
      <c r="D34" s="98">
        <v>73.27</v>
      </c>
      <c r="E34" s="98">
        <v>77.856377699999982</v>
      </c>
      <c r="F34" s="98">
        <v>91.767365609999999</v>
      </c>
      <c r="G34" s="98">
        <v>94.417180550000012</v>
      </c>
      <c r="H34" s="148">
        <v>117.92190317000001</v>
      </c>
      <c r="I34" s="148">
        <v>123.50799409000001</v>
      </c>
      <c r="J34" s="148">
        <v>197.81368703999999</v>
      </c>
      <c r="K34" s="148">
        <v>243.26449172999997</v>
      </c>
    </row>
    <row r="35" spans="1:16" ht="15" customHeight="1">
      <c r="A35" s="431" t="s">
        <v>334</v>
      </c>
      <c r="B35" s="98">
        <v>1.68</v>
      </c>
      <c r="C35" s="98">
        <v>3.39</v>
      </c>
      <c r="D35" s="98">
        <v>4.5599999999999996</v>
      </c>
      <c r="E35" s="98">
        <v>1.2595813399999998</v>
      </c>
      <c r="F35" s="98">
        <v>5.8138061899999993</v>
      </c>
      <c r="G35" s="98">
        <v>5.7810507999999992</v>
      </c>
      <c r="H35" s="148">
        <v>4.4442729500000002</v>
      </c>
      <c r="I35" s="148">
        <v>3.6828167399999998</v>
      </c>
      <c r="J35" s="148">
        <v>5.0671910900000006</v>
      </c>
      <c r="K35" s="148">
        <v>3.9861779500000001</v>
      </c>
    </row>
    <row r="36" spans="1:16" ht="15" customHeight="1">
      <c r="A36" s="83" t="s">
        <v>228</v>
      </c>
      <c r="B36" s="97">
        <v>2.42</v>
      </c>
      <c r="C36" s="97">
        <v>0.22</v>
      </c>
      <c r="D36" s="99">
        <v>0</v>
      </c>
      <c r="E36" s="99">
        <v>0</v>
      </c>
      <c r="F36" s="99">
        <v>0</v>
      </c>
      <c r="G36" s="99">
        <v>0</v>
      </c>
      <c r="H36" s="99">
        <v>0</v>
      </c>
      <c r="I36" s="99">
        <v>0</v>
      </c>
      <c r="J36" s="99">
        <v>7.1820749099999999</v>
      </c>
      <c r="K36" s="97">
        <v>8.531394360000002</v>
      </c>
    </row>
    <row r="37" spans="1:16" ht="15" customHeight="1">
      <c r="A37" s="431" t="s">
        <v>341</v>
      </c>
      <c r="B37" s="98">
        <v>2.42</v>
      </c>
      <c r="C37" s="98">
        <v>0.13</v>
      </c>
      <c r="D37" s="99">
        <v>0</v>
      </c>
      <c r="E37" s="99">
        <v>0</v>
      </c>
      <c r="F37" s="99">
        <v>0</v>
      </c>
      <c r="G37" s="99">
        <v>0</v>
      </c>
      <c r="H37" s="99">
        <v>0</v>
      </c>
      <c r="I37" s="99">
        <v>0</v>
      </c>
      <c r="J37" s="99">
        <v>7.1820749099999999</v>
      </c>
      <c r="K37" s="99">
        <v>8.531394360000002</v>
      </c>
    </row>
    <row r="38" spans="1:16" ht="15" customHeight="1">
      <c r="A38" s="431" t="s">
        <v>334</v>
      </c>
      <c r="B38" s="99" t="s">
        <v>666</v>
      </c>
      <c r="C38" s="98">
        <v>0.09</v>
      </c>
      <c r="D38" s="99">
        <v>0</v>
      </c>
      <c r="E38" s="99">
        <v>0</v>
      </c>
      <c r="F38" s="99">
        <v>0</v>
      </c>
      <c r="G38" s="99">
        <v>0</v>
      </c>
      <c r="H38" s="99">
        <v>0</v>
      </c>
      <c r="I38" s="99">
        <v>0</v>
      </c>
      <c r="J38" s="99" t="s">
        <v>666</v>
      </c>
      <c r="K38" s="99" t="s">
        <v>666</v>
      </c>
    </row>
    <row r="39" spans="1:16" ht="15" customHeight="1">
      <c r="A39" s="83" t="s">
        <v>8</v>
      </c>
      <c r="B39" s="97">
        <v>13.26</v>
      </c>
      <c r="C39" s="97">
        <v>15.469999999999999</v>
      </c>
      <c r="D39" s="97">
        <v>19.71</v>
      </c>
      <c r="E39" s="97">
        <v>20.678843669999999</v>
      </c>
      <c r="F39" s="97">
        <v>14.730700650000003</v>
      </c>
      <c r="G39" s="97">
        <v>13.37585588</v>
      </c>
      <c r="H39" s="97">
        <v>15.793691220000001</v>
      </c>
      <c r="I39" s="97">
        <v>17.009959259999999</v>
      </c>
      <c r="J39" s="97">
        <v>18.006771670000003</v>
      </c>
      <c r="K39" s="97">
        <v>23.329553449999995</v>
      </c>
    </row>
    <row r="40" spans="1:16" ht="15" customHeight="1">
      <c r="A40" s="431" t="s">
        <v>342</v>
      </c>
      <c r="B40" s="98">
        <v>0.16</v>
      </c>
      <c r="C40" s="98">
        <v>6.22</v>
      </c>
      <c r="D40" s="98">
        <v>13.65</v>
      </c>
      <c r="E40" s="98">
        <v>16.022425999999999</v>
      </c>
      <c r="F40" s="98">
        <v>9.4849779999999999</v>
      </c>
      <c r="G40" s="98">
        <v>7.6789529999999999</v>
      </c>
      <c r="H40" s="148">
        <v>8.6196789999999996</v>
      </c>
      <c r="I40" s="148">
        <v>7.7380819999999995</v>
      </c>
      <c r="J40" s="148">
        <v>8.42563</v>
      </c>
      <c r="K40" s="148">
        <v>12.339107999999998</v>
      </c>
    </row>
    <row r="41" spans="1:16" ht="15" customHeight="1">
      <c r="A41" s="431" t="s">
        <v>343</v>
      </c>
      <c r="B41" s="98">
        <v>13.1</v>
      </c>
      <c r="C41" s="98">
        <v>9.2100000000000009</v>
      </c>
      <c r="D41" s="98">
        <v>6.03</v>
      </c>
      <c r="E41" s="99">
        <v>0</v>
      </c>
      <c r="F41" s="99">
        <v>0</v>
      </c>
      <c r="G41" s="99" t="s">
        <v>666</v>
      </c>
      <c r="H41" s="99" t="s">
        <v>666</v>
      </c>
      <c r="I41" s="99" t="s">
        <v>666</v>
      </c>
      <c r="J41" s="99" t="s">
        <v>666</v>
      </c>
      <c r="K41" s="99" t="s">
        <v>666</v>
      </c>
    </row>
    <row r="42" spans="1:16" ht="15" customHeight="1">
      <c r="A42" s="856" t="s">
        <v>360</v>
      </c>
      <c r="B42" s="99" t="s">
        <v>666</v>
      </c>
      <c r="C42" s="99" t="s">
        <v>666</v>
      </c>
      <c r="D42" s="99" t="s">
        <v>666</v>
      </c>
      <c r="E42" s="98">
        <v>4.4270667999999995</v>
      </c>
      <c r="F42" s="98">
        <v>4.5027255000000013</v>
      </c>
      <c r="G42" s="99" t="s">
        <v>666</v>
      </c>
      <c r="H42" s="148">
        <v>4.9047197200000001</v>
      </c>
      <c r="I42" s="148">
        <v>4.3828335199999993</v>
      </c>
      <c r="J42" s="148">
        <v>3.6778325400000003</v>
      </c>
      <c r="K42" s="148">
        <v>4.0689459999999995</v>
      </c>
    </row>
    <row r="43" spans="1:16" ht="15" customHeight="1">
      <c r="A43" s="434" t="s">
        <v>1904</v>
      </c>
      <c r="B43" s="99" t="s">
        <v>666</v>
      </c>
      <c r="C43" s="99" t="s">
        <v>666</v>
      </c>
      <c r="D43" s="99" t="s">
        <v>666</v>
      </c>
      <c r="E43" s="99" t="s">
        <v>666</v>
      </c>
      <c r="F43" s="99" t="s">
        <v>666</v>
      </c>
      <c r="G43" s="99" t="s">
        <v>666</v>
      </c>
      <c r="H43" s="148">
        <v>1.2805517</v>
      </c>
      <c r="I43" s="148">
        <v>3.5829858900000002</v>
      </c>
      <c r="J43" s="148">
        <v>4.3735830299999998</v>
      </c>
      <c r="K43" s="148">
        <v>5.4779046500000002</v>
      </c>
    </row>
    <row r="44" spans="1:16" ht="15" customHeight="1">
      <c r="A44" s="431" t="s">
        <v>334</v>
      </c>
      <c r="B44" s="99" t="s">
        <v>666</v>
      </c>
      <c r="C44" s="98">
        <v>0.04</v>
      </c>
      <c r="D44" s="99">
        <v>0.03</v>
      </c>
      <c r="E44" s="99">
        <v>0.22935086999999998</v>
      </c>
      <c r="F44" s="99">
        <v>0.74299715</v>
      </c>
      <c r="G44" s="98">
        <v>5.6969028800000006</v>
      </c>
      <c r="H44" s="148">
        <v>0.98874080000000009</v>
      </c>
      <c r="I44" s="148">
        <v>1.3060578499999997</v>
      </c>
      <c r="J44" s="148">
        <v>1.5297261</v>
      </c>
      <c r="K44" s="148">
        <v>1.4435947999999998</v>
      </c>
    </row>
    <row r="45" spans="1:16" ht="15" customHeight="1">
      <c r="A45" s="83" t="s">
        <v>561</v>
      </c>
      <c r="B45" s="97">
        <v>0.17</v>
      </c>
      <c r="C45" s="97">
        <v>0.35</v>
      </c>
      <c r="D45" s="101">
        <v>0.21</v>
      </c>
      <c r="E45" s="99" t="s">
        <v>666</v>
      </c>
      <c r="F45" s="99" t="s">
        <v>666</v>
      </c>
      <c r="G45" s="99" t="s">
        <v>666</v>
      </c>
      <c r="H45" s="99" t="s">
        <v>666</v>
      </c>
      <c r="I45" s="99" t="s">
        <v>666</v>
      </c>
      <c r="J45" s="99"/>
      <c r="K45" s="99" t="s">
        <v>666</v>
      </c>
    </row>
    <row r="46" spans="1:16" ht="15" customHeight="1">
      <c r="A46" s="83" t="s">
        <v>226</v>
      </c>
      <c r="B46" s="97">
        <v>0.28999999999999998</v>
      </c>
      <c r="C46" s="97">
        <v>1.04</v>
      </c>
      <c r="D46" s="97">
        <v>0.85</v>
      </c>
      <c r="E46" s="97">
        <v>0.69773572000000006</v>
      </c>
      <c r="F46" s="97">
        <v>0.56310531999999991</v>
      </c>
      <c r="G46" s="97">
        <v>0.40510848000000005</v>
      </c>
      <c r="H46" s="97">
        <v>0.39755185999999998</v>
      </c>
      <c r="I46" s="97">
        <v>0.58392365000000013</v>
      </c>
      <c r="J46" s="97">
        <v>1.2998791299999999</v>
      </c>
      <c r="K46" s="97">
        <v>0.74048658999999994</v>
      </c>
    </row>
    <row r="47" spans="1:16" ht="15" customHeight="1">
      <c r="A47" s="431" t="s">
        <v>334</v>
      </c>
      <c r="B47" s="98">
        <v>0.28999999999999998</v>
      </c>
      <c r="C47" s="98">
        <v>1.04</v>
      </c>
      <c r="D47" s="98">
        <v>0.85</v>
      </c>
      <c r="E47" s="98">
        <v>0.69773572000000006</v>
      </c>
      <c r="F47" s="98">
        <v>0.56310531999999991</v>
      </c>
      <c r="G47" s="98">
        <v>0.40510848000000005</v>
      </c>
      <c r="H47" s="148">
        <v>0.39755185999999998</v>
      </c>
      <c r="I47" s="148">
        <v>0.58392365000000013</v>
      </c>
      <c r="J47" s="148">
        <v>1.2998791299999999</v>
      </c>
      <c r="K47" s="148">
        <v>0.74048658999999994</v>
      </c>
    </row>
    <row r="48" spans="1:16" s="91" customFormat="1" ht="15" customHeight="1">
      <c r="A48" s="524" t="s">
        <v>709</v>
      </c>
      <c r="B48" s="102">
        <f>SUM(B46+B45+B32+B22+B13)</f>
        <v>172</v>
      </c>
      <c r="C48" s="102">
        <f>SUM(C46+C45+C32+C22+C13)</f>
        <v>316.21000000000004</v>
      </c>
      <c r="D48" s="102">
        <v>538.80999999999995</v>
      </c>
      <c r="E48" s="102">
        <v>478.29225506</v>
      </c>
      <c r="F48" s="102">
        <f t="shared" ref="F48:K48" si="0">SUM(F46+F32+F22+F13)</f>
        <v>447.73325278999994</v>
      </c>
      <c r="G48" s="102">
        <f t="shared" si="0"/>
        <v>417.71311315999998</v>
      </c>
      <c r="H48" s="102">
        <f t="shared" si="0"/>
        <v>485.85082994999999</v>
      </c>
      <c r="I48" s="102">
        <f t="shared" si="0"/>
        <v>501.23150901999998</v>
      </c>
      <c r="J48" s="102">
        <f t="shared" si="0"/>
        <v>969.78203044999998</v>
      </c>
      <c r="K48" s="102">
        <f t="shared" si="0"/>
        <v>1395.01261198</v>
      </c>
      <c r="L48" s="90"/>
      <c r="M48" s="90"/>
      <c r="N48" s="90"/>
      <c r="O48" s="90"/>
      <c r="P48" s="90"/>
    </row>
    <row r="49" spans="1:19" ht="15" customHeight="1">
      <c r="A49" s="42" t="s">
        <v>1331</v>
      </c>
      <c r="H49" s="142"/>
      <c r="I49" s="142"/>
      <c r="J49" s="142"/>
    </row>
    <row r="50" spans="1:19" ht="15.75" customHeight="1">
      <c r="A50" s="1693" t="s">
        <v>1250</v>
      </c>
      <c r="H50" s="142"/>
      <c r="I50" s="142"/>
      <c r="J50" s="142"/>
    </row>
    <row r="51" spans="1:19" ht="15.75" customHeight="1">
      <c r="A51" s="1250" t="s">
        <v>11</v>
      </c>
      <c r="H51" s="142"/>
      <c r="I51" s="142"/>
      <c r="J51" s="142"/>
    </row>
    <row r="52" spans="1:19" ht="16.5" customHeight="1">
      <c r="A52" s="1225"/>
      <c r="E52" s="81"/>
      <c r="F52" s="81"/>
      <c r="G52" s="81"/>
      <c r="H52" s="81"/>
      <c r="I52" s="81"/>
      <c r="J52" s="81"/>
      <c r="K52" s="81"/>
    </row>
    <row r="53" spans="1:19" ht="16.5" customHeight="1">
      <c r="C53" s="128"/>
    </row>
    <row r="54" spans="1:19" ht="16.5" customHeight="1">
      <c r="B54" s="98"/>
      <c r="C54" s="98"/>
      <c r="D54" s="98"/>
      <c r="E54" s="98"/>
      <c r="F54" s="98"/>
      <c r="G54" s="98"/>
      <c r="H54" s="98"/>
      <c r="I54" s="98"/>
      <c r="J54" s="98"/>
      <c r="K54" s="98"/>
      <c r="L54" s="1306"/>
      <c r="M54" s="1306"/>
      <c r="N54" s="1306"/>
      <c r="O54" s="1306"/>
      <c r="P54" s="1306"/>
      <c r="Q54" s="1305"/>
      <c r="R54" s="1305"/>
      <c r="S54" s="1305"/>
    </row>
    <row r="55" spans="1:19" ht="16.5" customHeight="1">
      <c r="G55" s="1265"/>
    </row>
    <row r="57" spans="1:19" ht="16.5" customHeight="1">
      <c r="Q57" s="93"/>
    </row>
    <row r="58" spans="1:19" ht="16.5" customHeight="1">
      <c r="Q58" s="93"/>
    </row>
    <row r="59" spans="1:19" ht="16.5" customHeight="1">
      <c r="Q59" s="93"/>
    </row>
    <row r="60" spans="1:19" ht="16.5" customHeight="1">
      <c r="Q60" s="93"/>
    </row>
    <row r="61" spans="1:19" ht="16.5" customHeight="1">
      <c r="Q61" s="93"/>
    </row>
    <row r="62" spans="1:19" ht="16.5" customHeight="1">
      <c r="Q62" s="93"/>
    </row>
    <row r="63" spans="1:19" ht="16.5" customHeight="1">
      <c r="Q63" s="93"/>
    </row>
    <row r="64" spans="1:19" ht="16.5" customHeight="1">
      <c r="Q64" s="93"/>
    </row>
    <row r="65" spans="17:17" ht="16.5" customHeight="1">
      <c r="Q65" s="93"/>
    </row>
    <row r="66" spans="17:17" ht="16.5" customHeight="1">
      <c r="Q66" s="93"/>
    </row>
    <row r="67" spans="17:17" ht="16.5" customHeight="1">
      <c r="Q67" s="93"/>
    </row>
    <row r="68" spans="17:17" ht="16.5" customHeight="1">
      <c r="Q68" s="93"/>
    </row>
  </sheetData>
  <customSheetViews>
    <customSheetView guid="{45E423DD-7FD2-487F-8372-5798D7D06C15}" showPageBreaks="1" printArea="1">
      <selection activeCell="G1" sqref="G1"/>
      <pageMargins left="1.44" right="0.75" top="1" bottom="1" header="0.5" footer="0.5"/>
      <pageSetup scale="78" orientation="portrait" r:id="rId1"/>
      <headerFooter alignWithMargins="0"/>
    </customSheetView>
    <customSheetView guid="{B297ACE3-C144-4411-A206-EE5C8D41CE1C}" topLeftCell="A40">
      <selection activeCell="H39" sqref="H39"/>
      <pageMargins left="1.44" right="0.75" top="1" bottom="1" header="0.5" footer="0.5"/>
      <pageSetup scale="83" orientation="portrait" r:id="rId2"/>
      <headerFooter alignWithMargins="0"/>
    </customSheetView>
    <customSheetView guid="{67BA8672-8137-4028-84CD-AA630649A2B3}" showRuler="0">
      <selection activeCell="G22" sqref="G22"/>
      <pageMargins left="1.44" right="0.75" top="1" bottom="1" header="0.5" footer="0.5"/>
      <pageSetup scale="85" orientation="portrait" r:id="rId3"/>
      <headerFooter alignWithMargins="0"/>
    </customSheetView>
    <customSheetView guid="{51F1D52B-5D55-4FCC-809B-9B4CC86C88B9}">
      <selection activeCell="G1" sqref="G1"/>
      <pageMargins left="1.44" right="0.75" top="1" bottom="1" header="0.5" footer="0.5"/>
      <pageSetup scale="78" orientation="portrait" r:id="rId4"/>
      <headerFooter alignWithMargins="0"/>
    </customSheetView>
  </customSheetViews>
  <phoneticPr fontId="10" type="noConversion"/>
  <pageMargins left="0.82" right="0.23622047244094491" top="0.45" bottom="0.36" header="0.39370078740157483" footer="0.26"/>
  <pageSetup scale="73" orientation="landscape" r:id="rId5"/>
  <headerFooter alignWithMargins="0"/>
  <rowBreaks count="1" manualBreakCount="1">
    <brk id="51" max="9" man="1"/>
  </rowBreaks>
  <drawing r:id="rId6"/>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C65"/>
  <sheetViews>
    <sheetView showGridLines="0" zoomScaleNormal="100" workbookViewId="0">
      <selection activeCell="A61" sqref="A61"/>
    </sheetView>
  </sheetViews>
  <sheetFormatPr defaultColWidth="11.42578125" defaultRowHeight="15"/>
  <cols>
    <col min="1" max="1" width="56.85546875" style="93" customWidth="1"/>
    <col min="2" max="2" width="9.28515625" style="93" customWidth="1"/>
    <col min="3" max="3" width="9.5703125" style="93" customWidth="1"/>
    <col min="4" max="4" width="10.42578125" style="93" customWidth="1"/>
    <col min="5" max="5" width="9.140625" style="93" customWidth="1"/>
    <col min="6" max="6" width="9.42578125" style="93" customWidth="1"/>
    <col min="7" max="7" width="9.140625" style="93" customWidth="1"/>
    <col min="8" max="8" width="10.28515625" style="93" customWidth="1"/>
    <col min="9" max="9" width="9" style="93" customWidth="1"/>
    <col min="10" max="10" width="10.5703125" style="93" customWidth="1"/>
    <col min="11" max="11" width="8.85546875" style="93" customWidth="1"/>
    <col min="12" max="12" width="11.5703125" style="93" customWidth="1"/>
    <col min="13" max="14" width="10.140625" style="93" customWidth="1"/>
    <col min="15" max="16384" width="11.42578125" style="93"/>
  </cols>
  <sheetData>
    <row r="1" spans="1:15" s="81" customFormat="1">
      <c r="A1" s="708" t="s">
        <v>540</v>
      </c>
      <c r="B1" s="88"/>
      <c r="C1" s="88"/>
      <c r="D1" s="88"/>
      <c r="E1" s="88"/>
      <c r="F1" s="88"/>
      <c r="G1" s="88"/>
      <c r="H1" s="88"/>
      <c r="I1" s="88"/>
      <c r="J1" s="88"/>
      <c r="K1" s="88"/>
      <c r="L1" s="88"/>
      <c r="M1" s="88"/>
      <c r="N1" s="89">
        <v>37</v>
      </c>
    </row>
    <row r="8" spans="1:15">
      <c r="A8" s="92" t="s">
        <v>17</v>
      </c>
    </row>
    <row r="9" spans="1:15">
      <c r="A9" s="83" t="s">
        <v>2037</v>
      </c>
    </row>
    <row r="10" spans="1:15">
      <c r="A10" s="73" t="s">
        <v>637</v>
      </c>
    </row>
    <row r="11" spans="1:15" ht="15" customHeight="1">
      <c r="A11" s="178" t="s">
        <v>559</v>
      </c>
      <c r="B11" s="178" t="s">
        <v>659</v>
      </c>
      <c r="C11" s="178" t="s">
        <v>606</v>
      </c>
      <c r="D11" s="178" t="s">
        <v>607</v>
      </c>
      <c r="E11" s="178" t="s">
        <v>608</v>
      </c>
      <c r="F11" s="178" t="s">
        <v>609</v>
      </c>
      <c r="G11" s="178" t="s">
        <v>610</v>
      </c>
      <c r="H11" s="178" t="s">
        <v>611</v>
      </c>
      <c r="I11" s="178" t="s">
        <v>612</v>
      </c>
      <c r="J11" s="178" t="s">
        <v>613</v>
      </c>
      <c r="K11" s="178" t="s">
        <v>614</v>
      </c>
      <c r="L11" s="178" t="s">
        <v>615</v>
      </c>
      <c r="M11" s="178" t="s">
        <v>616</v>
      </c>
      <c r="N11" s="178" t="s">
        <v>85</v>
      </c>
    </row>
    <row r="12" spans="1:15" ht="15.75" customHeight="1">
      <c r="A12" s="179" t="s">
        <v>641</v>
      </c>
      <c r="B12" s="112">
        <v>12.479275749999999</v>
      </c>
      <c r="C12" s="112">
        <v>16.02177773</v>
      </c>
      <c r="D12" s="112">
        <v>17.601332359999997</v>
      </c>
      <c r="E12" s="112">
        <v>29.562168159999995</v>
      </c>
      <c r="F12" s="112">
        <v>15.652456539999998</v>
      </c>
      <c r="G12" s="112">
        <v>17.178559910000001</v>
      </c>
      <c r="H12" s="112">
        <v>14.333372130000004</v>
      </c>
      <c r="I12" s="112">
        <v>17.38200067</v>
      </c>
      <c r="J12" s="112">
        <v>13.802437759999998</v>
      </c>
      <c r="K12" s="112">
        <v>13.403765999999999</v>
      </c>
      <c r="L12" s="112">
        <v>15.579539759999998</v>
      </c>
      <c r="M12" s="112">
        <v>14.71198557</v>
      </c>
      <c r="N12" s="112">
        <v>197.70867233999999</v>
      </c>
      <c r="O12" s="142"/>
    </row>
    <row r="13" spans="1:15" ht="15.75" customHeight="1">
      <c r="A13" s="179" t="s">
        <v>280</v>
      </c>
      <c r="B13" s="112">
        <v>4.8860576899999995</v>
      </c>
      <c r="C13" s="112">
        <v>7.6735484599999992</v>
      </c>
      <c r="D13" s="112">
        <v>9.7980515199999996</v>
      </c>
      <c r="E13" s="112">
        <v>4.300777179999999</v>
      </c>
      <c r="F13" s="112">
        <v>8.2980777799999981</v>
      </c>
      <c r="G13" s="112">
        <v>8.2087150699999984</v>
      </c>
      <c r="H13" s="112">
        <v>4.7154147200000009</v>
      </c>
      <c r="I13" s="112">
        <v>8.6311560800000002</v>
      </c>
      <c r="J13" s="112">
        <v>5.5877997699999993</v>
      </c>
      <c r="K13" s="112">
        <v>4.3460112299999993</v>
      </c>
      <c r="L13" s="112">
        <v>6.8345352199999994</v>
      </c>
      <c r="M13" s="112">
        <v>6.5308085700000005</v>
      </c>
      <c r="N13" s="112">
        <v>79.810953289999986</v>
      </c>
      <c r="O13" s="142"/>
    </row>
    <row r="14" spans="1:15" ht="15.75" customHeight="1">
      <c r="A14" s="447" t="s">
        <v>332</v>
      </c>
      <c r="B14" s="116">
        <v>0.32580414000000002</v>
      </c>
      <c r="C14" s="116">
        <v>3.8574491399999999</v>
      </c>
      <c r="D14" s="116">
        <v>3.1310814100000002</v>
      </c>
      <c r="E14" s="116">
        <v>0.72192865000000006</v>
      </c>
      <c r="F14" s="116">
        <v>0.6946464</v>
      </c>
      <c r="G14" s="116">
        <v>3.04430939</v>
      </c>
      <c r="H14" s="116">
        <v>0.8637909399999999</v>
      </c>
      <c r="I14" s="116">
        <v>0.63018721999999994</v>
      </c>
      <c r="J14" s="116">
        <v>2.11074195</v>
      </c>
      <c r="K14" s="116">
        <v>0.83545261999999998</v>
      </c>
      <c r="L14" s="116">
        <v>0.32174391999999996</v>
      </c>
      <c r="M14" s="116">
        <v>1.5263673899999999</v>
      </c>
      <c r="N14" s="130">
        <v>18.063503170000001</v>
      </c>
    </row>
    <row r="15" spans="1:15" ht="15.75" customHeight="1">
      <c r="A15" s="447" t="s">
        <v>333</v>
      </c>
      <c r="B15" s="116">
        <v>3.7526792799999997</v>
      </c>
      <c r="C15" s="116">
        <v>3.1276567900000001</v>
      </c>
      <c r="D15" s="116">
        <v>5.9830382499999999</v>
      </c>
      <c r="E15" s="116">
        <v>2.8566380099999997</v>
      </c>
      <c r="F15" s="116">
        <v>6.9405227900000002</v>
      </c>
      <c r="G15" s="116">
        <v>3.9655133399999998</v>
      </c>
      <c r="H15" s="116">
        <v>3.10721135</v>
      </c>
      <c r="I15" s="116">
        <v>7.4639659099999998</v>
      </c>
      <c r="J15" s="116">
        <v>2.7264770499999997</v>
      </c>
      <c r="K15" s="116">
        <v>2.7321490699999997</v>
      </c>
      <c r="L15" s="116">
        <v>5.82311377</v>
      </c>
      <c r="M15" s="116">
        <v>4.3530485700000003</v>
      </c>
      <c r="N15" s="130">
        <v>52.832014179999994</v>
      </c>
    </row>
    <row r="16" spans="1:15" ht="15.75" customHeight="1">
      <c r="A16" s="447" t="s">
        <v>501</v>
      </c>
      <c r="B16" s="116">
        <v>0.55890278000000004</v>
      </c>
      <c r="C16" s="116">
        <v>0.36736663000000003</v>
      </c>
      <c r="D16" s="116">
        <v>0.39651978999999998</v>
      </c>
      <c r="E16" s="116">
        <v>0.61953093999999997</v>
      </c>
      <c r="F16" s="116">
        <v>0.45804604999999998</v>
      </c>
      <c r="G16" s="116">
        <v>0.53570593</v>
      </c>
      <c r="H16" s="116">
        <v>0.56459993999999991</v>
      </c>
      <c r="I16" s="116">
        <v>0.38012774999999999</v>
      </c>
      <c r="J16" s="116">
        <v>0.48290788000000001</v>
      </c>
      <c r="K16" s="116">
        <v>0.50267850000000003</v>
      </c>
      <c r="L16" s="116">
        <v>0.39884832000000003</v>
      </c>
      <c r="M16" s="116">
        <v>0.39794675000000002</v>
      </c>
      <c r="N16" s="130">
        <v>5.66318126</v>
      </c>
    </row>
    <row r="17" spans="1:15" ht="15.75" customHeight="1">
      <c r="A17" s="447" t="s">
        <v>721</v>
      </c>
      <c r="B17" s="116">
        <v>0.18389523999999999</v>
      </c>
      <c r="C17" s="116">
        <v>0.15644001000000002</v>
      </c>
      <c r="D17" s="116">
        <v>0.14765608999999999</v>
      </c>
      <c r="E17" s="116">
        <v>2.1949240000000002E-2</v>
      </c>
      <c r="F17" s="116">
        <v>7.8436649999999997E-2</v>
      </c>
      <c r="G17" s="116">
        <v>0.56780706999999997</v>
      </c>
      <c r="H17" s="116">
        <v>7.6064610000000005E-2</v>
      </c>
      <c r="I17" s="116">
        <v>6.3251550000000004E-2</v>
      </c>
      <c r="J17" s="116">
        <v>0.16494779000000001</v>
      </c>
      <c r="K17" s="116">
        <v>0.17796936999999999</v>
      </c>
      <c r="L17" s="116">
        <v>0.15592006</v>
      </c>
      <c r="M17" s="116">
        <v>0.15672129999999998</v>
      </c>
      <c r="N17" s="130">
        <v>1.95105898</v>
      </c>
    </row>
    <row r="18" spans="1:15" ht="15.75" customHeight="1">
      <c r="A18" s="447" t="s">
        <v>502</v>
      </c>
      <c r="B18" s="116">
        <v>5.3863879999999996E-2</v>
      </c>
      <c r="C18" s="116">
        <v>0.15603039000000002</v>
      </c>
      <c r="D18" s="116">
        <v>8.1830559999999997E-2</v>
      </c>
      <c r="E18" s="116">
        <v>7.481038000000001E-2</v>
      </c>
      <c r="F18" s="116">
        <v>9.8642270000000004E-2</v>
      </c>
      <c r="G18" s="116">
        <v>8.9775389999999997E-2</v>
      </c>
      <c r="H18" s="116">
        <v>8.7002399999999994E-2</v>
      </c>
      <c r="I18" s="116">
        <v>7.6289949999999995E-2</v>
      </c>
      <c r="J18" s="116">
        <v>9.8480380000000006E-2</v>
      </c>
      <c r="K18" s="116">
        <v>7.1644139999999995E-2</v>
      </c>
      <c r="L18" s="116">
        <v>9.8708970000000007E-2</v>
      </c>
      <c r="M18" s="116">
        <v>7.0263259999999994E-2</v>
      </c>
      <c r="N18" s="130">
        <v>1.05734197</v>
      </c>
    </row>
    <row r="19" spans="1:15" ht="15.75" customHeight="1">
      <c r="A19" s="447" t="s">
        <v>503</v>
      </c>
      <c r="B19" s="116">
        <v>1.0912370000000001E-2</v>
      </c>
      <c r="C19" s="116">
        <v>8.6055000000000003E-3</v>
      </c>
      <c r="D19" s="116">
        <v>5.7925419999999998E-2</v>
      </c>
      <c r="E19" s="116">
        <v>5.9199600000000002E-3</v>
      </c>
      <c r="F19" s="116">
        <v>2.7783619999999998E-2</v>
      </c>
      <c r="G19" s="116">
        <v>5.6039499999999999E-3</v>
      </c>
      <c r="H19" s="116">
        <v>1.674548E-2</v>
      </c>
      <c r="I19" s="116">
        <v>1.73337E-2</v>
      </c>
      <c r="J19" s="116">
        <v>4.2447200000000004E-3</v>
      </c>
      <c r="K19" s="116">
        <v>2.611753E-2</v>
      </c>
      <c r="L19" s="116">
        <v>3.6200179999999998E-2</v>
      </c>
      <c r="M19" s="116">
        <v>2.64613E-2</v>
      </c>
      <c r="N19" s="130">
        <v>0.24385372999999999</v>
      </c>
    </row>
    <row r="20" spans="1:15" ht="15.75" customHeight="1">
      <c r="A20" s="179" t="s">
        <v>258</v>
      </c>
      <c r="B20" s="112">
        <v>4.5902089200000002</v>
      </c>
      <c r="C20" s="112">
        <v>4.4233842800000005</v>
      </c>
      <c r="D20" s="112">
        <v>4.7247970199999996</v>
      </c>
      <c r="E20" s="112">
        <v>21.153268099999998</v>
      </c>
      <c r="F20" s="112">
        <v>4.5023611399999997</v>
      </c>
      <c r="G20" s="112">
        <v>5.7711379799999998</v>
      </c>
      <c r="H20" s="112">
        <v>5.6824476200000014</v>
      </c>
      <c r="I20" s="112">
        <v>5.9845802299999997</v>
      </c>
      <c r="J20" s="112">
        <v>5.42716186</v>
      </c>
      <c r="K20" s="112">
        <v>5.9330308800000005</v>
      </c>
      <c r="L20" s="112">
        <v>5.6503603299999989</v>
      </c>
      <c r="M20" s="112">
        <v>5.3016717199999999</v>
      </c>
      <c r="N20" s="112">
        <v>79.144410079999986</v>
      </c>
    </row>
    <row r="21" spans="1:15" ht="15.75" customHeight="1">
      <c r="A21" s="447" t="s">
        <v>335</v>
      </c>
      <c r="B21" s="116">
        <v>4.5902089200000002</v>
      </c>
      <c r="C21" s="116">
        <v>4.4233842800000005</v>
      </c>
      <c r="D21" s="116">
        <v>4.7247970199999996</v>
      </c>
      <c r="E21" s="116">
        <v>21.153268099999998</v>
      </c>
      <c r="F21" s="116">
        <v>4.5023611399999997</v>
      </c>
      <c r="G21" s="116">
        <v>5.7711379799999998</v>
      </c>
      <c r="H21" s="116">
        <v>5.6824476200000014</v>
      </c>
      <c r="I21" s="116">
        <v>5.9845802299999997</v>
      </c>
      <c r="J21" s="116">
        <v>5.42716186</v>
      </c>
      <c r="K21" s="116">
        <v>5.9330308800000005</v>
      </c>
      <c r="L21" s="116">
        <v>5.6503603299999989</v>
      </c>
      <c r="M21" s="116">
        <v>5.3016717199999999</v>
      </c>
      <c r="N21" s="130">
        <v>79.144410079999986</v>
      </c>
      <c r="O21" s="143"/>
    </row>
    <row r="22" spans="1:15" ht="15.75" customHeight="1">
      <c r="A22" s="179" t="s">
        <v>260</v>
      </c>
      <c r="B22" s="112">
        <v>3.0030091400000005</v>
      </c>
      <c r="C22" s="112">
        <v>3.9248449900000004</v>
      </c>
      <c r="D22" s="112">
        <v>3.0784838199999998</v>
      </c>
      <c r="E22" s="112">
        <v>4.1081228799999998</v>
      </c>
      <c r="F22" s="112">
        <v>2.8520176200000003</v>
      </c>
      <c r="G22" s="112">
        <v>3.1987068600000002</v>
      </c>
      <c r="H22" s="112">
        <v>3.9355097900000002</v>
      </c>
      <c r="I22" s="112">
        <v>2.7662643600000001</v>
      </c>
      <c r="J22" s="112">
        <v>2.7874761299999999</v>
      </c>
      <c r="K22" s="112">
        <v>3.1247238899999998</v>
      </c>
      <c r="L22" s="112">
        <v>3.0946442100000002</v>
      </c>
      <c r="M22" s="112">
        <v>2.8795052800000005</v>
      </c>
      <c r="N22" s="112">
        <v>38.753308969999999</v>
      </c>
    </row>
    <row r="23" spans="1:15" ht="15.75" customHeight="1">
      <c r="A23" s="447" t="s">
        <v>323</v>
      </c>
      <c r="B23" s="116">
        <v>4.6387000000000002E-4</v>
      </c>
      <c r="C23" s="116">
        <v>3.22252E-3</v>
      </c>
      <c r="D23" s="116">
        <v>2.2838290000000001E-2</v>
      </c>
      <c r="E23" s="116">
        <v>5.2987299999999998E-3</v>
      </c>
      <c r="F23" s="116">
        <v>1.33665E-3</v>
      </c>
      <c r="G23" s="116">
        <v>4.3158900000000002E-3</v>
      </c>
      <c r="H23" s="116">
        <v>0.35640461000000001</v>
      </c>
      <c r="I23" s="116">
        <v>4.5515500000000006E-3</v>
      </c>
      <c r="J23" s="116">
        <v>3.9727900000000003E-3</v>
      </c>
      <c r="K23" s="116">
        <v>4.6193700000000002E-3</v>
      </c>
      <c r="L23" s="116">
        <v>3.5045059999999996E-2</v>
      </c>
      <c r="M23" s="116">
        <v>4.9963000000000004E-3</v>
      </c>
      <c r="N23" s="130">
        <v>0.4470656300000001</v>
      </c>
    </row>
    <row r="24" spans="1:15" ht="15.75" customHeight="1">
      <c r="A24" s="447" t="s">
        <v>324</v>
      </c>
      <c r="B24" s="116">
        <v>9.2783000000000004E-4</v>
      </c>
      <c r="C24" s="116">
        <v>6.4450600000000007E-3</v>
      </c>
      <c r="D24" s="116">
        <v>4.5676589999999996E-2</v>
      </c>
      <c r="E24" s="116">
        <v>1.059746E-2</v>
      </c>
      <c r="F24" s="116">
        <v>2.6732100000000001E-3</v>
      </c>
      <c r="G24" s="116">
        <v>8.6319699999999992E-3</v>
      </c>
      <c r="H24" s="116">
        <v>1.2809270000000001E-2</v>
      </c>
      <c r="I24" s="116">
        <v>9.1031399999999991E-3</v>
      </c>
      <c r="J24" s="116">
        <v>7.9456300000000004E-3</v>
      </c>
      <c r="K24" s="116">
        <v>2.2423720000000001E-2</v>
      </c>
      <c r="L24" s="116">
        <v>7.0090360000000004E-2</v>
      </c>
      <c r="M24" s="116">
        <v>9.992309999999999E-3</v>
      </c>
      <c r="N24" s="130">
        <v>0.20731654999999999</v>
      </c>
    </row>
    <row r="25" spans="1:15" ht="15.75" customHeight="1">
      <c r="A25" s="447" t="s">
        <v>378</v>
      </c>
      <c r="B25" s="116">
        <v>1.964308E-2</v>
      </c>
      <c r="C25" s="116">
        <v>1.0192960600000001</v>
      </c>
      <c r="D25" s="116">
        <v>4.1642400000000003E-2</v>
      </c>
      <c r="E25" s="116">
        <v>1.2847850000000001E-2</v>
      </c>
      <c r="F25" s="116">
        <v>0.10904522999999999</v>
      </c>
      <c r="G25" s="116">
        <v>2.391565E-2</v>
      </c>
      <c r="H25" s="116">
        <v>0.54786349999999995</v>
      </c>
      <c r="I25" s="116">
        <v>1.7577779999999998E-2</v>
      </c>
      <c r="J25" s="116">
        <v>1.62723E-2</v>
      </c>
      <c r="K25" s="116">
        <v>4.878822E-2</v>
      </c>
      <c r="L25" s="116">
        <v>4.9653250000000003E-2</v>
      </c>
      <c r="M25" s="116">
        <v>1.8992790000000002E-2</v>
      </c>
      <c r="N25" s="130">
        <v>1.9255381100000002</v>
      </c>
    </row>
    <row r="26" spans="1:15" ht="15.75" customHeight="1">
      <c r="A26" s="447" t="s">
        <v>1098</v>
      </c>
      <c r="B26" s="116">
        <v>1.8185508300000002</v>
      </c>
      <c r="C26" s="116">
        <v>1.5382155399999999</v>
      </c>
      <c r="D26" s="116">
        <v>1.60869924</v>
      </c>
      <c r="E26" s="116">
        <v>1.59196052</v>
      </c>
      <c r="F26" s="116">
        <v>1.5963718099999999</v>
      </c>
      <c r="G26" s="116">
        <v>1.63260838</v>
      </c>
      <c r="H26" s="116">
        <v>1.93978333</v>
      </c>
      <c r="I26" s="116">
        <v>1.6583339699999999</v>
      </c>
      <c r="J26" s="116">
        <v>1.7388366399999999</v>
      </c>
      <c r="K26" s="116">
        <v>1.62739645</v>
      </c>
      <c r="L26" s="116">
        <v>1.8027091200000001</v>
      </c>
      <c r="M26" s="116">
        <v>1.7174358200000002</v>
      </c>
      <c r="N26" s="130">
        <v>20.270901649999999</v>
      </c>
    </row>
    <row r="27" spans="1:15" ht="15.75" customHeight="1">
      <c r="A27" s="447" t="s">
        <v>325</v>
      </c>
      <c r="B27" s="116">
        <v>9.2774000000000003E-4</v>
      </c>
      <c r="C27" s="116">
        <v>6.44504E-3</v>
      </c>
      <c r="D27" s="116">
        <v>0.19017196</v>
      </c>
      <c r="E27" s="116">
        <v>2.4825130000000001E-2</v>
      </c>
      <c r="F27" s="116">
        <v>2.6733E-3</v>
      </c>
      <c r="G27" s="116">
        <v>2.9020790000000001E-2</v>
      </c>
      <c r="H27" s="116">
        <v>4.7924720000000004E-2</v>
      </c>
      <c r="I27" s="116">
        <v>2.193082E-2</v>
      </c>
      <c r="J27" s="116">
        <v>7.9455800000000007E-3</v>
      </c>
      <c r="K27" s="116">
        <v>9.6624199999999997E-3</v>
      </c>
      <c r="L27" s="116">
        <v>8.6053229999999994E-2</v>
      </c>
      <c r="M27" s="116">
        <v>1.114918E-2</v>
      </c>
      <c r="N27" s="130">
        <v>0.43872991</v>
      </c>
    </row>
    <row r="28" spans="1:15" ht="15.75" customHeight="1">
      <c r="A28" s="431" t="s">
        <v>331</v>
      </c>
      <c r="B28" s="116">
        <v>0.76688602000000006</v>
      </c>
      <c r="C28" s="116">
        <v>0.6219808</v>
      </c>
      <c r="D28" s="116">
        <v>0.60542742000000005</v>
      </c>
      <c r="E28" s="116">
        <v>0.51171807000000002</v>
      </c>
      <c r="F28" s="116">
        <v>0.76408902000000001</v>
      </c>
      <c r="G28" s="116">
        <v>0.80529603000000005</v>
      </c>
      <c r="H28" s="116">
        <v>0.6602055</v>
      </c>
      <c r="I28" s="116">
        <v>0.65176406000000009</v>
      </c>
      <c r="J28" s="116">
        <v>0.64556889000000006</v>
      </c>
      <c r="K28" s="116">
        <v>0.64931766000000002</v>
      </c>
      <c r="L28" s="116">
        <v>0.67385777000000002</v>
      </c>
      <c r="M28" s="116">
        <v>0.69231845999999997</v>
      </c>
      <c r="N28" s="130">
        <v>8.0484296999999998</v>
      </c>
    </row>
    <row r="29" spans="1:15" ht="15.75" customHeight="1">
      <c r="A29" s="447" t="s">
        <v>959</v>
      </c>
      <c r="B29" s="116">
        <v>0.21474887000000001</v>
      </c>
      <c r="C29" s="116">
        <v>0.37529794</v>
      </c>
      <c r="D29" s="116">
        <v>0.23840881999999999</v>
      </c>
      <c r="E29" s="116">
        <v>0.16872987</v>
      </c>
      <c r="F29" s="116">
        <v>0.10812100999999999</v>
      </c>
      <c r="G29" s="116">
        <v>0.29885429999999996</v>
      </c>
      <c r="H29" s="116">
        <v>0.13432953</v>
      </c>
      <c r="I29" s="116">
        <v>0.13615578</v>
      </c>
      <c r="J29" s="116">
        <v>0.15097698000000001</v>
      </c>
      <c r="K29" s="116">
        <v>0.24616882999999998</v>
      </c>
      <c r="L29" s="116">
        <v>0.25514101</v>
      </c>
      <c r="M29" s="116">
        <v>0.14741779000000002</v>
      </c>
      <c r="N29" s="130">
        <v>2.4743507299999998</v>
      </c>
    </row>
    <row r="30" spans="1:15" ht="15.75" customHeight="1">
      <c r="A30" s="447" t="s">
        <v>326</v>
      </c>
      <c r="B30" s="116">
        <v>0.18086089999999999</v>
      </c>
      <c r="C30" s="116">
        <v>0.35394203000000002</v>
      </c>
      <c r="D30" s="116">
        <v>0.32561909999999999</v>
      </c>
      <c r="E30" s="116">
        <v>1.7821452499999999</v>
      </c>
      <c r="F30" s="116">
        <v>0.26770738999999999</v>
      </c>
      <c r="G30" s="116">
        <v>0.39606385</v>
      </c>
      <c r="H30" s="116">
        <v>0.23618932999999998</v>
      </c>
      <c r="I30" s="116">
        <v>0.26684726000000003</v>
      </c>
      <c r="J30" s="116">
        <v>0.21595732000000001</v>
      </c>
      <c r="K30" s="116">
        <v>0.51634722</v>
      </c>
      <c r="L30" s="116">
        <v>0.12209441</v>
      </c>
      <c r="M30" s="116">
        <v>0.27720263000000001</v>
      </c>
      <c r="N30" s="130">
        <v>4.9409766899999994</v>
      </c>
    </row>
    <row r="31" spans="1:15" ht="15.75" customHeight="1">
      <c r="A31" s="179" t="s">
        <v>648</v>
      </c>
      <c r="B31" s="165">
        <v>4.8886361899999994E-6</v>
      </c>
      <c r="C31" s="165">
        <v>3.5149491999999998E-6</v>
      </c>
      <c r="D31" s="165">
        <v>8.7520853599999999E-6</v>
      </c>
      <c r="E31" s="165">
        <v>6.6815910999999992E-6</v>
      </c>
      <c r="F31" s="165">
        <v>3.7643385200000005E-6</v>
      </c>
      <c r="G31" s="165">
        <v>4.4208428500000003E-6</v>
      </c>
      <c r="H31" s="165">
        <v>4.11228728E-6</v>
      </c>
      <c r="I31" s="165">
        <v>5.9900982400000009E-6</v>
      </c>
      <c r="J31" s="165">
        <v>1.2369569279999998E-5</v>
      </c>
      <c r="K31" s="165">
        <v>6.5000870900000002E-6</v>
      </c>
      <c r="L31" s="165">
        <v>6.5616308699999987E-6</v>
      </c>
      <c r="M31" s="165">
        <v>4.6300971E-6</v>
      </c>
      <c r="N31" s="112">
        <v>72.186213080000016</v>
      </c>
    </row>
    <row r="32" spans="1:15" ht="15.75" customHeight="1">
      <c r="A32" s="447" t="s">
        <v>336</v>
      </c>
      <c r="B32" s="116">
        <v>3.2541381299999999</v>
      </c>
      <c r="C32" s="116">
        <v>2.15121107</v>
      </c>
      <c r="D32" s="116">
        <v>4.0535300200000002</v>
      </c>
      <c r="E32" s="116">
        <v>2.4034802200000001</v>
      </c>
      <c r="F32" s="116">
        <v>2.2597226200000002</v>
      </c>
      <c r="G32" s="116">
        <v>2.8039096800000003</v>
      </c>
      <c r="H32" s="116">
        <v>2.7722114700000002</v>
      </c>
      <c r="I32" s="116">
        <v>3.4341091499999998</v>
      </c>
      <c r="J32" s="116">
        <v>2.9494329100000001</v>
      </c>
      <c r="K32" s="116">
        <v>2.5185867100000001</v>
      </c>
      <c r="L32" s="116">
        <v>5.3423233899999998</v>
      </c>
      <c r="M32" s="116">
        <v>3.0071904200000001</v>
      </c>
      <c r="N32" s="130">
        <v>36.949845790000005</v>
      </c>
    </row>
    <row r="33" spans="1:29" ht="15.75" customHeight="1">
      <c r="A33" s="447" t="s">
        <v>337</v>
      </c>
      <c r="B33" s="116">
        <v>0.22457854999999999</v>
      </c>
      <c r="C33" s="116">
        <v>0.20390521</v>
      </c>
      <c r="D33" s="116">
        <v>3.1055580699999998</v>
      </c>
      <c r="E33" s="116">
        <v>0.51076884</v>
      </c>
      <c r="F33" s="116">
        <v>0.48132597999999999</v>
      </c>
      <c r="G33" s="116">
        <v>0.61559689000000006</v>
      </c>
      <c r="H33" s="116">
        <v>0.4435578</v>
      </c>
      <c r="I33" s="116">
        <v>0.97299151000000006</v>
      </c>
      <c r="J33" s="116">
        <v>3.6120205899999998</v>
      </c>
      <c r="K33" s="116">
        <v>0.48035242</v>
      </c>
      <c r="L33" s="116">
        <v>0.55580133999999992</v>
      </c>
      <c r="M33" s="116">
        <v>0.40173881</v>
      </c>
      <c r="N33" s="130">
        <v>11.60819601</v>
      </c>
    </row>
    <row r="34" spans="1:29" ht="15.75" customHeight="1">
      <c r="A34" s="447" t="s">
        <v>338</v>
      </c>
      <c r="B34" s="116">
        <v>0.22143185999999998</v>
      </c>
      <c r="C34" s="116">
        <v>0.1071999</v>
      </c>
      <c r="D34" s="116">
        <v>0.18586767000000001</v>
      </c>
      <c r="E34" s="116">
        <v>0.23522244</v>
      </c>
      <c r="F34" s="116">
        <v>6.6155409999999998E-2</v>
      </c>
      <c r="G34" s="116">
        <v>2.3976979999999998E-2</v>
      </c>
      <c r="H34" s="116">
        <v>0.16248257999999999</v>
      </c>
      <c r="I34" s="116">
        <v>0.15204876000000001</v>
      </c>
      <c r="J34" s="116">
        <v>4.52156818</v>
      </c>
      <c r="K34" s="116">
        <v>7.3727509999999996E-2</v>
      </c>
      <c r="L34" s="116">
        <v>1.710157E-2</v>
      </c>
      <c r="M34" s="116">
        <v>1.146256E-2</v>
      </c>
      <c r="N34" s="130">
        <v>5.7782454200000011</v>
      </c>
    </row>
    <row r="35" spans="1:29" ht="15.75" customHeight="1">
      <c r="A35" s="447" t="s">
        <v>390</v>
      </c>
      <c r="B35" s="116">
        <v>0.15827857000000001</v>
      </c>
      <c r="C35" s="116">
        <v>9.5560969999999995E-2</v>
      </c>
      <c r="D35" s="116">
        <v>0.21344474999999999</v>
      </c>
      <c r="E35" s="116">
        <v>2.7566521000000002</v>
      </c>
      <c r="F35" s="116">
        <v>0.32069122999999999</v>
      </c>
      <c r="G35" s="116">
        <v>0.18811649999999999</v>
      </c>
      <c r="H35" s="116">
        <v>0.23816316000000001</v>
      </c>
      <c r="I35" s="116">
        <v>0.18495470999999999</v>
      </c>
      <c r="J35" s="116">
        <v>5.1286390000000001E-2</v>
      </c>
      <c r="K35" s="116">
        <v>2.5276297000000003</v>
      </c>
      <c r="L35" s="116">
        <v>0.15095881999999999</v>
      </c>
      <c r="M35" s="116">
        <v>0.29882049999999999</v>
      </c>
      <c r="N35" s="130">
        <v>7.1845573999999992</v>
      </c>
    </row>
    <row r="36" spans="1:29" ht="15.75" customHeight="1">
      <c r="A36" s="431" t="s">
        <v>339</v>
      </c>
      <c r="B36" s="148">
        <v>0.56430449999999999</v>
      </c>
      <c r="C36" s="148">
        <v>0.72292566000000003</v>
      </c>
      <c r="D36" s="148">
        <v>0.55745884000000001</v>
      </c>
      <c r="E36" s="148">
        <v>0.40912534</v>
      </c>
      <c r="F36" s="148">
        <v>0.24774104999999999</v>
      </c>
      <c r="G36" s="148">
        <v>0.2311213</v>
      </c>
      <c r="H36" s="148">
        <v>0.16798548000000002</v>
      </c>
      <c r="I36" s="148">
        <v>0.46223902</v>
      </c>
      <c r="J36" s="148">
        <v>0.59881854000000001</v>
      </c>
      <c r="K36" s="148">
        <v>0.46541778</v>
      </c>
      <c r="L36" s="148">
        <v>0.17560428</v>
      </c>
      <c r="M36" s="148">
        <v>0.36845356000000001</v>
      </c>
      <c r="N36" s="130">
        <v>4.9711953499999995</v>
      </c>
    </row>
    <row r="37" spans="1:29" ht="15.75" customHeight="1">
      <c r="A37" s="431" t="s">
        <v>760</v>
      </c>
      <c r="B37" s="116">
        <v>0.19565093</v>
      </c>
      <c r="C37" s="116">
        <v>8.0443000000000001E-2</v>
      </c>
      <c r="D37" s="116">
        <v>0.11101530999999999</v>
      </c>
      <c r="E37" s="116">
        <v>0.11365485</v>
      </c>
      <c r="F37" s="116">
        <v>0.15492533</v>
      </c>
      <c r="G37" s="116">
        <v>0.10698839</v>
      </c>
      <c r="H37" s="116">
        <v>0.12145857</v>
      </c>
      <c r="I37" s="116">
        <v>0.12482421</v>
      </c>
      <c r="J37" s="116">
        <v>9.1320470000000001E-2</v>
      </c>
      <c r="K37" s="116">
        <v>0.10296455</v>
      </c>
      <c r="L37" s="116">
        <v>0.13910898000000002</v>
      </c>
      <c r="M37" s="116">
        <v>0.17249351999999998</v>
      </c>
      <c r="N37" s="130">
        <v>1.5148481100000002</v>
      </c>
    </row>
    <row r="38" spans="1:29" ht="15.75" customHeight="1">
      <c r="A38" s="431" t="s">
        <v>945</v>
      </c>
      <c r="B38" s="116">
        <v>1.6E-2</v>
      </c>
      <c r="C38" s="116">
        <v>1.0999999999999999E-2</v>
      </c>
      <c r="D38" s="116">
        <v>0.03</v>
      </c>
      <c r="E38" s="116">
        <v>2.1000000000000001E-2</v>
      </c>
      <c r="F38" s="116">
        <v>1.2999999999999999E-2</v>
      </c>
      <c r="G38" s="116">
        <v>0.26</v>
      </c>
      <c r="H38" s="116">
        <v>1.4999999999999999E-2</v>
      </c>
      <c r="I38" s="116">
        <v>0.04</v>
      </c>
      <c r="J38" s="116">
        <v>5.1999999999999998E-2</v>
      </c>
      <c r="K38" s="116">
        <v>2.1000000000000001E-2</v>
      </c>
      <c r="L38" s="116">
        <v>7.0000000000000001E-3</v>
      </c>
      <c r="M38" s="116">
        <v>2.71039E-2</v>
      </c>
      <c r="N38" s="130">
        <v>0.51310389999999995</v>
      </c>
      <c r="R38" s="1606"/>
      <c r="S38" s="1606"/>
      <c r="T38" s="1606"/>
      <c r="U38" s="1606"/>
      <c r="V38" s="1606"/>
      <c r="W38" s="1606"/>
      <c r="X38" s="1606"/>
      <c r="Y38" s="1606">
        <v>0</v>
      </c>
      <c r="Z38" s="1606">
        <v>0</v>
      </c>
      <c r="AA38" s="1606">
        <v>0</v>
      </c>
      <c r="AB38" s="1606">
        <v>0</v>
      </c>
      <c r="AC38" s="1606">
        <v>0</v>
      </c>
    </row>
    <row r="39" spans="1:29" ht="15.75" customHeight="1">
      <c r="A39" s="431" t="s">
        <v>946</v>
      </c>
      <c r="B39" s="148">
        <v>1.5396680000000001E-2</v>
      </c>
      <c r="C39" s="148">
        <v>5.0336800000000004E-3</v>
      </c>
      <c r="D39" s="148">
        <v>1.2681209999999998E-2</v>
      </c>
      <c r="E39" s="148">
        <v>0</v>
      </c>
      <c r="F39" s="148">
        <v>0</v>
      </c>
      <c r="G39" s="148">
        <v>0</v>
      </c>
      <c r="H39" s="148">
        <v>0</v>
      </c>
      <c r="I39" s="148">
        <v>1.2106300000000001E-3</v>
      </c>
      <c r="J39" s="148">
        <v>0</v>
      </c>
      <c r="K39" s="148">
        <v>0</v>
      </c>
      <c r="L39" s="148">
        <v>0</v>
      </c>
      <c r="M39" s="148">
        <v>5.4284199999999998E-3</v>
      </c>
      <c r="N39" s="1107">
        <v>3.975062E-2</v>
      </c>
    </row>
    <row r="40" spans="1:29" ht="15.75" customHeight="1">
      <c r="A40" s="447" t="s">
        <v>334</v>
      </c>
      <c r="B40" s="116">
        <v>0.23885697</v>
      </c>
      <c r="C40" s="116">
        <v>0.13766971</v>
      </c>
      <c r="D40" s="116">
        <v>0.48252949000000001</v>
      </c>
      <c r="E40" s="116">
        <v>0.23168731000000001</v>
      </c>
      <c r="F40" s="116">
        <v>0.2207769</v>
      </c>
      <c r="G40" s="116">
        <v>0.19113310999999999</v>
      </c>
      <c r="H40" s="116">
        <v>0.19142822000000001</v>
      </c>
      <c r="I40" s="116">
        <v>0.61772024999999997</v>
      </c>
      <c r="J40" s="116">
        <v>0.49312220000000001</v>
      </c>
      <c r="K40" s="116">
        <v>0.31040841999999996</v>
      </c>
      <c r="L40" s="116">
        <v>0.17373248999999999</v>
      </c>
      <c r="M40" s="116">
        <v>0.33740540999999996</v>
      </c>
      <c r="N40" s="130">
        <v>3.6264704800000001</v>
      </c>
    </row>
    <row r="41" spans="1:29" ht="15.75" customHeight="1">
      <c r="A41" s="179" t="s">
        <v>282</v>
      </c>
      <c r="B41" s="112">
        <v>20.005026409999999</v>
      </c>
      <c r="C41" s="112">
        <v>14.119269119999998</v>
      </c>
      <c r="D41" s="112">
        <v>11.992374439999999</v>
      </c>
      <c r="E41" s="112">
        <v>15.027545609999999</v>
      </c>
      <c r="F41" s="112">
        <v>18.208269220000002</v>
      </c>
      <c r="G41" s="112">
        <v>14.192473180000002</v>
      </c>
      <c r="H41" s="112">
        <v>12.975224000000001</v>
      </c>
      <c r="I41" s="112">
        <v>18.747684469999999</v>
      </c>
      <c r="J41" s="112">
        <v>14.348626830000001</v>
      </c>
      <c r="K41" s="112">
        <v>15.137709279999999</v>
      </c>
      <c r="L41" s="112">
        <v>15.98584366</v>
      </c>
      <c r="M41" s="112">
        <v>17.771341889999999</v>
      </c>
      <c r="N41" s="112">
        <v>188.51138810999998</v>
      </c>
    </row>
    <row r="42" spans="1:29" ht="15.75" customHeight="1">
      <c r="A42" s="179" t="s">
        <v>399</v>
      </c>
      <c r="B42" s="112">
        <v>12.386905909999999</v>
      </c>
      <c r="C42" s="112">
        <v>10.407330829999999</v>
      </c>
      <c r="D42" s="112">
        <v>8.49414041</v>
      </c>
      <c r="E42" s="112">
        <v>11.43484187</v>
      </c>
      <c r="F42" s="112">
        <v>14.207797620000001</v>
      </c>
      <c r="G42" s="112">
        <v>10.026289440000001</v>
      </c>
      <c r="H42" s="112">
        <v>9.1231075500000003</v>
      </c>
      <c r="I42" s="112">
        <v>14.936286809999999</v>
      </c>
      <c r="J42" s="112">
        <v>10.57994223</v>
      </c>
      <c r="K42" s="112">
        <v>10.49354185</v>
      </c>
      <c r="L42" s="112">
        <v>10.705442589999999</v>
      </c>
      <c r="M42" s="112">
        <v>9.98105829</v>
      </c>
      <c r="N42" s="112">
        <v>132.77668539999999</v>
      </c>
    </row>
    <row r="43" spans="1:29" ht="15.75" customHeight="1">
      <c r="A43" s="447" t="s">
        <v>755</v>
      </c>
      <c r="B43" s="116">
        <v>12.27088635</v>
      </c>
      <c r="C43" s="116">
        <v>10.321012789999999</v>
      </c>
      <c r="D43" s="116">
        <v>8.3834367800000003</v>
      </c>
      <c r="E43" s="116">
        <v>11.22679761</v>
      </c>
      <c r="F43" s="116">
        <v>14.028805330000001</v>
      </c>
      <c r="G43" s="116">
        <v>9.9606008300000006</v>
      </c>
      <c r="H43" s="116">
        <v>9.02243174</v>
      </c>
      <c r="I43" s="116">
        <v>14.864800499999999</v>
      </c>
      <c r="J43" s="116">
        <v>10.28516057</v>
      </c>
      <c r="K43" s="116">
        <v>10.3611129</v>
      </c>
      <c r="L43" s="116">
        <v>10.632577599999999</v>
      </c>
      <c r="M43" s="116">
        <v>9.7377927399999997</v>
      </c>
      <c r="N43" s="130">
        <v>131.09541573999999</v>
      </c>
    </row>
    <row r="44" spans="1:29" s="92" customFormat="1" ht="15.75" customHeight="1">
      <c r="A44" s="447" t="s">
        <v>326</v>
      </c>
      <c r="B44" s="116">
        <v>0.11601955999999999</v>
      </c>
      <c r="C44" s="116">
        <v>8.6318039999999999E-2</v>
      </c>
      <c r="D44" s="116">
        <v>0.11070363000000001</v>
      </c>
      <c r="E44" s="116">
        <v>0.20804426000000001</v>
      </c>
      <c r="F44" s="116">
        <v>0.17899229</v>
      </c>
      <c r="G44" s="116">
        <v>6.5688609999999995E-2</v>
      </c>
      <c r="H44" s="116">
        <v>0.10067581</v>
      </c>
      <c r="I44" s="116">
        <v>7.1486309999999997E-2</v>
      </c>
      <c r="J44" s="116">
        <v>0.29478166</v>
      </c>
      <c r="K44" s="116">
        <v>0.13242895000000002</v>
      </c>
      <c r="L44" s="116">
        <v>7.2864990000000004E-2</v>
      </c>
      <c r="M44" s="116">
        <v>0.24326555</v>
      </c>
      <c r="N44" s="130">
        <v>1.6812696600000001</v>
      </c>
    </row>
    <row r="45" spans="1:29" ht="15.75" customHeight="1">
      <c r="A45" s="179" t="s">
        <v>276</v>
      </c>
      <c r="B45" s="112">
        <v>0.37708132999999999</v>
      </c>
      <c r="C45" s="112">
        <v>0.48802387999999997</v>
      </c>
      <c r="D45" s="112">
        <v>0.40036802999999999</v>
      </c>
      <c r="E45" s="112">
        <v>0.34057423000000003</v>
      </c>
      <c r="F45" s="112">
        <v>0.36590952999999998</v>
      </c>
      <c r="G45" s="112">
        <v>0.34866642000000003</v>
      </c>
      <c r="H45" s="112">
        <v>0.37258444000000002</v>
      </c>
      <c r="I45" s="112">
        <v>0.35645041</v>
      </c>
      <c r="J45" s="112">
        <v>0.35486105000000001</v>
      </c>
      <c r="K45" s="112">
        <v>0.37362518</v>
      </c>
      <c r="L45" s="112">
        <v>0.3246753</v>
      </c>
      <c r="M45" s="112">
        <v>0.36626808999999999</v>
      </c>
      <c r="N45" s="112">
        <v>4.46908789</v>
      </c>
    </row>
    <row r="46" spans="1:29" ht="15.75" customHeight="1">
      <c r="A46" s="737" t="s">
        <v>277</v>
      </c>
      <c r="B46" s="116">
        <v>0.14787459</v>
      </c>
      <c r="C46" s="116">
        <v>9.74912E-2</v>
      </c>
      <c r="D46" s="116">
        <v>0.18139385999999999</v>
      </c>
      <c r="E46" s="116">
        <v>0.11964334</v>
      </c>
      <c r="F46" s="116">
        <v>0.14416026999999998</v>
      </c>
      <c r="G46" s="116">
        <v>0.12473058000000001</v>
      </c>
      <c r="H46" s="116">
        <v>0.14703144000000001</v>
      </c>
      <c r="I46" s="116">
        <v>0.13094201</v>
      </c>
      <c r="J46" s="116">
        <v>0.13650820999999999</v>
      </c>
      <c r="K46" s="116">
        <v>0.16330416</v>
      </c>
      <c r="L46" s="116">
        <v>0.11446099999999999</v>
      </c>
      <c r="M46" s="116">
        <v>0.13704127999999999</v>
      </c>
      <c r="N46" s="130">
        <v>1.6445819399999999</v>
      </c>
    </row>
    <row r="47" spans="1:29" ht="15.75" customHeight="1">
      <c r="A47" s="447" t="s">
        <v>515</v>
      </c>
      <c r="B47" s="116">
        <v>0.22920673999999999</v>
      </c>
      <c r="C47" s="116">
        <v>0.39053267999999997</v>
      </c>
      <c r="D47" s="116">
        <v>0.21897417000000002</v>
      </c>
      <c r="E47" s="116">
        <v>0.22093089000000002</v>
      </c>
      <c r="F47" s="116">
        <v>0.22174926</v>
      </c>
      <c r="G47" s="116">
        <v>0.22393584</v>
      </c>
      <c r="H47" s="116">
        <v>0.225553</v>
      </c>
      <c r="I47" s="116">
        <v>0.2255084</v>
      </c>
      <c r="J47" s="116">
        <v>0.21835283999999999</v>
      </c>
      <c r="K47" s="116">
        <v>0.21032102</v>
      </c>
      <c r="L47" s="116">
        <v>0.21021429999999999</v>
      </c>
      <c r="M47" s="116">
        <v>0.22922681</v>
      </c>
      <c r="N47" s="130">
        <v>2.8245059499999998</v>
      </c>
    </row>
    <row r="48" spans="1:29" ht="15.75" customHeight="1">
      <c r="A48" s="179" t="s">
        <v>278</v>
      </c>
      <c r="B48" s="112">
        <v>7.2410391699999996</v>
      </c>
      <c r="C48" s="112">
        <v>3.2239144099999999</v>
      </c>
      <c r="D48" s="112">
        <v>3.0978659999999998</v>
      </c>
      <c r="E48" s="112">
        <v>3.2521295100000001</v>
      </c>
      <c r="F48" s="112">
        <v>3.6345620700000003</v>
      </c>
      <c r="G48" s="112">
        <v>3.8175173199999999</v>
      </c>
      <c r="H48" s="112">
        <v>3.4795320099999998</v>
      </c>
      <c r="I48" s="112">
        <v>3.45494725</v>
      </c>
      <c r="J48" s="112">
        <v>3.4138235499999996</v>
      </c>
      <c r="K48" s="112">
        <v>4.2705422499999992</v>
      </c>
      <c r="L48" s="112">
        <v>4.9557257699999999</v>
      </c>
      <c r="M48" s="112">
        <v>7.4240155099999994</v>
      </c>
      <c r="N48" s="112">
        <v>51.26561482000001</v>
      </c>
    </row>
    <row r="49" spans="1:14" ht="15.75" customHeight="1">
      <c r="A49" s="447" t="s">
        <v>410</v>
      </c>
      <c r="B49" s="116">
        <v>4.351</v>
      </c>
      <c r="C49" s="116">
        <v>0.18240000000000001</v>
      </c>
      <c r="D49" s="116">
        <v>7.0400000000000004E-2</v>
      </c>
      <c r="E49" s="116">
        <v>5.4399999999999997E-2</v>
      </c>
      <c r="F49" s="116">
        <v>5.4600000000000003E-2</v>
      </c>
      <c r="G49" s="116">
        <v>6.25E-2</v>
      </c>
      <c r="H49" s="116">
        <v>5.3100000000000001E-2</v>
      </c>
      <c r="I49" s="116">
        <v>4.7899999999999998E-2</v>
      </c>
      <c r="J49" s="116">
        <v>3.2399999999999998E-2</v>
      </c>
      <c r="K49" s="116">
        <v>0.87439999999999996</v>
      </c>
      <c r="L49" s="116">
        <v>1.4629000000000001</v>
      </c>
      <c r="M49" s="116">
        <v>3.9647999999999999</v>
      </c>
      <c r="N49" s="130">
        <v>11.210800000000001</v>
      </c>
    </row>
    <row r="50" spans="1:14" ht="15.75" customHeight="1">
      <c r="A50" s="447" t="s">
        <v>545</v>
      </c>
      <c r="B50" s="116">
        <v>0</v>
      </c>
      <c r="C50" s="116">
        <v>0</v>
      </c>
      <c r="D50" s="116">
        <v>0</v>
      </c>
      <c r="E50" s="116">
        <v>7.195E-3</v>
      </c>
      <c r="F50" s="116">
        <v>7.195E-3</v>
      </c>
      <c r="G50" s="116">
        <v>7.195E-3</v>
      </c>
      <c r="H50" s="116">
        <v>7.195E-3</v>
      </c>
      <c r="I50" s="116">
        <v>7.195E-3</v>
      </c>
      <c r="J50" s="116">
        <v>7.195E-3</v>
      </c>
      <c r="K50" s="116">
        <v>0</v>
      </c>
      <c r="L50" s="116">
        <v>1.439E-2</v>
      </c>
      <c r="M50" s="116">
        <v>7.195E-3</v>
      </c>
      <c r="N50" s="1107">
        <v>6.4755000000000007E-2</v>
      </c>
    </row>
    <row r="51" spans="1:14" ht="15.75" customHeight="1">
      <c r="A51" s="447" t="s">
        <v>1903</v>
      </c>
      <c r="B51" s="116">
        <v>2.8609356500000001</v>
      </c>
      <c r="C51" s="116">
        <v>3.0348404100000002</v>
      </c>
      <c r="D51" s="116">
        <v>3.0264660000000001</v>
      </c>
      <c r="E51" s="116">
        <v>3.1893110199999999</v>
      </c>
      <c r="F51" s="116">
        <v>3.5583990000000001</v>
      </c>
      <c r="G51" s="116">
        <v>3.730559</v>
      </c>
      <c r="H51" s="116">
        <v>3.40062139</v>
      </c>
      <c r="I51" s="116">
        <v>3.3985590000000001</v>
      </c>
      <c r="J51" s="116">
        <v>3.3686109399999999</v>
      </c>
      <c r="K51" s="116">
        <v>3.3937105399999998</v>
      </c>
      <c r="L51" s="116">
        <v>3.4691588700000002</v>
      </c>
      <c r="M51" s="116">
        <v>3.44332028</v>
      </c>
      <c r="N51" s="130">
        <v>39.874492100000005</v>
      </c>
    </row>
    <row r="52" spans="1:14" ht="15.75" customHeight="1">
      <c r="A52" s="434" t="s">
        <v>326</v>
      </c>
      <c r="B52" s="116">
        <v>2.9103520000000001E-2</v>
      </c>
      <c r="C52" s="116">
        <v>6.6740000000000002E-3</v>
      </c>
      <c r="D52" s="116">
        <v>1E-3</v>
      </c>
      <c r="E52" s="116">
        <v>1.22349E-3</v>
      </c>
      <c r="F52" s="116">
        <v>1.436807E-2</v>
      </c>
      <c r="G52" s="116">
        <v>1.7263319999999999E-2</v>
      </c>
      <c r="H52" s="116">
        <v>1.8615619999999999E-2</v>
      </c>
      <c r="I52" s="116">
        <v>1.2932499999999999E-3</v>
      </c>
      <c r="J52" s="116">
        <v>5.6176099999999994E-3</v>
      </c>
      <c r="K52" s="116">
        <v>2.4317100000000001E-3</v>
      </c>
      <c r="L52" s="116">
        <v>9.2768999999999994E-3</v>
      </c>
      <c r="M52" s="116">
        <v>8.7002299999999998E-3</v>
      </c>
      <c r="N52" s="130">
        <v>0.11556772</v>
      </c>
    </row>
    <row r="53" spans="1:14" ht="15.75" customHeight="1">
      <c r="A53" s="180" t="s">
        <v>226</v>
      </c>
      <c r="B53" s="112">
        <v>5.6775989999999998E-2</v>
      </c>
      <c r="C53" s="112">
        <v>4.4813370000000005E-2</v>
      </c>
      <c r="D53" s="112">
        <v>3.2967639999999999E-2</v>
      </c>
      <c r="E53" s="112">
        <v>0.14309653999999999</v>
      </c>
      <c r="F53" s="112">
        <v>2.6199200000000002E-2</v>
      </c>
      <c r="G53" s="112">
        <v>3.2216330000000001E-2</v>
      </c>
      <c r="H53" s="112">
        <v>8.18083E-2</v>
      </c>
      <c r="I53" s="112">
        <v>0.15402825000000001</v>
      </c>
      <c r="J53" s="112">
        <v>5.8024069999999997E-2</v>
      </c>
      <c r="K53" s="112">
        <v>3.2401300000000001E-2</v>
      </c>
      <c r="L53" s="112">
        <v>0.13014357000000001</v>
      </c>
      <c r="M53" s="112">
        <v>1.9665749999999999E-2</v>
      </c>
      <c r="N53" s="112">
        <v>0.81214030999999998</v>
      </c>
    </row>
    <row r="54" spans="1:14" ht="15.75" customHeight="1">
      <c r="A54" s="447" t="s">
        <v>326</v>
      </c>
      <c r="B54" s="116">
        <v>5.6775989999999998E-2</v>
      </c>
      <c r="C54" s="116">
        <v>4.4813370000000005E-2</v>
      </c>
      <c r="D54" s="116">
        <v>3.2967639999999999E-2</v>
      </c>
      <c r="E54" s="116">
        <v>0.14309653999999999</v>
      </c>
      <c r="F54" s="116">
        <v>2.6199200000000002E-2</v>
      </c>
      <c r="G54" s="116">
        <v>3.2216330000000001E-2</v>
      </c>
      <c r="H54" s="116">
        <v>8.18083E-2</v>
      </c>
      <c r="I54" s="116">
        <v>0.15402825000000001</v>
      </c>
      <c r="J54" s="116">
        <v>5.8024069999999997E-2</v>
      </c>
      <c r="K54" s="116">
        <v>3.2401300000000001E-2</v>
      </c>
      <c r="L54" s="116">
        <v>0.13014357000000001</v>
      </c>
      <c r="M54" s="116">
        <v>1.9665749999999999E-2</v>
      </c>
      <c r="N54" s="130">
        <v>0.81214030999999998</v>
      </c>
    </row>
    <row r="55" spans="1:14" ht="17.25" customHeight="1">
      <c r="A55" s="974" t="s">
        <v>712</v>
      </c>
      <c r="B55" s="1886">
        <v>32.541083038636188</v>
      </c>
      <c r="C55" s="1886">
        <v>30.185863734949198</v>
      </c>
      <c r="D55" s="1886">
        <v>29.626683192085359</v>
      </c>
      <c r="E55" s="1886">
        <v>44.732816991591093</v>
      </c>
      <c r="F55" s="1886">
        <v>33.886928724338517</v>
      </c>
      <c r="G55" s="1886">
        <v>31.403253840842851</v>
      </c>
      <c r="H55" s="1886">
        <v>27.390408542287286</v>
      </c>
      <c r="I55" s="1886">
        <v>36.28371938009824</v>
      </c>
      <c r="J55" s="1886">
        <v>28.209101029569279</v>
      </c>
      <c r="K55" s="1886">
        <v>28.573883080087089</v>
      </c>
      <c r="L55" s="1886">
        <v>31.695533551630866</v>
      </c>
      <c r="M55" s="1886">
        <v>32.502997840097095</v>
      </c>
      <c r="N55" s="1886">
        <v>459.33398156000004</v>
      </c>
    </row>
    <row r="56" spans="1:14" ht="15" customHeight="1">
      <c r="A56" s="42" t="s">
        <v>1097</v>
      </c>
    </row>
    <row r="57" spans="1:14" ht="15" customHeight="1">
      <c r="A57" s="37" t="s">
        <v>1249</v>
      </c>
      <c r="N57" s="1607"/>
    </row>
    <row r="58" spans="1:14" ht="18" customHeight="1">
      <c r="A58" s="37" t="s">
        <v>11</v>
      </c>
      <c r="N58" s="142"/>
    </row>
    <row r="59" spans="1:14" ht="16.5" customHeight="1">
      <c r="N59" s="142"/>
    </row>
    <row r="60" spans="1:14">
      <c r="C60" s="148"/>
      <c r="D60" s="148"/>
      <c r="E60" s="148"/>
      <c r="F60" s="148"/>
      <c r="G60" s="148"/>
      <c r="H60" s="148"/>
      <c r="I60" s="148"/>
      <c r="J60" s="148"/>
      <c r="K60" s="148"/>
      <c r="L60" s="148"/>
      <c r="M60" s="148"/>
      <c r="N60" s="148"/>
    </row>
    <row r="61" spans="1:14">
      <c r="B61" s="148"/>
      <c r="C61" s="148"/>
      <c r="D61" s="148"/>
      <c r="E61" s="148"/>
      <c r="F61" s="148"/>
      <c r="G61" s="148"/>
      <c r="H61" s="148"/>
      <c r="I61" s="148"/>
      <c r="J61" s="148"/>
      <c r="K61" s="148"/>
      <c r="L61" s="148"/>
      <c r="M61" s="148"/>
    </row>
    <row r="62" spans="1:14">
      <c r="B62" s="148"/>
      <c r="C62" s="148"/>
      <c r="D62" s="148"/>
      <c r="E62" s="148"/>
      <c r="F62" s="148"/>
      <c r="G62" s="148"/>
      <c r="H62" s="148"/>
      <c r="I62" s="148"/>
      <c r="J62" s="148"/>
      <c r="K62" s="148"/>
      <c r="L62" s="148"/>
      <c r="M62" s="148"/>
    </row>
    <row r="63" spans="1:14">
      <c r="B63" s="148"/>
      <c r="C63" s="148"/>
      <c r="D63" s="148"/>
      <c r="E63" s="148"/>
      <c r="F63" s="148"/>
      <c r="G63" s="148"/>
      <c r="H63" s="148"/>
      <c r="I63" s="148"/>
      <c r="J63" s="148"/>
      <c r="K63" s="148"/>
      <c r="L63" s="148"/>
      <c r="M63" s="148"/>
    </row>
    <row r="64" spans="1:14">
      <c r="B64" s="148"/>
      <c r="C64" s="148"/>
      <c r="D64" s="148"/>
      <c r="E64" s="148"/>
      <c r="F64" s="148"/>
      <c r="G64" s="148"/>
      <c r="H64" s="148"/>
      <c r="I64" s="148"/>
      <c r="J64" s="148"/>
      <c r="K64" s="148"/>
      <c r="L64" s="148"/>
      <c r="M64" s="148"/>
    </row>
    <row r="65" spans="2:13">
      <c r="B65" s="148"/>
      <c r="C65" s="148"/>
      <c r="D65" s="148"/>
      <c r="E65" s="148"/>
      <c r="F65" s="148"/>
      <c r="G65" s="148"/>
      <c r="H65" s="148"/>
      <c r="I65" s="148"/>
      <c r="J65" s="148"/>
      <c r="K65" s="148"/>
      <c r="L65" s="148"/>
      <c r="M65" s="148"/>
    </row>
  </sheetData>
  <customSheetViews>
    <customSheetView guid="{45E423DD-7FD2-487F-8372-5798D7D06C15}" showPageBreaks="1" showGridLines="0" printArea="1"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51F1D52B-5D55-4FCC-809B-9B4CC86C88B9}" showGridLines="0"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0.8" right="0.35433070866141736" top="0.46" bottom="0.15748031496062992" header="0" footer="0.17"/>
  <pageSetup scale="64" orientation="landscape" r:id="rId4"/>
  <headerFooter alignWithMargins="0"/>
  <drawing r:id="rId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S63"/>
  <sheetViews>
    <sheetView showGridLines="0" zoomScaleNormal="100" workbookViewId="0">
      <selection activeCell="A57" sqref="A57"/>
    </sheetView>
  </sheetViews>
  <sheetFormatPr defaultColWidth="11.42578125" defaultRowHeight="15"/>
  <cols>
    <col min="1" max="1" width="55" style="93" customWidth="1"/>
    <col min="2" max="10" width="10.5703125" style="93" customWidth="1"/>
    <col min="11" max="11" width="11.5703125" style="93" customWidth="1"/>
    <col min="12" max="16384" width="11.42578125" style="93"/>
  </cols>
  <sheetData>
    <row r="1" spans="1:11" s="81" customFormat="1">
      <c r="A1" s="708" t="s">
        <v>540</v>
      </c>
      <c r="B1" s="88"/>
      <c r="C1" s="88"/>
      <c r="D1" s="89" t="s">
        <v>662</v>
      </c>
      <c r="E1" s="89" t="s">
        <v>662</v>
      </c>
      <c r="F1" s="89"/>
      <c r="G1" s="89"/>
      <c r="H1" s="89"/>
      <c r="I1" s="89"/>
      <c r="J1" s="89"/>
      <c r="K1" s="89">
        <v>38</v>
      </c>
    </row>
    <row r="11" spans="1:11">
      <c r="A11" s="92" t="s">
        <v>18</v>
      </c>
    </row>
    <row r="12" spans="1:11">
      <c r="A12" s="83" t="s">
        <v>1958</v>
      </c>
    </row>
    <row r="13" spans="1:11">
      <c r="A13" s="92" t="s">
        <v>1953</v>
      </c>
    </row>
    <row r="14" spans="1:11">
      <c r="A14" s="73" t="s">
        <v>637</v>
      </c>
    </row>
    <row r="15" spans="1:11" ht="15" customHeight="1">
      <c r="A15" s="1555" t="s">
        <v>559</v>
      </c>
      <c r="B15" s="1558">
        <v>2005</v>
      </c>
      <c r="C15" s="1558">
        <v>2006</v>
      </c>
      <c r="D15" s="1558">
        <v>2007</v>
      </c>
      <c r="E15" s="1558">
        <v>2008</v>
      </c>
      <c r="F15" s="1558">
        <v>2009</v>
      </c>
      <c r="G15" s="1558">
        <v>2010</v>
      </c>
      <c r="H15" s="219">
        <v>2011</v>
      </c>
      <c r="I15" s="1558">
        <v>2012</v>
      </c>
      <c r="J15" s="219">
        <v>2013</v>
      </c>
      <c r="K15" s="219" t="s">
        <v>1199</v>
      </c>
    </row>
    <row r="16" spans="1:11" ht="15" customHeight="1">
      <c r="A16" s="83" t="s">
        <v>641</v>
      </c>
      <c r="B16" s="101">
        <v>26.26</v>
      </c>
      <c r="C16" s="101">
        <v>38.71</v>
      </c>
      <c r="D16" s="101">
        <v>52.840000000000011</v>
      </c>
      <c r="E16" s="101">
        <v>73.242833469999994</v>
      </c>
      <c r="F16" s="101">
        <v>83.971316779999995</v>
      </c>
      <c r="G16" s="101">
        <v>97.366070320000006</v>
      </c>
      <c r="H16" s="368">
        <v>109.40224599</v>
      </c>
      <c r="I16" s="368">
        <v>146.50199851000002</v>
      </c>
      <c r="J16" s="368">
        <v>185.16757497999998</v>
      </c>
      <c r="K16" s="368">
        <v>197.70867233999999</v>
      </c>
    </row>
    <row r="17" spans="1:12" ht="15" customHeight="1">
      <c r="A17" s="83" t="s">
        <v>280</v>
      </c>
      <c r="B17" s="101">
        <v>13.450000000000001</v>
      </c>
      <c r="C17" s="101">
        <v>19.75</v>
      </c>
      <c r="D17" s="101">
        <v>26.180000000000003</v>
      </c>
      <c r="E17" s="101">
        <v>38.250695749999998</v>
      </c>
      <c r="F17" s="204">
        <v>47411574.070000008</v>
      </c>
      <c r="G17" s="101">
        <v>48.678617879999997</v>
      </c>
      <c r="H17" s="368">
        <v>45.792802399999992</v>
      </c>
      <c r="I17" s="368">
        <v>44.899223799999994</v>
      </c>
      <c r="J17" s="368">
        <v>76.096000529999998</v>
      </c>
      <c r="K17" s="368">
        <v>79.810953289999986</v>
      </c>
    </row>
    <row r="18" spans="1:12" ht="15" customHeight="1">
      <c r="A18" s="431" t="s">
        <v>332</v>
      </c>
      <c r="B18" s="99">
        <v>9.39</v>
      </c>
      <c r="C18" s="99">
        <v>9.2100000000000009</v>
      </c>
      <c r="D18" s="99">
        <v>11.73</v>
      </c>
      <c r="E18" s="228">
        <v>16.528073989999999</v>
      </c>
      <c r="F18" s="206">
        <v>23034447.93</v>
      </c>
      <c r="G18" s="976">
        <v>23.85306902</v>
      </c>
      <c r="H18" s="977">
        <v>15.901152020000001</v>
      </c>
      <c r="I18" s="977">
        <v>13.37381124</v>
      </c>
      <c r="J18" s="977">
        <v>22.63553924</v>
      </c>
      <c r="K18" s="977">
        <v>18.063503170000001</v>
      </c>
      <c r="L18" s="142"/>
    </row>
    <row r="19" spans="1:12" ht="15" customHeight="1">
      <c r="A19" s="431" t="s">
        <v>333</v>
      </c>
      <c r="B19" s="99">
        <v>2.87</v>
      </c>
      <c r="C19" s="99">
        <v>9.34</v>
      </c>
      <c r="D19" s="99">
        <v>12.47</v>
      </c>
      <c r="E19" s="228">
        <v>12.802621760000001</v>
      </c>
      <c r="F19" s="206">
        <v>18793694.610000003</v>
      </c>
      <c r="G19" s="976">
        <v>19.8078641</v>
      </c>
      <c r="H19" s="977">
        <v>22.424503369999996</v>
      </c>
      <c r="I19" s="977">
        <v>24.622854129999997</v>
      </c>
      <c r="J19" s="977">
        <v>31.136964410000001</v>
      </c>
      <c r="K19" s="977">
        <v>52.832014179999994</v>
      </c>
    </row>
    <row r="20" spans="1:12" ht="15" customHeight="1">
      <c r="A20" s="431" t="s">
        <v>334</v>
      </c>
      <c r="B20" s="99">
        <v>1.19</v>
      </c>
      <c r="C20" s="99">
        <v>1.2</v>
      </c>
      <c r="D20" s="99">
        <v>1.98</v>
      </c>
      <c r="E20" s="228">
        <v>8.92</v>
      </c>
      <c r="F20" s="206">
        <v>5583431.5300000003</v>
      </c>
      <c r="G20" s="228">
        <v>5.0176847599999999</v>
      </c>
      <c r="H20" s="977">
        <v>7.4671470099999997</v>
      </c>
      <c r="I20" s="977">
        <v>6.9025584299999991</v>
      </c>
      <c r="J20" s="977">
        <v>22.323496879999997</v>
      </c>
      <c r="K20" s="147">
        <v>8.9154359400000001</v>
      </c>
    </row>
    <row r="21" spans="1:12" ht="15" customHeight="1">
      <c r="A21" s="83" t="s">
        <v>258</v>
      </c>
      <c r="B21" s="101">
        <v>11.53</v>
      </c>
      <c r="C21" s="101">
        <v>16.28</v>
      </c>
      <c r="D21" s="101">
        <v>23.67</v>
      </c>
      <c r="E21" s="101">
        <v>30.267715419999998</v>
      </c>
      <c r="F21" s="204">
        <v>28893267.409999996</v>
      </c>
      <c r="G21" s="975">
        <v>37.03957235</v>
      </c>
      <c r="H21" s="368">
        <v>52.454579410000001</v>
      </c>
      <c r="I21" s="368">
        <v>84.307054580000013</v>
      </c>
      <c r="J21" s="368">
        <v>70.56791367999999</v>
      </c>
      <c r="K21" s="368">
        <v>79.144410079999986</v>
      </c>
    </row>
    <row r="22" spans="1:12" ht="15" customHeight="1">
      <c r="A22" s="431" t="s">
        <v>335</v>
      </c>
      <c r="B22" s="99">
        <v>11.53</v>
      </c>
      <c r="C22" s="99">
        <v>16.28</v>
      </c>
      <c r="D22" s="99">
        <v>23.67</v>
      </c>
      <c r="E22" s="228">
        <v>30.267715419999998</v>
      </c>
      <c r="F22" s="206">
        <v>28893267.409999996</v>
      </c>
      <c r="G22" s="976">
        <v>37.03957235</v>
      </c>
      <c r="H22" s="977">
        <v>52.454579410000001</v>
      </c>
      <c r="I22" s="977">
        <v>84.307054580000013</v>
      </c>
      <c r="J22" s="977">
        <v>70.56791367999999</v>
      </c>
      <c r="K22" s="977">
        <v>79.144410079999986</v>
      </c>
    </row>
    <row r="23" spans="1:12" ht="15" customHeight="1">
      <c r="A23" s="83" t="s">
        <v>260</v>
      </c>
      <c r="B23" s="101">
        <v>1.28</v>
      </c>
      <c r="C23" s="101">
        <v>2.68</v>
      </c>
      <c r="D23" s="101">
        <v>2.99</v>
      </c>
      <c r="E23" s="368">
        <v>4.7244223000000005</v>
      </c>
      <c r="F23" s="204">
        <v>7666475.3000000007</v>
      </c>
      <c r="G23" s="975">
        <v>11.647880090000001</v>
      </c>
      <c r="H23" s="978">
        <v>11.154864180000001</v>
      </c>
      <c r="I23" s="978">
        <v>17.295720129999999</v>
      </c>
      <c r="J23" s="978">
        <v>38.503660769999996</v>
      </c>
      <c r="K23" s="978">
        <v>38.753308969999999</v>
      </c>
    </row>
    <row r="24" spans="1:12" ht="15" customHeight="1">
      <c r="A24" s="83" t="s">
        <v>648</v>
      </c>
      <c r="B24" s="101">
        <v>19.25</v>
      </c>
      <c r="C24" s="101">
        <v>22.57</v>
      </c>
      <c r="D24" s="101">
        <v>28.35</v>
      </c>
      <c r="E24" s="101">
        <v>37.16598492</v>
      </c>
      <c r="F24" s="101">
        <v>34.204752599999999</v>
      </c>
      <c r="G24" s="101">
        <v>60.207846630000006</v>
      </c>
      <c r="H24" s="368">
        <v>54.029881459999999</v>
      </c>
      <c r="I24" s="368">
        <v>63.625532079999999</v>
      </c>
      <c r="J24" s="368">
        <v>77.247131460000006</v>
      </c>
      <c r="K24" s="368">
        <v>72.186213080000016</v>
      </c>
    </row>
    <row r="25" spans="1:12" ht="15" customHeight="1">
      <c r="A25" s="431" t="s">
        <v>336</v>
      </c>
      <c r="B25" s="99">
        <v>16.53</v>
      </c>
      <c r="C25" s="99">
        <v>19.54</v>
      </c>
      <c r="D25" s="99">
        <v>24.01</v>
      </c>
      <c r="E25" s="228">
        <v>27.847964940000004</v>
      </c>
      <c r="F25" s="206">
        <v>22763694.210000001</v>
      </c>
      <c r="G25" s="976">
        <v>31.794468070000001</v>
      </c>
      <c r="H25" s="977">
        <v>27.231583889999996</v>
      </c>
      <c r="I25" s="977">
        <v>30.875838270000003</v>
      </c>
      <c r="J25" s="977">
        <v>39.292654989999996</v>
      </c>
      <c r="K25" s="977">
        <v>36.949845790000005</v>
      </c>
    </row>
    <row r="26" spans="1:12" ht="15" customHeight="1">
      <c r="A26" s="431" t="s">
        <v>337</v>
      </c>
      <c r="B26" s="99">
        <v>1.7</v>
      </c>
      <c r="C26" s="99">
        <v>1.75</v>
      </c>
      <c r="D26" s="99">
        <v>1.29</v>
      </c>
      <c r="E26" s="228">
        <v>1.9262663500000001</v>
      </c>
      <c r="F26" s="206">
        <v>2494985.25</v>
      </c>
      <c r="G26" s="976">
        <v>5.6931190900000006</v>
      </c>
      <c r="H26" s="977">
        <v>4.3761927600000012</v>
      </c>
      <c r="I26" s="977">
        <v>5.2575724899999994</v>
      </c>
      <c r="J26" s="977">
        <v>10.66407409</v>
      </c>
      <c r="K26" s="977">
        <v>11.60819601</v>
      </c>
    </row>
    <row r="27" spans="1:12" ht="15" customHeight="1">
      <c r="A27" s="431" t="s">
        <v>338</v>
      </c>
      <c r="B27" s="99">
        <v>0.4</v>
      </c>
      <c r="C27" s="99">
        <v>0.5</v>
      </c>
      <c r="D27" s="99">
        <v>0.73</v>
      </c>
      <c r="E27" s="228">
        <v>1.15674576</v>
      </c>
      <c r="F27" s="206">
        <v>1022574.3399999999</v>
      </c>
      <c r="G27" s="976">
        <v>1.2239993799999997</v>
      </c>
      <c r="H27" s="977">
        <v>1.9709353700000001</v>
      </c>
      <c r="I27" s="977">
        <v>2.4442411799999992</v>
      </c>
      <c r="J27" s="977">
        <v>3.6701735699999998</v>
      </c>
      <c r="K27" s="977">
        <v>5.7782454200000011</v>
      </c>
    </row>
    <row r="28" spans="1:12" ht="15" customHeight="1">
      <c r="A28" s="431" t="s">
        <v>390</v>
      </c>
      <c r="B28" s="99" t="s">
        <v>666</v>
      </c>
      <c r="C28" s="99" t="s">
        <v>666</v>
      </c>
      <c r="D28" s="99">
        <v>1.24</v>
      </c>
      <c r="E28" s="228">
        <v>2.6667530500000005</v>
      </c>
      <c r="F28" s="206">
        <v>1946943.47</v>
      </c>
      <c r="G28" s="976">
        <v>5.2847531800000001</v>
      </c>
      <c r="H28" s="977">
        <v>4.0348641900000004</v>
      </c>
      <c r="I28" s="977">
        <v>6.08480767</v>
      </c>
      <c r="J28" s="977">
        <v>5.7248175099999994</v>
      </c>
      <c r="K28" s="977">
        <v>7.1845573999999992</v>
      </c>
    </row>
    <row r="29" spans="1:12" ht="15" customHeight="1">
      <c r="A29" s="431" t="s">
        <v>766</v>
      </c>
      <c r="B29" s="99" t="s">
        <v>666</v>
      </c>
      <c r="C29" s="99" t="s">
        <v>666</v>
      </c>
      <c r="D29" s="99" t="s">
        <v>666</v>
      </c>
      <c r="E29" s="99" t="s">
        <v>666</v>
      </c>
      <c r="F29" s="99" t="s">
        <v>666</v>
      </c>
      <c r="G29" s="99" t="s">
        <v>666</v>
      </c>
      <c r="H29" s="99" t="s">
        <v>666</v>
      </c>
      <c r="I29" s="99">
        <v>7.3102512700000002</v>
      </c>
      <c r="J29" s="99">
        <v>7.9530661700000014</v>
      </c>
      <c r="K29" s="977">
        <v>0</v>
      </c>
    </row>
    <row r="30" spans="1:12" ht="15" customHeight="1">
      <c r="A30" s="431" t="s">
        <v>339</v>
      </c>
      <c r="B30" s="99" t="s">
        <v>666</v>
      </c>
      <c r="C30" s="99" t="s">
        <v>666</v>
      </c>
      <c r="D30" s="99" t="s">
        <v>666</v>
      </c>
      <c r="E30" s="99" t="s">
        <v>666</v>
      </c>
      <c r="F30" s="206" t="s">
        <v>666</v>
      </c>
      <c r="G30" s="976">
        <v>8.1574899299999988</v>
      </c>
      <c r="H30" s="977">
        <v>7.7043390299999999</v>
      </c>
      <c r="I30" s="977">
        <v>5.1327289400000007</v>
      </c>
      <c r="J30" s="977">
        <v>4.40306453</v>
      </c>
      <c r="K30" s="977">
        <v>4.9711953499999995</v>
      </c>
    </row>
    <row r="31" spans="1:12" ht="15" customHeight="1">
      <c r="A31" s="431" t="s">
        <v>760</v>
      </c>
      <c r="B31" s="99">
        <v>3.29766E-3</v>
      </c>
      <c r="C31" s="99">
        <v>8.800999000000001E-2</v>
      </c>
      <c r="D31" s="99">
        <v>3.7069199999999997E-2</v>
      </c>
      <c r="E31" s="99">
        <v>0.34579072</v>
      </c>
      <c r="F31" s="206">
        <v>461374.39</v>
      </c>
      <c r="G31" s="99">
        <v>0.61337604000000001</v>
      </c>
      <c r="H31" s="99">
        <v>0.47435132000000002</v>
      </c>
      <c r="I31" s="99">
        <v>0.70119786000000006</v>
      </c>
      <c r="J31" s="99">
        <v>1.01137801</v>
      </c>
      <c r="K31" s="977">
        <v>1.5148481100000002</v>
      </c>
    </row>
    <row r="32" spans="1:12" ht="15" customHeight="1">
      <c r="A32" s="431" t="s">
        <v>945</v>
      </c>
      <c r="B32" s="99" t="s">
        <v>666</v>
      </c>
      <c r="C32" s="99" t="s">
        <v>666</v>
      </c>
      <c r="D32" s="99" t="s">
        <v>666</v>
      </c>
      <c r="E32" s="99" t="s">
        <v>666</v>
      </c>
      <c r="F32" s="206" t="s">
        <v>666</v>
      </c>
      <c r="G32" s="99" t="s">
        <v>666</v>
      </c>
      <c r="H32" s="99" t="s">
        <v>666</v>
      </c>
      <c r="I32" s="99" t="s">
        <v>666</v>
      </c>
      <c r="J32" s="99">
        <v>1.1726119300000002</v>
      </c>
      <c r="K32" s="977">
        <v>0.51310389999999995</v>
      </c>
    </row>
    <row r="33" spans="1:12" ht="15" customHeight="1">
      <c r="A33" s="431" t="s">
        <v>946</v>
      </c>
      <c r="B33" s="99" t="s">
        <v>666</v>
      </c>
      <c r="C33" s="99" t="s">
        <v>666</v>
      </c>
      <c r="D33" s="99" t="s">
        <v>666</v>
      </c>
      <c r="E33" s="99" t="s">
        <v>666</v>
      </c>
      <c r="F33" s="206" t="s">
        <v>666</v>
      </c>
      <c r="G33" s="99" t="s">
        <v>666</v>
      </c>
      <c r="H33" s="99" t="s">
        <v>666</v>
      </c>
      <c r="I33" s="99" t="s">
        <v>666</v>
      </c>
      <c r="J33" s="99">
        <v>1.4365510000000001E-2</v>
      </c>
      <c r="K33" s="1695">
        <v>3.975062E-2</v>
      </c>
    </row>
    <row r="34" spans="1:12" ht="15" customHeight="1">
      <c r="A34" s="431" t="s">
        <v>334</v>
      </c>
      <c r="B34" s="99">
        <v>0.61670234000000002</v>
      </c>
      <c r="C34" s="99">
        <v>0.69199001000000004</v>
      </c>
      <c r="D34" s="99">
        <v>1.0429308000000002</v>
      </c>
      <c r="E34" s="228">
        <v>3.2224640999999998</v>
      </c>
      <c r="F34" s="206">
        <v>5515180.9400000004</v>
      </c>
      <c r="G34" s="976">
        <v>7.4406409399999998</v>
      </c>
      <c r="H34" s="977">
        <v>8.2376149000000005</v>
      </c>
      <c r="I34" s="977">
        <v>5.8188943999999996</v>
      </c>
      <c r="J34" s="977">
        <v>3.3409251499999999</v>
      </c>
      <c r="K34" s="977">
        <v>3.6264704800000001</v>
      </c>
    </row>
    <row r="35" spans="1:12" ht="15" customHeight="1">
      <c r="A35" s="83" t="s">
        <v>282</v>
      </c>
      <c r="B35" s="1878">
        <v>59.77</v>
      </c>
      <c r="C35" s="1878">
        <v>60.694999999999993</v>
      </c>
      <c r="D35" s="1878">
        <v>71.05</v>
      </c>
      <c r="E35" s="1878">
        <v>73.15200234000001</v>
      </c>
      <c r="F35" s="1878">
        <v>82.416018309999998</v>
      </c>
      <c r="G35" s="101">
        <v>91.844821899999999</v>
      </c>
      <c r="H35" s="101">
        <v>116.1551383</v>
      </c>
      <c r="I35" s="101">
        <v>149.72023781000001</v>
      </c>
      <c r="J35" s="101">
        <v>166.00774189000001</v>
      </c>
      <c r="K35" s="101">
        <v>188.51138810999998</v>
      </c>
      <c r="L35" s="142"/>
    </row>
    <row r="36" spans="1:12" ht="15" customHeight="1">
      <c r="A36" s="83" t="s">
        <v>406</v>
      </c>
      <c r="B36" s="101">
        <v>35.880000000000003</v>
      </c>
      <c r="C36" s="101">
        <v>41.414999999999999</v>
      </c>
      <c r="D36" s="101">
        <v>58.29</v>
      </c>
      <c r="E36" s="101">
        <v>72.69700644000001</v>
      </c>
      <c r="F36" s="101">
        <v>81.43140133</v>
      </c>
      <c r="G36" s="368">
        <v>91.844821899999999</v>
      </c>
      <c r="H36" s="368">
        <v>103.77019281</v>
      </c>
      <c r="I36" s="368">
        <v>109.91061996000001</v>
      </c>
      <c r="J36" s="368">
        <v>119.46109159000001</v>
      </c>
      <c r="K36" s="368">
        <v>132.77668539999999</v>
      </c>
    </row>
    <row r="37" spans="1:12" ht="15" customHeight="1">
      <c r="A37" s="431" t="s">
        <v>340</v>
      </c>
      <c r="B37" s="99">
        <v>35.49</v>
      </c>
      <c r="C37" s="99">
        <v>40.185000000000002</v>
      </c>
      <c r="D37" s="99">
        <v>56.71</v>
      </c>
      <c r="E37" s="228">
        <v>70.755073820000007</v>
      </c>
      <c r="F37" s="206">
        <v>76261342.780000001</v>
      </c>
      <c r="G37" s="976">
        <v>85.278394329999998</v>
      </c>
      <c r="H37" s="977">
        <v>98.087448019999997</v>
      </c>
      <c r="I37" s="977">
        <v>106.0367315</v>
      </c>
      <c r="J37" s="977">
        <v>117.05652249000001</v>
      </c>
      <c r="K37" s="977">
        <v>131.09541573999999</v>
      </c>
    </row>
    <row r="38" spans="1:12" ht="15" customHeight="1">
      <c r="A38" s="431" t="s">
        <v>334</v>
      </c>
      <c r="B38" s="99">
        <v>0.39</v>
      </c>
      <c r="C38" s="99">
        <v>1.23</v>
      </c>
      <c r="D38" s="99">
        <v>1.58</v>
      </c>
      <c r="E38" s="228">
        <v>1.9419326199999998</v>
      </c>
      <c r="F38" s="206">
        <v>5170058.55</v>
      </c>
      <c r="G38" s="976">
        <v>6.5664275699999992</v>
      </c>
      <c r="H38" s="977">
        <v>5.6827447900000001</v>
      </c>
      <c r="I38" s="977">
        <v>3.8738884599999999</v>
      </c>
      <c r="J38" s="977">
        <v>2.4045690999999998</v>
      </c>
      <c r="K38" s="977">
        <v>1.6812696600000001</v>
      </c>
    </row>
    <row r="39" spans="1:12" s="92" customFormat="1" ht="15" customHeight="1">
      <c r="A39" s="460" t="s">
        <v>658</v>
      </c>
      <c r="B39" s="101">
        <v>0</v>
      </c>
      <c r="C39" s="101">
        <v>0</v>
      </c>
      <c r="D39" s="101">
        <v>0</v>
      </c>
      <c r="E39" s="101">
        <v>0</v>
      </c>
      <c r="F39" s="101">
        <v>0</v>
      </c>
      <c r="G39" s="101">
        <v>0</v>
      </c>
      <c r="H39" s="101">
        <v>0</v>
      </c>
      <c r="I39" s="101">
        <v>1.3996458300000001</v>
      </c>
      <c r="J39" s="101">
        <v>3.8361133200000004</v>
      </c>
      <c r="K39" s="101">
        <v>4.46908789</v>
      </c>
    </row>
    <row r="40" spans="1:12" ht="15" customHeight="1">
      <c r="A40" s="737" t="s">
        <v>730</v>
      </c>
      <c r="B40" s="101">
        <v>0</v>
      </c>
      <c r="C40" s="101">
        <v>0</v>
      </c>
      <c r="D40" s="101">
        <v>0</v>
      </c>
      <c r="E40" s="101">
        <v>0</v>
      </c>
      <c r="F40" s="101">
        <v>0</v>
      </c>
      <c r="G40" s="101">
        <v>0</v>
      </c>
      <c r="H40" s="101">
        <v>0</v>
      </c>
      <c r="I40" s="99">
        <v>1.3996458300000001</v>
      </c>
      <c r="J40" s="99">
        <v>1.4760148700000002</v>
      </c>
      <c r="K40" s="977">
        <v>1.6445819399999999</v>
      </c>
    </row>
    <row r="41" spans="1:12" ht="15" customHeight="1">
      <c r="A41" s="431" t="s">
        <v>341</v>
      </c>
      <c r="B41" s="101">
        <v>0</v>
      </c>
      <c r="C41" s="101">
        <v>0</v>
      </c>
      <c r="D41" s="101">
        <v>0</v>
      </c>
      <c r="E41" s="101">
        <v>0</v>
      </c>
      <c r="F41" s="101">
        <v>0</v>
      </c>
      <c r="G41" s="101">
        <v>0</v>
      </c>
      <c r="H41" s="101">
        <v>0</v>
      </c>
      <c r="I41" s="101">
        <v>0</v>
      </c>
      <c r="J41" s="99">
        <v>2.3600984500000002</v>
      </c>
      <c r="K41" s="977">
        <v>2.8245059499999998</v>
      </c>
    </row>
    <row r="42" spans="1:12" ht="15" customHeight="1">
      <c r="A42" s="83" t="s">
        <v>288</v>
      </c>
      <c r="B42" s="101">
        <v>23.89</v>
      </c>
      <c r="C42" s="101">
        <v>19.279999999999998</v>
      </c>
      <c r="D42" s="101">
        <v>12.76</v>
      </c>
      <c r="E42" s="101">
        <v>0.4549958999999999</v>
      </c>
      <c r="F42" s="101">
        <v>0.98461698000000009</v>
      </c>
      <c r="G42" s="101">
        <v>0</v>
      </c>
      <c r="H42" s="368">
        <v>12.38494549</v>
      </c>
      <c r="I42" s="368">
        <v>38.409972020000005</v>
      </c>
      <c r="J42" s="368">
        <v>42.710536980000008</v>
      </c>
      <c r="K42" s="368">
        <v>51.26561482000001</v>
      </c>
    </row>
    <row r="43" spans="1:12" ht="15" customHeight="1">
      <c r="A43" s="431" t="s">
        <v>342</v>
      </c>
      <c r="B43" s="99">
        <v>8.9499999999999993</v>
      </c>
      <c r="C43" s="99">
        <v>0.56000000000000005</v>
      </c>
      <c r="D43" s="99">
        <v>0.19</v>
      </c>
      <c r="E43" s="228">
        <v>2.0500000000000001E-2</v>
      </c>
      <c r="F43" s="206">
        <v>789640</v>
      </c>
      <c r="G43" s="101">
        <v>0</v>
      </c>
      <c r="H43" s="977">
        <v>10.1297</v>
      </c>
      <c r="I43" s="977">
        <v>9.9460000000000015</v>
      </c>
      <c r="J43" s="977">
        <v>7.5933000000000002</v>
      </c>
      <c r="K43" s="977">
        <v>11.210800000000001</v>
      </c>
    </row>
    <row r="44" spans="1:12" ht="15" customHeight="1">
      <c r="A44" s="431" t="s">
        <v>343</v>
      </c>
      <c r="B44" s="99">
        <v>14.83</v>
      </c>
      <c r="C44" s="99">
        <v>18.239999999999998</v>
      </c>
      <c r="D44" s="99">
        <v>12.41</v>
      </c>
      <c r="E44" s="99" t="s">
        <v>666</v>
      </c>
      <c r="F44" s="206" t="s">
        <v>666</v>
      </c>
      <c r="G44" s="101">
        <v>0</v>
      </c>
      <c r="H44" s="404" t="s">
        <v>666</v>
      </c>
      <c r="I44" s="404" t="s">
        <v>666</v>
      </c>
      <c r="J44" s="404" t="s">
        <v>666</v>
      </c>
      <c r="K44" s="404" t="s">
        <v>666</v>
      </c>
    </row>
    <row r="45" spans="1:12" ht="15" customHeight="1">
      <c r="A45" s="105" t="s">
        <v>546</v>
      </c>
      <c r="B45" s="99" t="s">
        <v>666</v>
      </c>
      <c r="C45" s="99" t="s">
        <v>666</v>
      </c>
      <c r="D45" s="99" t="s">
        <v>666</v>
      </c>
      <c r="E45" s="228">
        <v>0.42022069999999989</v>
      </c>
      <c r="F45" s="206">
        <v>165140.82</v>
      </c>
      <c r="G45" s="101">
        <v>0</v>
      </c>
      <c r="H45" s="404" t="s">
        <v>666</v>
      </c>
      <c r="I45" s="404">
        <v>4.9799579999999996E-2</v>
      </c>
      <c r="J45" s="404">
        <v>4.2291480000000006E-2</v>
      </c>
      <c r="K45" s="977">
        <v>6.4755000000000007E-2</v>
      </c>
    </row>
    <row r="46" spans="1:12" ht="15" customHeight="1">
      <c r="A46" s="431" t="s">
        <v>1904</v>
      </c>
      <c r="B46" s="99" t="s">
        <v>666</v>
      </c>
      <c r="C46" s="99" t="s">
        <v>666</v>
      </c>
      <c r="D46" s="99" t="s">
        <v>666</v>
      </c>
      <c r="E46" s="99" t="s">
        <v>666</v>
      </c>
      <c r="F46" s="206" t="s">
        <v>666</v>
      </c>
      <c r="G46" s="101">
        <v>0</v>
      </c>
      <c r="H46" s="977">
        <v>2.2552454900000001</v>
      </c>
      <c r="I46" s="977">
        <v>28.414172440000002</v>
      </c>
      <c r="J46" s="977">
        <v>34.616056450000002</v>
      </c>
      <c r="K46" s="977">
        <v>39.874492100000005</v>
      </c>
    </row>
    <row r="47" spans="1:12" ht="15" customHeight="1">
      <c r="A47" s="431" t="s">
        <v>334</v>
      </c>
      <c r="B47" s="99">
        <v>0.11</v>
      </c>
      <c r="C47" s="99">
        <v>0.48</v>
      </c>
      <c r="D47" s="99">
        <v>0.16</v>
      </c>
      <c r="E47" s="228">
        <v>1.4275199999999998E-2</v>
      </c>
      <c r="F47" s="206">
        <v>29836.16</v>
      </c>
      <c r="G47" s="101">
        <v>0</v>
      </c>
      <c r="H47" s="404">
        <v>1</v>
      </c>
      <c r="I47" s="404">
        <v>8.6351809999999987E-2</v>
      </c>
      <c r="J47" s="404">
        <v>0.45888905000000002</v>
      </c>
      <c r="K47" s="977">
        <v>0.11556772</v>
      </c>
    </row>
    <row r="48" spans="1:12" ht="15" customHeight="1">
      <c r="A48" s="83" t="s">
        <v>561</v>
      </c>
      <c r="B48" s="101">
        <v>0.55000000000000004</v>
      </c>
      <c r="C48" s="101">
        <v>0.49</v>
      </c>
      <c r="D48" s="101">
        <v>0.33</v>
      </c>
      <c r="E48" s="99">
        <v>0</v>
      </c>
      <c r="F48" s="204">
        <v>0</v>
      </c>
      <c r="G48" s="101">
        <v>0</v>
      </c>
      <c r="H48" s="404" t="s">
        <v>666</v>
      </c>
      <c r="I48" s="404" t="s">
        <v>666</v>
      </c>
      <c r="J48" s="404" t="s">
        <v>666</v>
      </c>
      <c r="K48" s="404" t="s">
        <v>666</v>
      </c>
    </row>
    <row r="49" spans="1:19" ht="15" customHeight="1">
      <c r="A49" s="83" t="s">
        <v>226</v>
      </c>
      <c r="B49" s="101">
        <v>1.8</v>
      </c>
      <c r="C49" s="101">
        <v>2.33</v>
      </c>
      <c r="D49" s="101">
        <v>2.13</v>
      </c>
      <c r="E49" s="101">
        <v>0.66037686000000007</v>
      </c>
      <c r="F49" s="101">
        <v>1.4420398699999999</v>
      </c>
      <c r="G49" s="227">
        <v>1.08719794</v>
      </c>
      <c r="H49" s="227">
        <v>0.58887473000000001</v>
      </c>
      <c r="I49" s="227">
        <v>0.72149618999999987</v>
      </c>
      <c r="J49" s="227">
        <v>0.58039023000000001</v>
      </c>
      <c r="K49" s="368">
        <v>0.81214030999999998</v>
      </c>
    </row>
    <row r="50" spans="1:19" ht="15" customHeight="1" thickBot="1">
      <c r="A50" s="431" t="s">
        <v>334</v>
      </c>
      <c r="B50" s="99">
        <v>1.8</v>
      </c>
      <c r="C50" s="99">
        <v>2.33</v>
      </c>
      <c r="D50" s="99">
        <v>2.13</v>
      </c>
      <c r="E50" s="228">
        <v>0.66037686000000007</v>
      </c>
      <c r="F50" s="206">
        <v>1442039.8699999999</v>
      </c>
      <c r="G50" s="976">
        <v>1.08719794</v>
      </c>
      <c r="H50" s="404">
        <v>0.58887473000000001</v>
      </c>
      <c r="I50" s="404">
        <v>0.72149618999999987</v>
      </c>
      <c r="J50" s="404">
        <v>0.58039023000000001</v>
      </c>
      <c r="K50" s="99">
        <v>0.81214030999999998</v>
      </c>
    </row>
    <row r="51" spans="1:19" s="779" customFormat="1" ht="13.5" customHeight="1" thickTop="1" thickBot="1">
      <c r="A51" s="984" t="s">
        <v>700</v>
      </c>
      <c r="B51" s="1891">
        <v>107.63000000000001</v>
      </c>
      <c r="C51" s="1891">
        <v>124.79499999999999</v>
      </c>
      <c r="D51" s="1891">
        <v>154.69999999999999</v>
      </c>
      <c r="E51" s="1891">
        <v>184.22119759</v>
      </c>
      <c r="F51" s="1891">
        <v>202.03412756</v>
      </c>
      <c r="G51" s="1892">
        <v>251.40893879000001</v>
      </c>
      <c r="H51" s="1893">
        <v>281.17614048000002</v>
      </c>
      <c r="I51" s="1893">
        <v>360.65561640000004</v>
      </c>
      <c r="J51" s="1893">
        <v>429.46172760999997</v>
      </c>
      <c r="K51" s="1893">
        <v>459.33398156000004</v>
      </c>
    </row>
    <row r="52" spans="1:19" s="100" customFormat="1" ht="15" customHeight="1" thickTop="1">
      <c r="A52" s="42" t="s">
        <v>1097</v>
      </c>
      <c r="B52" s="230"/>
      <c r="C52" s="230"/>
      <c r="D52" s="230"/>
      <c r="E52" s="230"/>
      <c r="F52" s="231"/>
      <c r="G52" s="1411"/>
      <c r="H52" s="1412"/>
      <c r="I52" s="1412"/>
      <c r="J52" s="1412"/>
      <c r="K52" s="1412"/>
    </row>
    <row r="53" spans="1:19" s="100" customFormat="1" ht="15" customHeight="1">
      <c r="A53" s="37" t="s">
        <v>1250</v>
      </c>
      <c r="B53" s="112"/>
      <c r="C53" s="103"/>
      <c r="D53" s="103"/>
      <c r="E53" s="103"/>
      <c r="F53" s="151"/>
      <c r="G53" s="177"/>
    </row>
    <row r="54" spans="1:19" s="100" customFormat="1" ht="15" customHeight="1">
      <c r="A54" s="42" t="s">
        <v>11</v>
      </c>
      <c r="B54" s="112"/>
      <c r="C54" s="112"/>
      <c r="D54" s="112"/>
      <c r="E54" s="112"/>
      <c r="F54" s="139"/>
      <c r="G54" s="1134"/>
    </row>
    <row r="55" spans="1:19" s="100" customFormat="1">
      <c r="A55" s="106"/>
      <c r="B55" s="112"/>
      <c r="C55" s="103"/>
      <c r="D55" s="103"/>
      <c r="E55" s="103"/>
      <c r="F55" s="151"/>
      <c r="G55" s="177"/>
    </row>
    <row r="56" spans="1:19" s="100" customFormat="1">
      <c r="A56" s="123"/>
      <c r="B56" s="112"/>
      <c r="C56" s="112"/>
      <c r="D56" s="112"/>
      <c r="E56" s="112"/>
      <c r="F56" s="112"/>
      <c r="G56" s="112"/>
      <c r="H56" s="112"/>
      <c r="I56" s="112"/>
      <c r="J56" s="112"/>
      <c r="K56" s="112"/>
    </row>
    <row r="57" spans="1:19" s="100" customFormat="1">
      <c r="A57" s="123"/>
      <c r="B57" s="112"/>
      <c r="C57" s="112"/>
      <c r="D57" s="112"/>
      <c r="E57" s="112"/>
      <c r="F57" s="139"/>
      <c r="G57" s="1134"/>
    </row>
    <row r="58" spans="1:19" s="100" customFormat="1">
      <c r="A58" s="123"/>
      <c r="B58" s="112"/>
      <c r="C58" s="112"/>
      <c r="D58" s="112"/>
      <c r="E58" s="112"/>
      <c r="F58" s="112"/>
      <c r="G58" s="112"/>
      <c r="H58" s="112"/>
      <c r="I58" s="112"/>
      <c r="J58" s="112"/>
      <c r="K58" s="112"/>
      <c r="L58" s="1135"/>
      <c r="M58" s="1135"/>
      <c r="N58" s="1135"/>
      <c r="O58" s="1135"/>
      <c r="P58" s="1135"/>
      <c r="Q58" s="1135"/>
      <c r="R58" s="1135"/>
      <c r="S58" s="1135"/>
    </row>
    <row r="59" spans="1:19" s="100" customFormat="1">
      <c r="A59" s="123"/>
      <c r="B59" s="112"/>
      <c r="C59" s="112"/>
      <c r="D59" s="112"/>
      <c r="E59" s="112"/>
      <c r="F59" s="139"/>
      <c r="G59" s="1134"/>
      <c r="H59" s="1135"/>
      <c r="I59" s="1135"/>
      <c r="J59" s="1135"/>
      <c r="K59" s="1135"/>
      <c r="L59" s="1135"/>
      <c r="M59" s="1135"/>
      <c r="N59" s="1135"/>
      <c r="O59" s="1135"/>
      <c r="P59" s="1135"/>
      <c r="Q59" s="1135"/>
      <c r="R59" s="1135"/>
      <c r="S59" s="1135"/>
    </row>
    <row r="60" spans="1:19" s="100" customFormat="1">
      <c r="A60" s="106"/>
      <c r="B60" s="112"/>
      <c r="C60" s="103"/>
      <c r="D60" s="103"/>
      <c r="E60" s="103"/>
      <c r="F60" s="151"/>
      <c r="G60" s="177"/>
    </row>
    <row r="61" spans="1:19" s="100" customFormat="1">
      <c r="A61" s="106"/>
      <c r="B61" s="103"/>
      <c r="C61" s="103"/>
      <c r="D61" s="103"/>
      <c r="E61" s="103"/>
      <c r="F61" s="151"/>
      <c r="G61" s="177"/>
    </row>
    <row r="62" spans="1:19" s="100" customFormat="1">
      <c r="A62" s="106"/>
      <c r="B62" s="103"/>
      <c r="C62" s="103"/>
      <c r="D62" s="103"/>
      <c r="E62" s="103"/>
      <c r="F62" s="151"/>
      <c r="G62" s="177"/>
    </row>
    <row r="63" spans="1:19" s="100" customFormat="1">
      <c r="A63" s="106"/>
      <c r="B63" s="103"/>
      <c r="C63" s="103"/>
      <c r="D63" s="103"/>
      <c r="E63" s="103"/>
      <c r="F63" s="151"/>
      <c r="G63" s="177"/>
    </row>
  </sheetData>
  <customSheetViews>
    <customSheetView guid="{45E423DD-7FD2-487F-8372-5798D7D06C15}" showPageBreaks="1" showGridLines="0" printArea="1">
      <selection activeCell="G2" sqref="G2"/>
      <pageMargins left="0.95" right="0.74803149606299213" top="0.49" bottom="0.98425196850393704" header="0.42" footer="0.51181102362204722"/>
      <printOptions horizontalCentered="1" verticalCentered="1"/>
      <pageSetup scale="88" orientation="portrait" r:id="rId1"/>
      <headerFooter alignWithMargins="0"/>
    </customSheetView>
    <customSheetView guid="{B297ACE3-C144-4411-A206-EE5C8D41CE1C}" topLeftCell="A28">
      <selection activeCell="H39" sqref="H39"/>
      <pageMargins left="0.95" right="0.74803149606299213" top="0.49" bottom="0.98425196850393704" header="0.42" footer="0.51181102362204722"/>
      <printOptions horizontalCentered="1" verticalCentered="1"/>
      <pageSetup scale="90" orientation="portrait" r:id="rId2"/>
      <headerFooter alignWithMargins="0"/>
    </customSheetView>
    <customSheetView guid="{51F1D52B-5D55-4FCC-809B-9B4CC86C88B9}" showGridLines="0">
      <selection activeCell="G2" sqref="G2"/>
      <pageMargins left="0.95" right="0.74803149606299213" top="0.49" bottom="0.98425196850393704" header="0.42" footer="0.51181102362204722"/>
      <printOptions horizontalCentered="1" verticalCentered="1"/>
      <pageSetup scale="88" orientation="portrait" r:id="rId3"/>
      <headerFooter alignWithMargins="0"/>
    </customSheetView>
  </customSheetViews>
  <phoneticPr fontId="10" type="noConversion"/>
  <printOptions horizontalCentered="1" verticalCentered="1"/>
  <pageMargins left="0.65" right="0.59" top="1.1100000000000001" bottom="2.9" header="0.92" footer="0.51181102362204722"/>
  <pageSetup scale="58" orientation="portrait" r:id="rId4"/>
  <headerFooter alignWithMargins="0"/>
  <drawing r:id="rId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O74"/>
  <sheetViews>
    <sheetView showGridLines="0" zoomScaleNormal="100" workbookViewId="0">
      <selection activeCell="A66" sqref="A66"/>
    </sheetView>
  </sheetViews>
  <sheetFormatPr defaultRowHeight="15"/>
  <cols>
    <col min="1" max="1" width="53.42578125" style="81" customWidth="1"/>
    <col min="2" max="4" width="13" style="81" customWidth="1"/>
    <col min="5" max="7" width="13" style="93" customWidth="1"/>
    <col min="8" max="8" width="9.85546875" style="93" customWidth="1"/>
    <col min="9" max="9" width="14.85546875" style="93" bestFit="1" customWidth="1"/>
    <col min="10" max="10" width="11" style="93" customWidth="1"/>
    <col min="11" max="11" width="10.140625" style="93" customWidth="1"/>
    <col min="12" max="12" width="10.5703125" style="93" customWidth="1"/>
    <col min="13" max="13" width="11.140625" style="93" customWidth="1"/>
    <col min="14" max="14" width="10.85546875" style="93" customWidth="1"/>
    <col min="15" max="16384" width="9.140625" style="81"/>
  </cols>
  <sheetData>
    <row r="1" spans="1:14" ht="15" customHeight="1">
      <c r="A1" s="708" t="s">
        <v>540</v>
      </c>
      <c r="B1" s="88"/>
      <c r="C1" s="88"/>
      <c r="D1" s="89"/>
      <c r="E1" s="89"/>
      <c r="F1" s="219"/>
      <c r="G1" s="219"/>
      <c r="H1" s="219">
        <v>39</v>
      </c>
      <c r="I1" s="573"/>
    </row>
    <row r="5" spans="1:14" s="405" customFormat="1" ht="15" customHeight="1">
      <c r="E5" s="737"/>
      <c r="F5" s="737"/>
      <c r="G5" s="737"/>
      <c r="H5" s="737"/>
      <c r="I5" s="737"/>
      <c r="J5" s="737"/>
      <c r="K5" s="737"/>
      <c r="L5" s="737"/>
      <c r="M5" s="737"/>
      <c r="N5" s="737"/>
    </row>
    <row r="6" spans="1:14" s="405" customFormat="1" ht="15" customHeight="1">
      <c r="E6" s="737"/>
      <c r="F6" s="737"/>
      <c r="G6" s="737"/>
      <c r="H6" s="737"/>
      <c r="I6" s="737"/>
      <c r="J6" s="737"/>
      <c r="K6" s="737"/>
      <c r="L6" s="737"/>
      <c r="M6" s="737"/>
      <c r="N6" s="737"/>
    </row>
    <row r="7" spans="1:14" s="405" customFormat="1" ht="15" customHeight="1">
      <c r="E7" s="737"/>
      <c r="F7" s="737"/>
      <c r="G7" s="737"/>
      <c r="H7" s="737"/>
      <c r="I7" s="737"/>
      <c r="J7" s="737"/>
      <c r="K7" s="737"/>
      <c r="L7" s="737"/>
      <c r="M7" s="737"/>
      <c r="N7" s="737"/>
    </row>
    <row r="8" spans="1:14" s="405" customFormat="1" ht="15" customHeight="1">
      <c r="E8" s="737"/>
      <c r="F8" s="737"/>
      <c r="G8" s="737"/>
      <c r="H8" s="737"/>
      <c r="I8" s="737"/>
      <c r="J8" s="737"/>
      <c r="K8" s="737"/>
      <c r="L8" s="737"/>
      <c r="M8" s="737"/>
      <c r="N8" s="737"/>
    </row>
    <row r="9" spans="1:14" s="405" customFormat="1" ht="15" customHeight="1">
      <c r="E9" s="737"/>
      <c r="F9" s="737"/>
      <c r="G9" s="737"/>
      <c r="H9" s="737"/>
      <c r="I9" s="737"/>
      <c r="J9" s="737"/>
      <c r="K9" s="737"/>
      <c r="L9" s="737"/>
      <c r="M9" s="737"/>
      <c r="N9" s="737"/>
    </row>
    <row r="10" spans="1:14" s="405" customFormat="1" ht="15" customHeight="1">
      <c r="E10" s="737"/>
      <c r="F10" s="737"/>
      <c r="G10" s="737"/>
      <c r="H10" s="737"/>
      <c r="I10" s="737"/>
      <c r="J10" s="737"/>
      <c r="K10" s="737"/>
      <c r="L10" s="737"/>
      <c r="M10" s="737"/>
      <c r="N10" s="737"/>
    </row>
    <row r="11" spans="1:14" s="405" customFormat="1" ht="15" customHeight="1">
      <c r="A11" s="730" t="s">
        <v>19</v>
      </c>
      <c r="E11" s="737"/>
      <c r="F11" s="737"/>
      <c r="G11" s="737"/>
      <c r="H11" s="737"/>
      <c r="I11" s="737"/>
      <c r="J11" s="737"/>
      <c r="K11" s="737"/>
      <c r="L11" s="737"/>
      <c r="M11" s="737"/>
      <c r="N11" s="737"/>
    </row>
    <row r="12" spans="1:14" s="405" customFormat="1" ht="15" customHeight="1">
      <c r="A12" s="481" t="s">
        <v>1959</v>
      </c>
      <c r="E12" s="737"/>
      <c r="F12" s="737"/>
      <c r="G12" s="737"/>
      <c r="H12" s="737"/>
      <c r="I12" s="737"/>
      <c r="J12" s="737"/>
      <c r="K12" s="737"/>
      <c r="L12" s="737"/>
      <c r="M12" s="737"/>
      <c r="N12" s="737"/>
    </row>
    <row r="13" spans="1:14" s="405" customFormat="1" ht="15" customHeight="1">
      <c r="A13" s="481" t="s">
        <v>1960</v>
      </c>
      <c r="E13" s="737"/>
      <c r="F13" s="737"/>
      <c r="G13" s="737"/>
      <c r="H13" s="737"/>
      <c r="I13" s="737"/>
      <c r="J13" s="737"/>
      <c r="K13" s="737"/>
      <c r="L13" s="737"/>
      <c r="M13" s="737"/>
      <c r="N13" s="737"/>
    </row>
    <row r="14" spans="1:14" s="405" customFormat="1" ht="15" customHeight="1">
      <c r="A14" s="405" t="s">
        <v>637</v>
      </c>
      <c r="E14" s="737"/>
      <c r="F14" s="737"/>
      <c r="G14" s="737"/>
      <c r="H14" s="737"/>
      <c r="I14" s="737"/>
      <c r="J14" s="737"/>
      <c r="K14" s="737"/>
      <c r="L14" s="737"/>
      <c r="M14" s="737"/>
      <c r="N14" s="737"/>
    </row>
    <row r="15" spans="1:14" s="405" customFormat="1" ht="15" customHeight="1">
      <c r="A15" s="1555" t="s">
        <v>559</v>
      </c>
      <c r="B15" s="1558">
        <v>2005</v>
      </c>
      <c r="C15" s="1558">
        <v>2006</v>
      </c>
      <c r="D15" s="1558">
        <v>2007</v>
      </c>
      <c r="E15" s="1558">
        <v>2008</v>
      </c>
      <c r="F15" s="1558">
        <v>2009</v>
      </c>
      <c r="G15" s="219" t="s">
        <v>84</v>
      </c>
      <c r="H15" s="816"/>
      <c r="I15" s="737"/>
      <c r="J15" s="737"/>
      <c r="K15" s="737"/>
      <c r="L15" s="737"/>
      <c r="M15" s="737"/>
      <c r="N15" s="737"/>
    </row>
    <row r="16" spans="1:14" s="481" customFormat="1" ht="15" customHeight="1">
      <c r="A16" s="481" t="s">
        <v>641</v>
      </c>
      <c r="B16" s="746">
        <v>2994.22</v>
      </c>
      <c r="C16" s="746">
        <v>4537.0200000000004</v>
      </c>
      <c r="D16" s="746">
        <v>5752.05</v>
      </c>
      <c r="E16" s="746">
        <v>8079.1339695700008</v>
      </c>
      <c r="F16" s="746">
        <v>7284.8057828400006</v>
      </c>
      <c r="G16" s="746">
        <v>8838.8176112399979</v>
      </c>
      <c r="H16" s="817"/>
      <c r="I16" s="787"/>
      <c r="J16" s="787"/>
      <c r="K16" s="787"/>
      <c r="L16" s="787"/>
      <c r="M16" s="787"/>
      <c r="N16" s="787"/>
    </row>
    <row r="17" spans="1:15" s="481" customFormat="1" ht="15" customHeight="1">
      <c r="A17" s="481" t="s">
        <v>280</v>
      </c>
      <c r="B17" s="746">
        <v>1050.01</v>
      </c>
      <c r="C17" s="746">
        <v>1674.1100000000001</v>
      </c>
      <c r="D17" s="746">
        <v>1709.75</v>
      </c>
      <c r="E17" s="746">
        <v>2721.5139209699996</v>
      </c>
      <c r="F17" s="746">
        <v>2544.0580327700004</v>
      </c>
      <c r="G17" s="746">
        <v>3027.1319439999993</v>
      </c>
      <c r="H17" s="817"/>
      <c r="I17" s="787"/>
      <c r="J17" s="787"/>
      <c r="K17" s="787"/>
      <c r="L17" s="787"/>
      <c r="M17" s="787"/>
      <c r="N17" s="787"/>
    </row>
    <row r="18" spans="1:15" s="405" customFormat="1" ht="15" customHeight="1">
      <c r="A18" s="741" t="s">
        <v>253</v>
      </c>
      <c r="B18" s="744">
        <v>117.53</v>
      </c>
      <c r="C18" s="744">
        <v>129.49</v>
      </c>
      <c r="D18" s="744">
        <v>163.79</v>
      </c>
      <c r="E18" s="744">
        <v>822.23893414999998</v>
      </c>
      <c r="F18" s="744">
        <v>252.43399935999997</v>
      </c>
      <c r="G18" s="744">
        <v>252.41860215999998</v>
      </c>
      <c r="H18" s="784"/>
      <c r="I18" s="737"/>
      <c r="J18" s="737"/>
      <c r="K18" s="737"/>
      <c r="L18" s="737"/>
      <c r="M18" s="737"/>
      <c r="N18" s="737"/>
    </row>
    <row r="19" spans="1:15" s="405" customFormat="1" ht="15" customHeight="1">
      <c r="A19" s="405" t="s">
        <v>254</v>
      </c>
      <c r="B19" s="744">
        <v>773.95</v>
      </c>
      <c r="C19" s="744">
        <v>1173.9000000000001</v>
      </c>
      <c r="D19" s="744">
        <v>1174.75</v>
      </c>
      <c r="E19" s="744">
        <v>1385.8449868199998</v>
      </c>
      <c r="F19" s="744">
        <v>1733.9006993900005</v>
      </c>
      <c r="G19" s="744">
        <v>2131.8896591599996</v>
      </c>
      <c r="H19" s="784"/>
      <c r="I19" s="737"/>
      <c r="J19" s="737"/>
      <c r="K19" s="737"/>
      <c r="L19" s="737"/>
      <c r="M19" s="737"/>
      <c r="N19" s="737"/>
    </row>
    <row r="20" spans="1:15" s="1293" customFormat="1" ht="15" customHeight="1">
      <c r="A20" s="1296" t="s">
        <v>267</v>
      </c>
      <c r="B20" s="1297">
        <v>158.53</v>
      </c>
      <c r="C20" s="1297">
        <v>370.72</v>
      </c>
      <c r="D20" s="1297">
        <v>371.21</v>
      </c>
      <c r="E20" s="1297">
        <v>513.42999999999995</v>
      </c>
      <c r="F20" s="1297">
        <v>557.72333402000015</v>
      </c>
      <c r="G20" s="1297">
        <v>642.82368267999993</v>
      </c>
      <c r="H20" s="1294"/>
      <c r="I20" s="1295"/>
      <c r="J20" s="1295"/>
      <c r="K20" s="1295"/>
      <c r="L20" s="1295"/>
      <c r="M20" s="1295"/>
      <c r="N20" s="1295"/>
    </row>
    <row r="21" spans="1:15" s="481" customFormat="1" ht="15" customHeight="1">
      <c r="A21" s="481" t="s">
        <v>258</v>
      </c>
      <c r="B21" s="746">
        <v>1415.57</v>
      </c>
      <c r="C21" s="746">
        <v>1853.79</v>
      </c>
      <c r="D21" s="746">
        <v>3211.3</v>
      </c>
      <c r="E21" s="746">
        <v>4301.8899824000009</v>
      </c>
      <c r="F21" s="746">
        <v>3583.38432668</v>
      </c>
      <c r="G21" s="746">
        <v>4307.4157926999997</v>
      </c>
      <c r="H21" s="817"/>
      <c r="I21" s="787"/>
      <c r="J21" s="787"/>
      <c r="K21" s="787"/>
      <c r="L21" s="787"/>
      <c r="M21" s="787"/>
      <c r="N21" s="787"/>
    </row>
    <row r="22" spans="1:15" s="405" customFormat="1" ht="15" customHeight="1">
      <c r="A22" s="405" t="s">
        <v>283</v>
      </c>
      <c r="B22" s="744">
        <v>1415.57</v>
      </c>
      <c r="C22" s="744">
        <v>1853.79</v>
      </c>
      <c r="D22" s="744">
        <v>3211.3</v>
      </c>
      <c r="E22" s="744">
        <v>4301.8899824000009</v>
      </c>
      <c r="F22" s="744">
        <v>3545.6092238299998</v>
      </c>
      <c r="G22" s="744">
        <v>4266.85444353</v>
      </c>
      <c r="H22" s="784"/>
      <c r="I22" s="737"/>
      <c r="J22" s="737"/>
      <c r="K22" s="737"/>
      <c r="L22" s="737"/>
      <c r="M22" s="737"/>
      <c r="N22" s="737"/>
      <c r="O22" s="790"/>
    </row>
    <row r="23" spans="1:15" s="405" customFormat="1" ht="15" customHeight="1">
      <c r="A23" s="405" t="s">
        <v>284</v>
      </c>
      <c r="B23" s="744">
        <v>0</v>
      </c>
      <c r="C23" s="744">
        <v>0</v>
      </c>
      <c r="D23" s="744">
        <v>0</v>
      </c>
      <c r="E23" s="744">
        <v>0</v>
      </c>
      <c r="F23" s="744">
        <v>37.775102850000003</v>
      </c>
      <c r="G23" s="744">
        <v>40.561349169999993</v>
      </c>
      <c r="H23" s="784"/>
      <c r="I23" s="737"/>
      <c r="J23" s="737"/>
      <c r="K23" s="737"/>
      <c r="L23" s="737"/>
      <c r="M23" s="737"/>
      <c r="N23" s="737"/>
      <c r="O23" s="790"/>
    </row>
    <row r="24" spans="1:15" s="1296" customFormat="1" ht="15" customHeight="1">
      <c r="A24" s="1298" t="s">
        <v>260</v>
      </c>
      <c r="B24" s="1299">
        <v>528.64</v>
      </c>
      <c r="C24" s="1299">
        <v>1009.12</v>
      </c>
      <c r="D24" s="1299">
        <v>831</v>
      </c>
      <c r="E24" s="1299">
        <v>1055.7300662</v>
      </c>
      <c r="F24" s="1299">
        <v>1157.36342339</v>
      </c>
      <c r="G24" s="1299">
        <v>1504.26987454</v>
      </c>
      <c r="H24" s="1300"/>
      <c r="I24" s="1172"/>
      <c r="J24" s="1172"/>
      <c r="K24" s="1172"/>
      <c r="L24" s="1172"/>
      <c r="M24" s="1172"/>
      <c r="N24" s="1172"/>
    </row>
    <row r="25" spans="1:15" s="481" customFormat="1" ht="15" customHeight="1">
      <c r="A25" s="481" t="s">
        <v>648</v>
      </c>
      <c r="B25" s="746">
        <v>722.02</v>
      </c>
      <c r="C25" s="746">
        <v>947.9799999999999</v>
      </c>
      <c r="D25" s="746">
        <v>1487.18</v>
      </c>
      <c r="E25" s="746">
        <v>2008.9885138099999</v>
      </c>
      <c r="F25" s="746">
        <v>2185.04951798</v>
      </c>
      <c r="G25" s="746">
        <v>2798.8525210700004</v>
      </c>
      <c r="H25" s="817"/>
      <c r="I25" s="787"/>
      <c r="J25" s="787"/>
      <c r="K25" s="787"/>
      <c r="L25" s="787"/>
      <c r="M25" s="787"/>
      <c r="N25" s="787"/>
    </row>
    <row r="26" spans="1:15" s="405" customFormat="1" ht="15" customHeight="1">
      <c r="A26" s="405" t="s">
        <v>271</v>
      </c>
      <c r="B26" s="744">
        <v>308.11</v>
      </c>
      <c r="C26" s="744">
        <v>365.35</v>
      </c>
      <c r="D26" s="744">
        <v>528.36</v>
      </c>
      <c r="E26" s="744">
        <v>661.47452427000007</v>
      </c>
      <c r="F26" s="744">
        <v>702.16778803</v>
      </c>
      <c r="G26" s="744">
        <v>745.73601205</v>
      </c>
      <c r="H26" s="784"/>
      <c r="I26" s="737"/>
      <c r="J26" s="737"/>
      <c r="K26" s="737"/>
      <c r="L26" s="737"/>
      <c r="M26" s="737"/>
      <c r="N26" s="737"/>
    </row>
    <row r="27" spans="1:15" s="405" customFormat="1" ht="15" customHeight="1">
      <c r="A27" s="405" t="s">
        <v>264</v>
      </c>
      <c r="B27" s="744">
        <v>301.64</v>
      </c>
      <c r="C27" s="744">
        <v>343.92</v>
      </c>
      <c r="D27" s="744">
        <v>152.36000000000001</v>
      </c>
      <c r="E27" s="744">
        <v>174.31531360000002</v>
      </c>
      <c r="F27" s="744">
        <v>150.07853327999999</v>
      </c>
      <c r="G27" s="744">
        <v>173.14385877000001</v>
      </c>
      <c r="H27" s="784"/>
      <c r="I27" s="737"/>
      <c r="J27" s="737"/>
      <c r="K27" s="737"/>
      <c r="L27" s="737"/>
      <c r="M27" s="737"/>
      <c r="N27" s="737"/>
    </row>
    <row r="28" spans="1:15" s="405" customFormat="1" ht="15" customHeight="1">
      <c r="A28" s="405" t="s">
        <v>265</v>
      </c>
      <c r="B28" s="744">
        <v>16.399999999999999</v>
      </c>
      <c r="C28" s="744">
        <v>21.68</v>
      </c>
      <c r="D28" s="744">
        <v>37.07</v>
      </c>
      <c r="E28" s="744">
        <v>103.12734628</v>
      </c>
      <c r="F28" s="744">
        <v>70.92546080999999</v>
      </c>
      <c r="G28" s="744">
        <v>88.844663670000003</v>
      </c>
      <c r="H28" s="784"/>
      <c r="I28" s="737"/>
      <c r="J28" s="737"/>
      <c r="K28" s="737"/>
      <c r="L28" s="737"/>
      <c r="M28" s="737"/>
      <c r="N28" s="737"/>
    </row>
    <row r="29" spans="1:15" s="405" customFormat="1" ht="15" customHeight="1">
      <c r="A29" s="405" t="s">
        <v>392</v>
      </c>
      <c r="B29" s="744">
        <v>0</v>
      </c>
      <c r="C29" s="744">
        <v>16.18</v>
      </c>
      <c r="D29" s="744">
        <v>459.8</v>
      </c>
      <c r="E29" s="744">
        <v>644.27655732000005</v>
      </c>
      <c r="F29" s="744">
        <v>769.10515527999996</v>
      </c>
      <c r="G29" s="744">
        <v>797.42898147000017</v>
      </c>
      <c r="H29" s="784"/>
      <c r="I29" s="737"/>
      <c r="J29" s="737"/>
      <c r="K29" s="737"/>
      <c r="L29" s="737"/>
      <c r="M29" s="737"/>
      <c r="N29" s="737"/>
    </row>
    <row r="30" spans="1:15" s="405" customFormat="1" ht="15" customHeight="1">
      <c r="A30" s="809" t="s">
        <v>266</v>
      </c>
      <c r="B30" s="744">
        <v>0</v>
      </c>
      <c r="C30" s="744">
        <v>0</v>
      </c>
      <c r="D30" s="744">
        <v>0</v>
      </c>
      <c r="E30" s="744">
        <v>0</v>
      </c>
      <c r="F30" s="744">
        <v>0</v>
      </c>
      <c r="G30" s="744">
        <v>461.55957161999999</v>
      </c>
      <c r="H30" s="784"/>
      <c r="I30" s="737"/>
      <c r="J30" s="737"/>
      <c r="K30" s="737"/>
      <c r="L30" s="737"/>
      <c r="M30" s="737"/>
      <c r="N30" s="737"/>
    </row>
    <row r="31" spans="1:15" s="405" customFormat="1" ht="15" customHeight="1">
      <c r="A31" s="809" t="s">
        <v>735</v>
      </c>
      <c r="B31" s="1297">
        <v>0</v>
      </c>
      <c r="C31" s="1297">
        <v>102.59921595</v>
      </c>
      <c r="D31" s="1297">
        <v>128.29275701999998</v>
      </c>
      <c r="E31" s="1297">
        <v>167.47834778000001</v>
      </c>
      <c r="F31" s="1297">
        <v>225.96696549999999</v>
      </c>
      <c r="G31" s="1297">
        <v>205.4367259</v>
      </c>
      <c r="H31" s="784"/>
      <c r="I31" s="737"/>
      <c r="J31" s="737"/>
      <c r="K31" s="737"/>
      <c r="L31" s="737"/>
      <c r="M31" s="737"/>
      <c r="N31" s="737"/>
    </row>
    <row r="32" spans="1:15" s="405" customFormat="1" ht="15" customHeight="1">
      <c r="A32" s="405" t="s">
        <v>267</v>
      </c>
      <c r="B32" s="1297">
        <v>95.87</v>
      </c>
      <c r="C32" s="1297">
        <v>98.250784049999993</v>
      </c>
      <c r="D32" s="1297">
        <v>181.29724297999999</v>
      </c>
      <c r="E32" s="1297">
        <v>258.31642455999997</v>
      </c>
      <c r="F32" s="1297">
        <v>266.80561508000005</v>
      </c>
      <c r="G32" s="1297">
        <v>326.70270758999999</v>
      </c>
      <c r="H32" s="784"/>
      <c r="I32" s="737"/>
      <c r="J32" s="737"/>
      <c r="K32" s="737"/>
      <c r="L32" s="737"/>
      <c r="M32" s="737"/>
      <c r="N32" s="737"/>
    </row>
    <row r="33" spans="1:14" s="481" customFormat="1" ht="15" customHeight="1">
      <c r="A33" s="481" t="s">
        <v>282</v>
      </c>
      <c r="B33" s="746">
        <v>3919.17</v>
      </c>
      <c r="C33" s="746">
        <v>4791.71</v>
      </c>
      <c r="D33" s="746">
        <v>5729.03</v>
      </c>
      <c r="E33" s="746">
        <v>6769.5069967099998</v>
      </c>
      <c r="F33" s="746">
        <v>6866.0404790400016</v>
      </c>
      <c r="G33" s="746">
        <v>7212.0749380800007</v>
      </c>
      <c r="H33" s="817"/>
      <c r="I33" s="787"/>
      <c r="J33" s="787"/>
      <c r="K33" s="787"/>
      <c r="L33" s="787"/>
      <c r="M33" s="787"/>
      <c r="N33" s="787"/>
    </row>
    <row r="34" spans="1:14" s="405" customFormat="1" ht="15" customHeight="1">
      <c r="A34" s="481" t="s">
        <v>399</v>
      </c>
      <c r="B34" s="746">
        <v>3001.54</v>
      </c>
      <c r="C34" s="746">
        <v>4094.64</v>
      </c>
      <c r="D34" s="746">
        <v>4930.29</v>
      </c>
      <c r="E34" s="746">
        <v>5954.7291879599998</v>
      </c>
      <c r="F34" s="746">
        <v>6332.5522514500008</v>
      </c>
      <c r="G34" s="746">
        <v>6763.1676714000005</v>
      </c>
      <c r="H34" s="784"/>
      <c r="I34" s="737"/>
      <c r="J34" s="737"/>
      <c r="K34" s="737"/>
      <c r="L34" s="737"/>
      <c r="M34" s="737"/>
      <c r="N34" s="737"/>
    </row>
    <row r="35" spans="1:14" s="405" customFormat="1" ht="15" customHeight="1">
      <c r="A35" s="405" t="s">
        <v>270</v>
      </c>
      <c r="B35" s="744">
        <v>2948.48</v>
      </c>
      <c r="C35" s="744">
        <v>4012.5099999999998</v>
      </c>
      <c r="D35" s="744">
        <v>4828.91</v>
      </c>
      <c r="E35" s="744">
        <v>5888.6677048599995</v>
      </c>
      <c r="F35" s="744">
        <v>6234.4568425200005</v>
      </c>
      <c r="G35" s="744">
        <v>6639.1455739400008</v>
      </c>
      <c r="H35" s="784"/>
      <c r="I35" s="737"/>
      <c r="J35" s="737"/>
      <c r="K35" s="737"/>
      <c r="L35" s="737"/>
      <c r="M35" s="737"/>
      <c r="N35" s="737"/>
    </row>
    <row r="36" spans="1:14" s="405" customFormat="1" ht="15" customHeight="1">
      <c r="A36" s="405" t="s">
        <v>267</v>
      </c>
      <c r="B36" s="744">
        <v>53.06</v>
      </c>
      <c r="C36" s="744">
        <v>82.13</v>
      </c>
      <c r="D36" s="744">
        <v>101.38</v>
      </c>
      <c r="E36" s="744">
        <v>66.061483100000004</v>
      </c>
      <c r="F36" s="744">
        <v>98.095408929999991</v>
      </c>
      <c r="G36" s="744">
        <v>124.02209746</v>
      </c>
      <c r="H36" s="784"/>
      <c r="I36" s="737"/>
      <c r="J36" s="737"/>
      <c r="K36" s="737"/>
      <c r="L36" s="737"/>
      <c r="M36" s="737"/>
      <c r="N36" s="737"/>
    </row>
    <row r="37" spans="1:14" s="405" customFormat="1" ht="15" customHeight="1">
      <c r="A37" s="481" t="s">
        <v>272</v>
      </c>
      <c r="B37" s="746">
        <v>5.26</v>
      </c>
      <c r="C37" s="819" t="s">
        <v>666</v>
      </c>
      <c r="D37" s="746">
        <v>346.86</v>
      </c>
      <c r="E37" s="746">
        <v>372.91268387000008</v>
      </c>
      <c r="F37" s="746">
        <v>41.721369549999999</v>
      </c>
      <c r="G37" s="819" t="s">
        <v>666</v>
      </c>
      <c r="H37" s="819"/>
      <c r="I37" s="737"/>
      <c r="J37" s="737"/>
      <c r="K37" s="737"/>
      <c r="L37" s="737"/>
      <c r="M37" s="737"/>
      <c r="N37" s="737"/>
    </row>
    <row r="38" spans="1:14" s="405" customFormat="1" ht="15" customHeight="1">
      <c r="A38" s="405" t="s">
        <v>286</v>
      </c>
      <c r="B38" s="744">
        <v>1.35</v>
      </c>
      <c r="C38" s="745" t="s">
        <v>666</v>
      </c>
      <c r="D38" s="745" t="s">
        <v>666</v>
      </c>
      <c r="E38" s="745" t="s">
        <v>666</v>
      </c>
      <c r="F38" s="745" t="s">
        <v>666</v>
      </c>
      <c r="G38" s="745" t="s">
        <v>666</v>
      </c>
      <c r="H38" s="745"/>
      <c r="I38" s="737"/>
      <c r="J38" s="737"/>
      <c r="K38" s="737"/>
      <c r="L38" s="737"/>
      <c r="M38" s="737"/>
      <c r="N38" s="737"/>
    </row>
    <row r="39" spans="1:14" s="405" customFormat="1" ht="15" customHeight="1">
      <c r="A39" s="405" t="s">
        <v>274</v>
      </c>
      <c r="B39" s="744">
        <v>0.75</v>
      </c>
      <c r="C39" s="745" t="s">
        <v>666</v>
      </c>
      <c r="D39" s="745" t="s">
        <v>666</v>
      </c>
      <c r="E39" s="745" t="s">
        <v>666</v>
      </c>
      <c r="F39" s="745" t="s">
        <v>666</v>
      </c>
      <c r="G39" s="745" t="s">
        <v>666</v>
      </c>
      <c r="H39" s="745"/>
      <c r="I39" s="737"/>
      <c r="J39" s="737"/>
      <c r="K39" s="737"/>
      <c r="L39" s="737"/>
      <c r="M39" s="737"/>
      <c r="N39" s="737"/>
    </row>
    <row r="40" spans="1:14" s="405" customFormat="1" ht="15" customHeight="1">
      <c r="A40" s="405" t="s">
        <v>298</v>
      </c>
      <c r="B40" s="745" t="s">
        <v>666</v>
      </c>
      <c r="C40" s="745" t="s">
        <v>666</v>
      </c>
      <c r="D40" s="744">
        <v>346.86</v>
      </c>
      <c r="E40" s="744">
        <v>372.91268387000008</v>
      </c>
      <c r="F40" s="744">
        <v>41.617451349999996</v>
      </c>
      <c r="G40" s="745" t="s">
        <v>666</v>
      </c>
      <c r="H40" s="745"/>
      <c r="I40" s="737"/>
      <c r="J40" s="737"/>
      <c r="K40" s="737"/>
      <c r="L40" s="737"/>
      <c r="M40" s="737"/>
      <c r="N40" s="737"/>
    </row>
    <row r="41" spans="1:14" s="405" customFormat="1" ht="15" customHeight="1">
      <c r="A41" s="405" t="s">
        <v>267</v>
      </c>
      <c r="B41" s="744">
        <v>3.16</v>
      </c>
      <c r="C41" s="745" t="s">
        <v>666</v>
      </c>
      <c r="D41" s="745" t="s">
        <v>666</v>
      </c>
      <c r="E41" s="818" t="s">
        <v>666</v>
      </c>
      <c r="F41" s="744">
        <v>0.1039182</v>
      </c>
      <c r="G41" s="745" t="s">
        <v>666</v>
      </c>
      <c r="H41" s="745"/>
      <c r="I41" s="737"/>
      <c r="J41" s="737"/>
      <c r="K41" s="737"/>
      <c r="L41" s="737"/>
      <c r="M41" s="737"/>
      <c r="N41" s="737"/>
    </row>
    <row r="42" spans="1:14" s="481" customFormat="1" ht="15" customHeight="1">
      <c r="A42" s="481" t="s">
        <v>276</v>
      </c>
      <c r="B42" s="746">
        <v>21.4</v>
      </c>
      <c r="C42" s="746">
        <v>26.47</v>
      </c>
      <c r="D42" s="746">
        <v>56.750000000000007</v>
      </c>
      <c r="E42" s="746">
        <v>85.110327550000008</v>
      </c>
      <c r="F42" s="746">
        <v>95.01878198</v>
      </c>
      <c r="G42" s="746">
        <v>92.263944269999996</v>
      </c>
      <c r="H42" s="817"/>
      <c r="I42" s="787"/>
      <c r="J42" s="787"/>
      <c r="K42" s="787"/>
      <c r="L42" s="787"/>
      <c r="M42" s="787"/>
      <c r="N42" s="787"/>
    </row>
    <row r="43" spans="1:14" s="405" customFormat="1" ht="15" customHeight="1">
      <c r="A43" s="1064" t="s">
        <v>277</v>
      </c>
      <c r="B43" s="744">
        <v>14.87</v>
      </c>
      <c r="C43" s="744">
        <v>17.62</v>
      </c>
      <c r="D43" s="744">
        <v>24.46</v>
      </c>
      <c r="E43" s="744">
        <v>32.499574530000004</v>
      </c>
      <c r="F43" s="744">
        <v>29.045996410000004</v>
      </c>
      <c r="G43" s="744">
        <v>32.89003692</v>
      </c>
      <c r="H43" s="784"/>
      <c r="I43" s="737"/>
      <c r="J43" s="737"/>
      <c r="K43" s="737"/>
      <c r="L43" s="737"/>
      <c r="M43" s="737"/>
      <c r="N43" s="737"/>
    </row>
    <row r="44" spans="1:14" s="405" customFormat="1" ht="15" customHeight="1">
      <c r="A44" s="1064" t="s">
        <v>297</v>
      </c>
      <c r="B44" s="744">
        <v>3.15</v>
      </c>
      <c r="C44" s="744">
        <v>5.63</v>
      </c>
      <c r="D44" s="744">
        <v>9.93</v>
      </c>
      <c r="E44" s="744">
        <v>21.037562959999999</v>
      </c>
      <c r="F44" s="744">
        <v>19.006240739999999</v>
      </c>
      <c r="G44" s="744">
        <v>24.150075370000003</v>
      </c>
      <c r="H44" s="784"/>
      <c r="I44" s="737"/>
      <c r="J44" s="737"/>
      <c r="K44" s="737"/>
      <c r="L44" s="737"/>
      <c r="M44" s="737"/>
      <c r="N44" s="737"/>
    </row>
    <row r="45" spans="1:14" s="405" customFormat="1" ht="15" customHeight="1">
      <c r="A45" s="405" t="s">
        <v>394</v>
      </c>
      <c r="B45" s="745" t="s">
        <v>666</v>
      </c>
      <c r="C45" s="744">
        <v>3.22</v>
      </c>
      <c r="D45" s="744">
        <v>18.760000000000002</v>
      </c>
      <c r="E45" s="744">
        <v>29.408342919999996</v>
      </c>
      <c r="F45" s="744">
        <v>46.424497039999999</v>
      </c>
      <c r="G45" s="744">
        <v>34.388625869999991</v>
      </c>
      <c r="H45" s="784"/>
      <c r="I45" s="737"/>
      <c r="J45" s="737"/>
      <c r="K45" s="737"/>
      <c r="L45" s="737"/>
      <c r="M45" s="737"/>
      <c r="N45" s="737"/>
    </row>
    <row r="46" spans="1:14" s="405" customFormat="1" ht="15" customHeight="1">
      <c r="A46" s="405" t="s">
        <v>267</v>
      </c>
      <c r="B46" s="744">
        <v>3.38</v>
      </c>
      <c r="C46" s="745" t="s">
        <v>666</v>
      </c>
      <c r="D46" s="744">
        <v>3.6</v>
      </c>
      <c r="E46" s="744">
        <v>2.16484714</v>
      </c>
      <c r="F46" s="744">
        <v>0.54204779000000003</v>
      </c>
      <c r="G46" s="744">
        <v>0.83520611</v>
      </c>
      <c r="H46" s="784"/>
      <c r="I46" s="737"/>
      <c r="J46" s="737"/>
      <c r="K46" s="737"/>
      <c r="L46" s="737"/>
      <c r="M46" s="737"/>
      <c r="N46" s="737"/>
    </row>
    <row r="47" spans="1:14" s="481" customFormat="1" ht="15" customHeight="1">
      <c r="A47" s="481" t="s">
        <v>278</v>
      </c>
      <c r="B47" s="746">
        <v>890.96999999999991</v>
      </c>
      <c r="C47" s="746">
        <v>670.60000000000014</v>
      </c>
      <c r="D47" s="746">
        <v>395.13</v>
      </c>
      <c r="E47" s="746">
        <v>356.75479733000003</v>
      </c>
      <c r="F47" s="746">
        <v>396.74807606000002</v>
      </c>
      <c r="G47" s="746">
        <v>356.64332241</v>
      </c>
      <c r="H47" s="817"/>
      <c r="I47" s="787"/>
      <c r="J47" s="787"/>
      <c r="K47" s="787"/>
      <c r="L47" s="787"/>
      <c r="M47" s="787"/>
      <c r="N47" s="787"/>
    </row>
    <row r="48" spans="1:14" s="405" customFormat="1" ht="15" customHeight="1">
      <c r="A48" s="405" t="s">
        <v>279</v>
      </c>
      <c r="B48" s="744">
        <v>469.77</v>
      </c>
      <c r="C48" s="744">
        <v>203.75</v>
      </c>
      <c r="D48" s="744">
        <v>127.82</v>
      </c>
      <c r="E48" s="744">
        <v>180.56629299999997</v>
      </c>
      <c r="F48" s="744">
        <v>212.653156</v>
      </c>
      <c r="G48" s="744">
        <v>179.60794600000003</v>
      </c>
      <c r="H48" s="784"/>
      <c r="I48" s="737"/>
      <c r="J48" s="737"/>
      <c r="K48" s="737"/>
      <c r="L48" s="737"/>
      <c r="M48" s="737"/>
      <c r="N48" s="737"/>
    </row>
    <row r="49" spans="1:14" s="405" customFormat="1" ht="15" customHeight="1">
      <c r="A49" s="405" t="s">
        <v>296</v>
      </c>
      <c r="B49" s="744">
        <v>411.28</v>
      </c>
      <c r="C49" s="744">
        <v>426.41</v>
      </c>
      <c r="D49" s="744">
        <v>262.56</v>
      </c>
      <c r="E49" s="745" t="s">
        <v>666</v>
      </c>
      <c r="F49" s="745">
        <v>6.8920610000000007E-2</v>
      </c>
      <c r="G49" s="818" t="s">
        <v>666</v>
      </c>
      <c r="H49" s="818"/>
      <c r="I49" s="737"/>
      <c r="J49" s="737"/>
      <c r="K49" s="737"/>
      <c r="L49" s="737"/>
      <c r="M49" s="737"/>
      <c r="N49" s="737"/>
    </row>
    <row r="50" spans="1:14" s="405" customFormat="1" ht="15" customHeight="1">
      <c r="A50" s="405" t="s">
        <v>408</v>
      </c>
      <c r="B50" s="746">
        <v>0</v>
      </c>
      <c r="C50" s="746">
        <v>0</v>
      </c>
      <c r="D50" s="746">
        <v>0</v>
      </c>
      <c r="E50" s="744">
        <v>164.84425938000001</v>
      </c>
      <c r="F50" s="744">
        <v>150.54782390000003</v>
      </c>
      <c r="G50" s="744">
        <v>152.44326854999997</v>
      </c>
      <c r="H50" s="784"/>
      <c r="I50" s="737"/>
      <c r="J50" s="737"/>
      <c r="K50" s="737"/>
      <c r="L50" s="737"/>
      <c r="M50" s="737"/>
      <c r="N50" s="737"/>
    </row>
    <row r="51" spans="1:14" s="405" customFormat="1" ht="15" customHeight="1">
      <c r="A51" s="434" t="s">
        <v>1904</v>
      </c>
      <c r="B51" s="746">
        <v>0</v>
      </c>
      <c r="C51" s="746">
        <v>0</v>
      </c>
      <c r="D51" s="746">
        <v>0</v>
      </c>
      <c r="E51" s="746">
        <v>0</v>
      </c>
      <c r="F51" s="746">
        <v>0</v>
      </c>
      <c r="G51" s="746">
        <v>0</v>
      </c>
      <c r="H51" s="784"/>
      <c r="I51" s="737"/>
      <c r="J51" s="737"/>
      <c r="K51" s="737"/>
      <c r="L51" s="737"/>
      <c r="M51" s="737"/>
      <c r="N51" s="737"/>
    </row>
    <row r="52" spans="1:14" s="405" customFormat="1" ht="15" customHeight="1">
      <c r="A52" s="405" t="s">
        <v>267</v>
      </c>
      <c r="B52" s="744">
        <v>9.92</v>
      </c>
      <c r="C52" s="744">
        <v>40.44</v>
      </c>
      <c r="D52" s="744">
        <v>4.75</v>
      </c>
      <c r="E52" s="744">
        <v>11.344244949999998</v>
      </c>
      <c r="F52" s="745">
        <v>33.478175550000003</v>
      </c>
      <c r="G52" s="744">
        <v>24.592107860000002</v>
      </c>
      <c r="H52" s="784"/>
      <c r="I52" s="737"/>
      <c r="J52" s="737"/>
      <c r="K52" s="737"/>
      <c r="L52" s="737"/>
      <c r="M52" s="737"/>
      <c r="N52" s="737"/>
    </row>
    <row r="53" spans="1:14" s="405" customFormat="1" ht="15" customHeight="1">
      <c r="A53" s="481" t="s">
        <v>654</v>
      </c>
      <c r="B53" s="746">
        <v>134.97000000000003</v>
      </c>
      <c r="C53" s="746">
        <v>1.03</v>
      </c>
      <c r="D53" s="746">
        <v>0.06</v>
      </c>
      <c r="E53" s="746">
        <v>0</v>
      </c>
      <c r="F53" s="746">
        <v>0</v>
      </c>
      <c r="G53" s="819" t="s">
        <v>666</v>
      </c>
      <c r="H53" s="819"/>
      <c r="I53" s="737"/>
      <c r="J53" s="737"/>
      <c r="K53" s="737"/>
      <c r="L53" s="737"/>
      <c r="M53" s="737"/>
      <c r="N53" s="737"/>
    </row>
    <row r="54" spans="1:14" s="405" customFormat="1" ht="15" customHeight="1">
      <c r="A54" s="405" t="s">
        <v>299</v>
      </c>
      <c r="B54" s="744">
        <v>134.61000000000001</v>
      </c>
      <c r="C54" s="819" t="s">
        <v>666</v>
      </c>
      <c r="D54" s="819" t="s">
        <v>666</v>
      </c>
      <c r="E54" s="746">
        <v>0</v>
      </c>
      <c r="F54" s="746">
        <v>0</v>
      </c>
      <c r="G54" s="819" t="s">
        <v>666</v>
      </c>
      <c r="H54" s="819"/>
      <c r="I54" s="737"/>
      <c r="J54" s="737"/>
      <c r="K54" s="737"/>
      <c r="L54" s="737"/>
      <c r="M54" s="737"/>
      <c r="N54" s="737"/>
    </row>
    <row r="55" spans="1:14" s="405" customFormat="1" ht="15" customHeight="1">
      <c r="A55" s="405" t="s">
        <v>267</v>
      </c>
      <c r="B55" s="744">
        <v>0.36</v>
      </c>
      <c r="C55" s="744">
        <v>1.03</v>
      </c>
      <c r="D55" s="744">
        <v>0.06</v>
      </c>
      <c r="E55" s="746">
        <v>0</v>
      </c>
      <c r="F55" s="746">
        <v>0</v>
      </c>
      <c r="G55" s="819" t="s">
        <v>666</v>
      </c>
      <c r="H55" s="819"/>
      <c r="I55" s="737"/>
      <c r="J55" s="737"/>
      <c r="K55" s="737"/>
      <c r="L55" s="737"/>
      <c r="M55" s="737"/>
      <c r="N55" s="737"/>
    </row>
    <row r="56" spans="1:14" s="405" customFormat="1" ht="15" customHeight="1">
      <c r="A56" s="481" t="s">
        <v>561</v>
      </c>
      <c r="B56" s="746">
        <v>21.26</v>
      </c>
      <c r="C56" s="746">
        <v>21.68</v>
      </c>
      <c r="D56" s="746">
        <v>19.77</v>
      </c>
      <c r="E56" s="746">
        <v>0</v>
      </c>
      <c r="F56" s="746">
        <v>3.3759749999999998E-2</v>
      </c>
      <c r="G56" s="819" t="s">
        <v>666</v>
      </c>
      <c r="H56" s="819"/>
      <c r="I56" s="737"/>
      <c r="J56" s="737"/>
      <c r="K56" s="737"/>
      <c r="L56" s="737"/>
      <c r="M56" s="737"/>
      <c r="N56" s="737"/>
    </row>
    <row r="57" spans="1:14" s="481" customFormat="1" ht="15" customHeight="1">
      <c r="A57" s="481" t="s">
        <v>226</v>
      </c>
      <c r="B57" s="746">
        <v>79.89</v>
      </c>
      <c r="C57" s="746">
        <v>52.11</v>
      </c>
      <c r="D57" s="746">
        <v>61.28</v>
      </c>
      <c r="E57" s="746">
        <v>23.277152349999994</v>
      </c>
      <c r="F57" s="746">
        <v>20.289633179999999</v>
      </c>
      <c r="G57" s="746">
        <v>26.63619478</v>
      </c>
      <c r="H57" s="784"/>
      <c r="I57" s="787"/>
      <c r="J57" s="787"/>
      <c r="K57" s="787"/>
      <c r="L57" s="787"/>
      <c r="M57" s="787"/>
      <c r="N57" s="787"/>
    </row>
    <row r="58" spans="1:14" s="405" customFormat="1" ht="15" customHeight="1">
      <c r="A58" s="405" t="s">
        <v>300</v>
      </c>
      <c r="B58" s="744">
        <v>45.22</v>
      </c>
      <c r="C58" s="819" t="s">
        <v>666</v>
      </c>
      <c r="D58" s="819" t="s">
        <v>666</v>
      </c>
      <c r="E58" s="819" t="s">
        <v>666</v>
      </c>
      <c r="F58" s="819" t="s">
        <v>666</v>
      </c>
      <c r="G58" s="819" t="s">
        <v>666</v>
      </c>
      <c r="H58" s="819"/>
      <c r="I58" s="737"/>
      <c r="J58" s="737"/>
      <c r="K58" s="737"/>
      <c r="L58" s="737"/>
      <c r="M58" s="737"/>
      <c r="N58" s="737"/>
    </row>
    <row r="59" spans="1:14" s="405" customFormat="1" ht="15" customHeight="1">
      <c r="A59" s="405" t="s">
        <v>267</v>
      </c>
      <c r="B59" s="744">
        <v>34.67</v>
      </c>
      <c r="C59" s="744">
        <v>52.11</v>
      </c>
      <c r="D59" s="744">
        <v>61.28</v>
      </c>
      <c r="E59" s="744">
        <v>23.277152349999994</v>
      </c>
      <c r="F59" s="744">
        <v>20.289633179999999</v>
      </c>
      <c r="G59" s="744">
        <v>26.63619478</v>
      </c>
      <c r="H59" s="784"/>
      <c r="I59" s="737"/>
      <c r="J59" s="737"/>
      <c r="K59" s="737"/>
      <c r="L59" s="737"/>
      <c r="M59" s="737"/>
      <c r="N59" s="737"/>
    </row>
    <row r="60" spans="1:14" s="405" customFormat="1" ht="15" customHeight="1">
      <c r="A60" s="934" t="s">
        <v>686</v>
      </c>
      <c r="B60" s="707">
        <v>7871.5299999999988</v>
      </c>
      <c r="C60" s="707">
        <v>10351.529999999999</v>
      </c>
      <c r="D60" s="707">
        <v>13049.369999999999</v>
      </c>
      <c r="E60" s="707">
        <v>16880.906632440001</v>
      </c>
      <c r="F60" s="707">
        <v>16356.219172790003</v>
      </c>
      <c r="G60" s="707">
        <v>18876.381265169999</v>
      </c>
      <c r="H60" s="820"/>
      <c r="I60" s="737"/>
      <c r="J60" s="737"/>
      <c r="K60" s="737"/>
      <c r="L60" s="737"/>
      <c r="M60" s="737"/>
      <c r="N60" s="737"/>
    </row>
    <row r="61" spans="1:14" s="405" customFormat="1" ht="15" customHeight="1">
      <c r="A61" s="756" t="s">
        <v>1332</v>
      </c>
      <c r="B61" s="821"/>
      <c r="C61" s="821"/>
      <c r="D61" s="821"/>
      <c r="E61" s="821"/>
      <c r="F61" s="821"/>
      <c r="G61" s="821"/>
      <c r="H61" s="820"/>
      <c r="I61" s="737"/>
      <c r="J61" s="737"/>
      <c r="K61" s="737"/>
      <c r="L61" s="737"/>
      <c r="M61" s="737"/>
      <c r="N61" s="737"/>
    </row>
    <row r="62" spans="1:14" s="405" customFormat="1" ht="15" customHeight="1">
      <c r="A62" s="37" t="s">
        <v>1250</v>
      </c>
      <c r="B62" s="821"/>
      <c r="C62" s="821"/>
      <c r="D62" s="821"/>
      <c r="E62" s="821"/>
      <c r="F62" s="821"/>
      <c r="G62" s="821"/>
      <c r="H62" s="820"/>
      <c r="I62" s="737"/>
      <c r="J62" s="737"/>
      <c r="K62" s="737"/>
      <c r="L62" s="737"/>
      <c r="M62" s="737"/>
      <c r="N62" s="737"/>
    </row>
    <row r="63" spans="1:14" s="405" customFormat="1" ht="15" customHeight="1">
      <c r="A63" s="760" t="s">
        <v>11</v>
      </c>
      <c r="B63" s="738"/>
      <c r="C63" s="737"/>
      <c r="D63" s="737"/>
      <c r="E63" s="737"/>
      <c r="F63" s="737"/>
      <c r="G63" s="737"/>
      <c r="H63" s="737"/>
      <c r="I63" s="737"/>
      <c r="J63" s="737"/>
      <c r="K63" s="737"/>
      <c r="L63" s="737"/>
      <c r="M63" s="737"/>
      <c r="N63" s="737"/>
    </row>
    <row r="64" spans="1:14" s="405" customFormat="1" ht="15" customHeight="1">
      <c r="A64" s="756"/>
      <c r="B64" s="1352"/>
      <c r="C64" s="737"/>
      <c r="D64" s="737"/>
      <c r="E64" s="737"/>
      <c r="F64" s="737"/>
      <c r="G64" s="737"/>
      <c r="H64" s="737"/>
      <c r="I64" s="737"/>
      <c r="J64" s="737"/>
      <c r="K64" s="737"/>
      <c r="L64" s="737"/>
      <c r="M64" s="737"/>
      <c r="N64" s="737"/>
    </row>
    <row r="65" spans="1:9" ht="15.75">
      <c r="A65" s="42"/>
      <c r="B65" s="1306"/>
      <c r="C65" s="93"/>
      <c r="D65" s="93"/>
    </row>
    <row r="66" spans="1:9">
      <c r="A66" s="1267"/>
      <c r="B66" s="1306"/>
      <c r="C66" s="93"/>
      <c r="D66" s="93"/>
    </row>
    <row r="67" spans="1:9">
      <c r="A67" s="1478"/>
      <c r="B67" s="1478"/>
      <c r="C67" s="1478"/>
      <c r="D67" s="1478"/>
      <c r="E67" s="1478"/>
      <c r="F67" s="1478"/>
      <c r="G67" s="148"/>
      <c r="H67" s="148"/>
      <c r="I67" s="148"/>
    </row>
    <row r="68" spans="1:9">
      <c r="A68" s="1267"/>
      <c r="B68" s="1306"/>
      <c r="C68" s="93"/>
      <c r="D68" s="93"/>
    </row>
    <row r="69" spans="1:9">
      <c r="A69" s="1267"/>
      <c r="B69" s="93"/>
      <c r="C69" s="93"/>
      <c r="D69" s="93"/>
    </row>
    <row r="70" spans="1:9" ht="17.25" customHeight="1">
      <c r="A70" s="1267"/>
      <c r="B70" s="93"/>
      <c r="C70" s="93"/>
      <c r="D70" s="93"/>
    </row>
    <row r="71" spans="1:9" ht="17.25" customHeight="1">
      <c r="A71" s="1267"/>
      <c r="B71" s="93"/>
      <c r="C71" s="93"/>
      <c r="D71" s="93"/>
    </row>
    <row r="72" spans="1:9">
      <c r="A72" s="1267"/>
      <c r="B72" s="93"/>
      <c r="C72" s="93"/>
      <c r="D72" s="93"/>
      <c r="E72" s="148"/>
      <c r="F72" s="148"/>
      <c r="G72" s="148"/>
    </row>
    <row r="73" spans="1:9">
      <c r="B73" s="93"/>
      <c r="C73" s="93"/>
      <c r="D73" s="93"/>
      <c r="G73" s="142"/>
    </row>
    <row r="74" spans="1:9">
      <c r="C74" s="98"/>
      <c r="D74" s="98"/>
      <c r="E74" s="148"/>
      <c r="F74" s="148"/>
      <c r="G74" s="148"/>
    </row>
  </sheetData>
  <customSheetViews>
    <customSheetView guid="{45E423DD-7FD2-487F-8372-5798D7D06C15}" showPageBreaks="1" printArea="1">
      <selection activeCell="G2" sqref="G2"/>
      <pageMargins left="1.36" right="0.75" top="0.66" bottom="0.47" header="0.28000000000000003" footer="0.5"/>
      <pageSetup scale="70" orientation="portrait" r:id="rId1"/>
      <headerFooter alignWithMargins="0"/>
    </customSheetView>
    <customSheetView guid="{B297ACE3-C144-4411-A206-EE5C8D41CE1C}" topLeftCell="A39">
      <selection activeCell="G54" sqref="B12:G54"/>
      <pageMargins left="1.36" right="0.75" top="0.66" bottom="0.47" header="0.28000000000000003" footer="0.5"/>
      <pageSetup scale="70" orientation="portrait" r:id="rId2"/>
      <headerFooter alignWithMargins="0"/>
    </customSheetView>
    <customSheetView guid="{67BA8672-8137-4028-84CD-AA630649A2B3}" showRuler="0" topLeftCell="A13">
      <selection activeCell="A22" sqref="A22:IV22"/>
      <pageMargins left="1.36" right="0.75" top="0.66" bottom="0.47" header="0.28000000000000003" footer="0.5"/>
      <pageSetup scale="70" orientation="portrait" r:id="rId3"/>
      <headerFooter alignWithMargins="0"/>
    </customSheetView>
    <customSheetView guid="{51F1D52B-5D55-4FCC-809B-9B4CC86C88B9}">
      <selection activeCell="G2" sqref="G2"/>
      <pageMargins left="1.36" right="0.75" top="0.66" bottom="0.47" header="0.28000000000000003" footer="0.5"/>
      <pageSetup scale="70" orientation="portrait" r:id="rId4"/>
      <headerFooter alignWithMargins="0"/>
    </customSheetView>
  </customSheetViews>
  <phoneticPr fontId="10" type="noConversion"/>
  <pageMargins left="0.75" right="0.17" top="0.82677165354330717" bottom="0.27559055118110237" header="0.35433070866141736" footer="0.23622047244094491"/>
  <pageSetup scale="68" orientation="portrait" r:id="rId5"/>
  <headerFooter alignWithMargins="0"/>
  <drawing r:id="rId6"/>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X65"/>
  <sheetViews>
    <sheetView showGridLines="0" zoomScaleNormal="100" workbookViewId="0">
      <selection activeCell="A58" sqref="A58"/>
    </sheetView>
  </sheetViews>
  <sheetFormatPr defaultColWidth="10.28515625" defaultRowHeight="15"/>
  <cols>
    <col min="1" max="1" width="55.7109375" style="81" customWidth="1"/>
    <col min="2" max="4" width="9.5703125" style="81" customWidth="1"/>
    <col min="5" max="8" width="9.85546875" style="81" customWidth="1"/>
    <col min="9" max="9" width="10" style="81" customWidth="1"/>
    <col min="10" max="10" width="11.28515625" style="81" customWidth="1"/>
    <col min="11" max="11" width="10.42578125" style="81" customWidth="1"/>
    <col min="12" max="12" width="11.28515625" style="81" customWidth="1"/>
    <col min="13" max="16384" width="10.28515625" style="81"/>
  </cols>
  <sheetData>
    <row r="1" spans="1:15">
      <c r="A1" s="708" t="s">
        <v>540</v>
      </c>
      <c r="B1" s="88"/>
      <c r="C1" s="88"/>
      <c r="D1" s="88"/>
      <c r="E1" s="88"/>
      <c r="F1" s="88"/>
      <c r="G1" s="88"/>
      <c r="H1" s="88"/>
      <c r="I1" s="88"/>
      <c r="J1" s="88"/>
      <c r="K1" s="88"/>
      <c r="L1" s="88"/>
      <c r="M1" s="88"/>
      <c r="N1" s="89">
        <v>40</v>
      </c>
    </row>
    <row r="7" spans="1:15" ht="12.75" customHeight="1"/>
    <row r="8" spans="1:15" ht="18" customHeight="1">
      <c r="A8" s="83" t="s">
        <v>20</v>
      </c>
      <c r="C8" s="81" t="s">
        <v>662</v>
      </c>
      <c r="F8" s="271"/>
    </row>
    <row r="9" spans="1:15" ht="16.5" customHeight="1">
      <c r="A9" s="83" t="s">
        <v>2038</v>
      </c>
    </row>
    <row r="10" spans="1:15">
      <c r="A10" s="81" t="s">
        <v>637</v>
      </c>
    </row>
    <row r="11" spans="1:15" ht="16.5" customHeight="1">
      <c r="A11" s="272" t="s">
        <v>559</v>
      </c>
      <c r="B11" s="994" t="s">
        <v>659</v>
      </c>
      <c r="C11" s="994" t="s">
        <v>606</v>
      </c>
      <c r="D11" s="994" t="s">
        <v>607</v>
      </c>
      <c r="E11" s="994" t="s">
        <v>608</v>
      </c>
      <c r="F11" s="994" t="s">
        <v>609</v>
      </c>
      <c r="G11" s="994" t="s">
        <v>610</v>
      </c>
      <c r="H11" s="994" t="s">
        <v>611</v>
      </c>
      <c r="I11" s="994" t="s">
        <v>612</v>
      </c>
      <c r="J11" s="994" t="s">
        <v>613</v>
      </c>
      <c r="K11" s="994" t="s">
        <v>614</v>
      </c>
      <c r="L11" s="994" t="s">
        <v>615</v>
      </c>
      <c r="M11" s="994" t="s">
        <v>616</v>
      </c>
      <c r="N11" s="994" t="s">
        <v>85</v>
      </c>
    </row>
    <row r="12" spans="1:15">
      <c r="A12" s="273" t="s">
        <v>641</v>
      </c>
      <c r="B12" s="722">
        <v>8.705114459999999</v>
      </c>
      <c r="C12" s="722">
        <v>4.6559850000000003</v>
      </c>
      <c r="D12" s="722">
        <v>6.7154442900000006</v>
      </c>
      <c r="E12" s="722">
        <v>10.500954370000001</v>
      </c>
      <c r="F12" s="722">
        <v>5.4370265599999996</v>
      </c>
      <c r="G12" s="722">
        <v>8.5510505399999985</v>
      </c>
      <c r="H12" s="722">
        <v>4.9203076999999995</v>
      </c>
      <c r="I12" s="722">
        <v>4.5409573500000002</v>
      </c>
      <c r="J12" s="722">
        <v>7.0840206699999992</v>
      </c>
      <c r="K12" s="722">
        <v>5.11077578</v>
      </c>
      <c r="L12" s="722">
        <v>4.6273788299999996</v>
      </c>
      <c r="M12" s="722">
        <v>5.3735972199999988</v>
      </c>
      <c r="N12" s="722">
        <v>76.222612769999998</v>
      </c>
      <c r="O12" s="164"/>
    </row>
    <row r="13" spans="1:15">
      <c r="A13" s="273" t="s">
        <v>280</v>
      </c>
      <c r="B13" s="722">
        <v>0.87463829999999987</v>
      </c>
      <c r="C13" s="722">
        <v>1.6765751899999999</v>
      </c>
      <c r="D13" s="722">
        <v>3.1257133399999999</v>
      </c>
      <c r="E13" s="722">
        <v>1.2145507</v>
      </c>
      <c r="F13" s="722">
        <v>1.4923328900000004</v>
      </c>
      <c r="G13" s="722">
        <v>4.5812577899999987</v>
      </c>
      <c r="H13" s="722">
        <v>1.7210192099999999</v>
      </c>
      <c r="I13" s="722">
        <v>1.2837275100000001</v>
      </c>
      <c r="J13" s="722">
        <v>3.4531291799999999</v>
      </c>
      <c r="K13" s="722">
        <v>1.9672307500000001</v>
      </c>
      <c r="L13" s="722">
        <v>1.4083002499999999</v>
      </c>
      <c r="M13" s="722">
        <v>2.6974952499999998</v>
      </c>
      <c r="N13" s="722">
        <v>25.495970359999998</v>
      </c>
      <c r="O13" s="164"/>
    </row>
    <row r="14" spans="1:15">
      <c r="A14" s="457" t="s">
        <v>332</v>
      </c>
      <c r="B14" s="116">
        <v>0.29550274999999998</v>
      </c>
      <c r="C14" s="116">
        <v>0.62966699999999998</v>
      </c>
      <c r="D14" s="116">
        <v>2.6350455099999999</v>
      </c>
      <c r="E14" s="116">
        <v>0.61343827000000006</v>
      </c>
      <c r="F14" s="116">
        <v>0.84530832</v>
      </c>
      <c r="G14" s="116">
        <v>4.1365275299999995</v>
      </c>
      <c r="H14" s="116">
        <v>1.1487228999999999</v>
      </c>
      <c r="I14" s="116">
        <v>0.88098299999999996</v>
      </c>
      <c r="J14" s="116">
        <v>2.9377147999999997</v>
      </c>
      <c r="K14" s="116">
        <v>1.1460963400000002</v>
      </c>
      <c r="L14" s="116">
        <v>0.99316495999999999</v>
      </c>
      <c r="M14" s="116">
        <v>2.2145967299999998</v>
      </c>
      <c r="N14" s="718">
        <v>18.476768109999998</v>
      </c>
      <c r="O14" s="164"/>
    </row>
    <row r="15" spans="1:15">
      <c r="A15" s="457" t="s">
        <v>333</v>
      </c>
      <c r="B15" s="116">
        <v>0.29043593000000001</v>
      </c>
      <c r="C15" s="116">
        <v>0.94108376000000005</v>
      </c>
      <c r="D15" s="116">
        <v>0.40403239000000002</v>
      </c>
      <c r="E15" s="116">
        <v>0.48226502000000004</v>
      </c>
      <c r="F15" s="116">
        <v>0.52297967000000001</v>
      </c>
      <c r="G15" s="116">
        <v>0.28751276000000003</v>
      </c>
      <c r="H15" s="116">
        <v>0.36362071999999995</v>
      </c>
      <c r="I15" s="116">
        <v>0.2714009</v>
      </c>
      <c r="J15" s="116">
        <v>0.36813873999999996</v>
      </c>
      <c r="K15" s="116">
        <v>0.46713463</v>
      </c>
      <c r="L15" s="116">
        <v>0.28566154999999999</v>
      </c>
      <c r="M15" s="116">
        <v>0.29583834999999997</v>
      </c>
      <c r="N15" s="718">
        <v>4.9801044200000009</v>
      </c>
      <c r="O15" s="164"/>
    </row>
    <row r="16" spans="1:15">
      <c r="A16" s="430" t="s">
        <v>501</v>
      </c>
      <c r="B16" s="116">
        <v>0.11004428999999999</v>
      </c>
      <c r="C16" s="116">
        <v>7.4149560000000003E-2</v>
      </c>
      <c r="D16" s="116">
        <v>5.5581900000000004E-2</v>
      </c>
      <c r="E16" s="116">
        <v>8.2534979999999994E-2</v>
      </c>
      <c r="F16" s="116">
        <v>8.0069860000000007E-2</v>
      </c>
      <c r="G16" s="116">
        <v>0.11992377</v>
      </c>
      <c r="H16" s="116">
        <v>0.16870517000000002</v>
      </c>
      <c r="I16" s="116">
        <v>7.2968490000000011E-2</v>
      </c>
      <c r="J16" s="116">
        <v>8.646224000000001E-2</v>
      </c>
      <c r="K16" s="116">
        <v>9.700027E-2</v>
      </c>
      <c r="L16" s="116">
        <v>0.11171980000000001</v>
      </c>
      <c r="M16" s="116">
        <v>0.14196073000000001</v>
      </c>
      <c r="N16" s="718">
        <v>1.2011210600000002</v>
      </c>
    </row>
    <row r="17" spans="1:15">
      <c r="A17" s="100" t="s">
        <v>713</v>
      </c>
      <c r="B17" s="116">
        <v>2.646109E-2</v>
      </c>
      <c r="C17" s="116">
        <v>7.1886700000000003E-3</v>
      </c>
      <c r="D17" s="116">
        <v>2.21018E-3</v>
      </c>
      <c r="E17" s="116">
        <v>7.4428300000000001E-3</v>
      </c>
      <c r="F17" s="116">
        <v>7.1961999999999998E-3</v>
      </c>
      <c r="G17" s="116">
        <v>7.0642999999999999E-3</v>
      </c>
      <c r="H17" s="116">
        <v>1.0048659999999999E-2</v>
      </c>
      <c r="I17" s="116">
        <v>5.1415600000000007E-3</v>
      </c>
      <c r="J17" s="116">
        <v>6.5975799999999996E-3</v>
      </c>
      <c r="K17" s="116">
        <v>3.0211700000000001E-3</v>
      </c>
      <c r="L17" s="116">
        <v>5.6311999999999996E-4</v>
      </c>
      <c r="M17" s="116">
        <v>7.2588500000000007E-3</v>
      </c>
      <c r="N17" s="718">
        <v>9.0194210000000011E-2</v>
      </c>
      <c r="O17" s="164"/>
    </row>
    <row r="18" spans="1:15">
      <c r="A18" s="430" t="s">
        <v>502</v>
      </c>
      <c r="B18" s="116">
        <v>0.12573314999999999</v>
      </c>
      <c r="C18" s="116">
        <v>1.7297529999999998E-2</v>
      </c>
      <c r="D18" s="116">
        <v>2.6633179999999999E-2</v>
      </c>
      <c r="E18" s="116">
        <v>2.1426770000000001E-2</v>
      </c>
      <c r="F18" s="116">
        <v>2.958264E-2</v>
      </c>
      <c r="G18" s="116">
        <v>2.3165130000000003E-2</v>
      </c>
      <c r="H18" s="116">
        <v>1.9873099999999998E-2</v>
      </c>
      <c r="I18" s="116">
        <v>4.8092000000000003E-2</v>
      </c>
      <c r="J18" s="116">
        <v>4.7618239999999999E-2</v>
      </c>
      <c r="K18" s="116">
        <v>0.25095717000000001</v>
      </c>
      <c r="L18" s="116">
        <v>1.6627700000000002E-2</v>
      </c>
      <c r="M18" s="116">
        <v>3.0581740000000003E-2</v>
      </c>
      <c r="N18" s="718">
        <v>0.65758835000000004</v>
      </c>
      <c r="O18" s="164"/>
    </row>
    <row r="19" spans="1:15">
      <c r="A19" s="430" t="s">
        <v>503</v>
      </c>
      <c r="B19" s="116">
        <v>2.646109E-2</v>
      </c>
      <c r="C19" s="116">
        <v>7.1886700000000003E-3</v>
      </c>
      <c r="D19" s="116">
        <v>2.21018E-3</v>
      </c>
      <c r="E19" s="116">
        <v>7.4428300000000001E-3</v>
      </c>
      <c r="F19" s="116">
        <v>7.1961999999999998E-3</v>
      </c>
      <c r="G19" s="116">
        <v>7.0642999999999999E-3</v>
      </c>
      <c r="H19" s="116">
        <v>1.0048659999999999E-2</v>
      </c>
      <c r="I19" s="116">
        <v>5.1415600000000007E-3</v>
      </c>
      <c r="J19" s="116">
        <v>6.5975799999999996E-3</v>
      </c>
      <c r="K19" s="116">
        <v>3.0211700000000001E-3</v>
      </c>
      <c r="L19" s="116">
        <v>5.6311999999999996E-4</v>
      </c>
      <c r="M19" s="116">
        <v>7.2588500000000007E-3</v>
      </c>
      <c r="N19" s="718">
        <v>9.0194210000000011E-2</v>
      </c>
      <c r="O19" s="164"/>
    </row>
    <row r="20" spans="1:15" s="83" customFormat="1">
      <c r="A20" s="273" t="s">
        <v>258</v>
      </c>
      <c r="B20" s="722">
        <v>6.6840981699999995</v>
      </c>
      <c r="C20" s="722">
        <v>1.99832056</v>
      </c>
      <c r="D20" s="722">
        <v>2.0194047899999998</v>
      </c>
      <c r="E20" s="722">
        <v>7.3433084900000001</v>
      </c>
      <c r="F20" s="722">
        <v>2.55711683</v>
      </c>
      <c r="G20" s="722">
        <v>2.5640540999999999</v>
      </c>
      <c r="H20" s="722">
        <v>2.1242462599999996</v>
      </c>
      <c r="I20" s="722">
        <v>2.3894948999999999</v>
      </c>
      <c r="J20" s="722">
        <v>2.3506494</v>
      </c>
      <c r="K20" s="722">
        <v>2.1736459100000003</v>
      </c>
      <c r="L20" s="722">
        <v>2.1509196200000003</v>
      </c>
      <c r="M20" s="722">
        <v>1.3846641200000001</v>
      </c>
      <c r="N20" s="722">
        <v>35.739923149999996</v>
      </c>
      <c r="O20" s="188"/>
    </row>
    <row r="21" spans="1:15">
      <c r="A21" s="457" t="s">
        <v>335</v>
      </c>
      <c r="B21" s="116">
        <v>6.6840981699999995</v>
      </c>
      <c r="C21" s="116">
        <v>1.99832056</v>
      </c>
      <c r="D21" s="116">
        <v>2.0194047899999998</v>
      </c>
      <c r="E21" s="116">
        <v>7.3433084900000001</v>
      </c>
      <c r="F21" s="116">
        <v>2.55711683</v>
      </c>
      <c r="G21" s="116">
        <v>2.5640540999999999</v>
      </c>
      <c r="H21" s="116">
        <v>2.1242462599999996</v>
      </c>
      <c r="I21" s="116">
        <v>2.3894948999999999</v>
      </c>
      <c r="J21" s="116">
        <v>2.3506494</v>
      </c>
      <c r="K21" s="116">
        <v>2.1736459100000003</v>
      </c>
      <c r="L21" s="116">
        <v>2.1509196200000003</v>
      </c>
      <c r="M21" s="116">
        <v>1.3846641200000001</v>
      </c>
      <c r="N21" s="718">
        <v>35.739923149999996</v>
      </c>
      <c r="O21" s="164"/>
    </row>
    <row r="22" spans="1:15" s="83" customFormat="1">
      <c r="A22" s="273" t="s">
        <v>260</v>
      </c>
      <c r="B22" s="722">
        <v>1.1463779899999997</v>
      </c>
      <c r="C22" s="722">
        <v>0.98108925000000002</v>
      </c>
      <c r="D22" s="165">
        <v>1.57032616</v>
      </c>
      <c r="E22" s="165">
        <v>1.9430951800000003</v>
      </c>
      <c r="F22" s="165">
        <v>1.3875768399999999</v>
      </c>
      <c r="G22" s="165">
        <v>1.4057386500000002</v>
      </c>
      <c r="H22" s="165">
        <v>1.07504223</v>
      </c>
      <c r="I22" s="165">
        <v>0.86773494000000007</v>
      </c>
      <c r="J22" s="165">
        <v>1.28024209</v>
      </c>
      <c r="K22" s="165">
        <v>0.96989912</v>
      </c>
      <c r="L22" s="165">
        <v>1.0681589599999999</v>
      </c>
      <c r="M22" s="165">
        <v>1.2914378499999999</v>
      </c>
      <c r="N22" s="722">
        <v>14.986719259999999</v>
      </c>
      <c r="O22" s="188"/>
    </row>
    <row r="23" spans="1:15">
      <c r="A23" s="457" t="s">
        <v>506</v>
      </c>
      <c r="B23" s="116">
        <v>2.646109E-2</v>
      </c>
      <c r="C23" s="116">
        <v>7.1886700000000003E-3</v>
      </c>
      <c r="D23" s="116">
        <v>2.21018E-3</v>
      </c>
      <c r="E23" s="116">
        <v>0.33970783000000004</v>
      </c>
      <c r="F23" s="116">
        <v>0.22591420000000001</v>
      </c>
      <c r="G23" s="116">
        <v>7.0642999999999999E-3</v>
      </c>
      <c r="H23" s="116">
        <v>1.0048659999999999E-2</v>
      </c>
      <c r="I23" s="116">
        <v>5.1415600000000007E-3</v>
      </c>
      <c r="J23" s="116">
        <v>6.5975799999999996E-3</v>
      </c>
      <c r="K23" s="116">
        <v>3.0211700000000001E-3</v>
      </c>
      <c r="L23" s="116">
        <v>5.6311999999999996E-4</v>
      </c>
      <c r="M23" s="116">
        <v>7.2588500000000007E-3</v>
      </c>
      <c r="N23" s="718">
        <v>0.64117721000000016</v>
      </c>
      <c r="O23" s="164"/>
    </row>
    <row r="24" spans="1:15">
      <c r="A24" s="457" t="s">
        <v>507</v>
      </c>
      <c r="B24" s="116">
        <v>5.2922269999999993E-2</v>
      </c>
      <c r="C24" s="116">
        <v>1.4377379999999999E-2</v>
      </c>
      <c r="D24" s="116">
        <v>4.4203199999999993E-3</v>
      </c>
      <c r="E24" s="116">
        <v>1.48857E-2</v>
      </c>
      <c r="F24" s="116">
        <v>1.439242E-2</v>
      </c>
      <c r="G24" s="116">
        <v>1.4128690000000001E-2</v>
      </c>
      <c r="H24" s="116">
        <v>2.0097400000000001E-2</v>
      </c>
      <c r="I24" s="116">
        <v>1.0282959999999999E-2</v>
      </c>
      <c r="J24" s="116">
        <v>1.3195229999999999E-2</v>
      </c>
      <c r="K24" s="116">
        <v>6.0421099999999998E-3</v>
      </c>
      <c r="L24" s="116">
        <v>1.1261999999999999E-3</v>
      </c>
      <c r="M24" s="116">
        <v>1.451771E-2</v>
      </c>
      <c r="N24" s="718">
        <v>0.18038838999999998</v>
      </c>
      <c r="O24" s="164"/>
    </row>
    <row r="25" spans="1:15">
      <c r="A25" s="457" t="s">
        <v>508</v>
      </c>
      <c r="B25" s="116">
        <v>0.14718020999999998</v>
      </c>
      <c r="C25" s="116">
        <v>0.24332795000000002</v>
      </c>
      <c r="D25" s="116">
        <v>0.2859023</v>
      </c>
      <c r="E25" s="116">
        <v>0.25611581999999999</v>
      </c>
      <c r="F25" s="116">
        <v>0.19050766</v>
      </c>
      <c r="G25" s="116">
        <v>0.37225445000000001</v>
      </c>
      <c r="H25" s="116">
        <v>0.15356877999999999</v>
      </c>
      <c r="I25" s="116">
        <v>0.14027877</v>
      </c>
      <c r="J25" s="116">
        <v>0.35145355</v>
      </c>
      <c r="K25" s="116">
        <v>0.19538717000000003</v>
      </c>
      <c r="L25" s="116">
        <v>0.18960454999999998</v>
      </c>
      <c r="M25" s="116">
        <v>0.25482079000000002</v>
      </c>
      <c r="N25" s="718">
        <v>2.780402</v>
      </c>
      <c r="O25" s="164"/>
    </row>
    <row r="26" spans="1:15">
      <c r="A26" s="457" t="s">
        <v>1104</v>
      </c>
      <c r="B26" s="116">
        <v>7.9383270000000006E-2</v>
      </c>
      <c r="C26" s="116">
        <v>2.156601E-2</v>
      </c>
      <c r="D26" s="116">
        <v>2.2347410000000002E-2</v>
      </c>
      <c r="E26" s="116">
        <v>2.2328490000000003E-2</v>
      </c>
      <c r="F26" s="116">
        <v>2.1588599999999999E-2</v>
      </c>
      <c r="G26" s="116">
        <v>2.1192900000000001E-2</v>
      </c>
      <c r="H26" s="116">
        <v>3.0145979999999999E-2</v>
      </c>
      <c r="I26" s="116">
        <v>1.542468E-2</v>
      </c>
      <c r="J26" s="116">
        <v>2.0902740000000003E-2</v>
      </c>
      <c r="K26" s="116">
        <v>9.0635100000000003E-3</v>
      </c>
      <c r="L26" s="116">
        <v>1.68936E-3</v>
      </c>
      <c r="M26" s="116">
        <v>2.1776549999999999E-2</v>
      </c>
      <c r="N26" s="718">
        <v>0.28740949999999993</v>
      </c>
      <c r="O26" s="164"/>
    </row>
    <row r="27" spans="1:15">
      <c r="A27" s="457" t="s">
        <v>509</v>
      </c>
      <c r="B27" s="116">
        <v>0.18628216</v>
      </c>
      <c r="C27" s="116">
        <v>0.25004419999999999</v>
      </c>
      <c r="D27" s="116">
        <v>0.23902835</v>
      </c>
      <c r="E27" s="116">
        <v>0.35812653999999999</v>
      </c>
      <c r="F27" s="116">
        <v>0.36862593999999999</v>
      </c>
      <c r="G27" s="116">
        <v>0.39129263000000003</v>
      </c>
      <c r="H27" s="116">
        <v>0.14976812</v>
      </c>
      <c r="I27" s="116">
        <v>0.14037392000000001</v>
      </c>
      <c r="J27" s="116">
        <v>0.14183108</v>
      </c>
      <c r="K27" s="116">
        <v>0.12572021999999999</v>
      </c>
      <c r="L27" s="116">
        <v>0.11963316</v>
      </c>
      <c r="M27" s="116">
        <v>0.13302461999999998</v>
      </c>
      <c r="N27" s="718">
        <v>2.6037509399999994</v>
      </c>
      <c r="O27" s="164"/>
    </row>
    <row r="28" spans="1:15">
      <c r="A28" s="456" t="s">
        <v>510</v>
      </c>
      <c r="B28" s="116">
        <v>0.19161104999999998</v>
      </c>
      <c r="C28" s="116">
        <v>9.6351660000000006E-2</v>
      </c>
      <c r="D28" s="116">
        <v>0.30193535999999999</v>
      </c>
      <c r="E28" s="116">
        <v>0.28256685999999998</v>
      </c>
      <c r="F28" s="116">
        <v>0.21810891000000002</v>
      </c>
      <c r="G28" s="116">
        <v>0.18985291000000001</v>
      </c>
      <c r="H28" s="116">
        <v>0.21964628</v>
      </c>
      <c r="I28" s="116">
        <v>0.19862773</v>
      </c>
      <c r="J28" s="116">
        <v>0.20927888</v>
      </c>
      <c r="K28" s="116">
        <v>0.1943231</v>
      </c>
      <c r="L28" s="116">
        <v>0.20161595999999998</v>
      </c>
      <c r="M28" s="116">
        <v>0.22091604000000001</v>
      </c>
      <c r="N28" s="718">
        <v>2.5248347399999997</v>
      </c>
      <c r="O28" s="164"/>
    </row>
    <row r="29" spans="1:15">
      <c r="A29" s="457" t="s">
        <v>957</v>
      </c>
      <c r="B29" s="116">
        <v>0.31461334999999996</v>
      </c>
      <c r="C29" s="116">
        <v>0.19180498000000001</v>
      </c>
      <c r="D29" s="116">
        <v>0.24611476999999998</v>
      </c>
      <c r="E29" s="116">
        <v>0.36429042</v>
      </c>
      <c r="F29" s="116">
        <v>0.11230002</v>
      </c>
      <c r="G29" s="116">
        <v>0.26639669999999999</v>
      </c>
      <c r="H29" s="116">
        <v>0.26736681000000001</v>
      </c>
      <c r="I29" s="116">
        <v>0.15597707999999999</v>
      </c>
      <c r="J29" s="116">
        <v>0.24469726</v>
      </c>
      <c r="K29" s="116">
        <v>9.7606820000000011E-2</v>
      </c>
      <c r="L29" s="116">
        <v>0.21898964000000001</v>
      </c>
      <c r="M29" s="116">
        <v>0.23874677</v>
      </c>
      <c r="N29" s="718">
        <v>2.7189046200000004</v>
      </c>
      <c r="O29" s="164"/>
    </row>
    <row r="30" spans="1:15">
      <c r="A30" s="457" t="s">
        <v>334</v>
      </c>
      <c r="B30" s="116">
        <v>0.14792458999999999</v>
      </c>
      <c r="C30" s="116">
        <v>0.1564284</v>
      </c>
      <c r="D30" s="116">
        <v>0.46836746999999995</v>
      </c>
      <c r="E30" s="116">
        <v>0.30507352000000004</v>
      </c>
      <c r="F30" s="116">
        <v>0.23613909</v>
      </c>
      <c r="G30" s="116">
        <v>0.14355607000000001</v>
      </c>
      <c r="H30" s="116">
        <v>0.22440020000000002</v>
      </c>
      <c r="I30" s="116">
        <v>0.20162823999999999</v>
      </c>
      <c r="J30" s="116">
        <v>0.29228577</v>
      </c>
      <c r="K30" s="116">
        <v>0.33873502</v>
      </c>
      <c r="L30" s="116">
        <v>0.33493696999999995</v>
      </c>
      <c r="M30" s="116">
        <v>0.40037652000000001</v>
      </c>
      <c r="N30" s="718">
        <v>3.2498518600000001</v>
      </c>
      <c r="O30" s="164"/>
    </row>
    <row r="31" spans="1:15">
      <c r="A31" s="273" t="s">
        <v>648</v>
      </c>
      <c r="B31" s="722">
        <v>1.4956557100000001</v>
      </c>
      <c r="C31" s="722">
        <v>1.9912199999999998</v>
      </c>
      <c r="D31" s="722">
        <v>2.2905172699999992</v>
      </c>
      <c r="E31" s="722">
        <v>1.2433010900000001</v>
      </c>
      <c r="F31" s="722">
        <v>0.81802866000000007</v>
      </c>
      <c r="G31" s="722">
        <v>1.51824599</v>
      </c>
      <c r="H31" s="722">
        <v>1.7344290099999999</v>
      </c>
      <c r="I31" s="722">
        <v>5.1121368499999988</v>
      </c>
      <c r="J31" s="722">
        <v>2.5329345400000003</v>
      </c>
      <c r="K31" s="722">
        <v>2.0762194300000001</v>
      </c>
      <c r="L31" s="722">
        <v>1.5409035299999998</v>
      </c>
      <c r="M31" s="722">
        <v>1.06778712</v>
      </c>
      <c r="N31" s="722">
        <v>23.421379200000001</v>
      </c>
      <c r="O31" s="164"/>
    </row>
    <row r="32" spans="1:15">
      <c r="A32" s="457" t="s">
        <v>336</v>
      </c>
      <c r="B32" s="116">
        <v>1.00293491</v>
      </c>
      <c r="C32" s="116">
        <v>1.23984125</v>
      </c>
      <c r="D32" s="116">
        <v>0.68152674000000002</v>
      </c>
      <c r="E32" s="116">
        <v>0.61466746999999999</v>
      </c>
      <c r="F32" s="116">
        <v>0.38701511999999999</v>
      </c>
      <c r="G32" s="116">
        <v>1.0327860200000001</v>
      </c>
      <c r="H32" s="116">
        <v>1.3949490099999999</v>
      </c>
      <c r="I32" s="116">
        <v>3.6566042300000001</v>
      </c>
      <c r="J32" s="116">
        <v>0.72028806000000001</v>
      </c>
      <c r="K32" s="116">
        <v>0.73764481000000004</v>
      </c>
      <c r="L32" s="116">
        <v>0.87669324999999998</v>
      </c>
      <c r="M32" s="116">
        <v>0.66630396999999997</v>
      </c>
      <c r="N32" s="718">
        <v>13.011254839999999</v>
      </c>
      <c r="O32" s="164"/>
    </row>
    <row r="33" spans="1:24">
      <c r="A33" s="457" t="s">
        <v>337</v>
      </c>
      <c r="B33" s="116">
        <v>0.13603798</v>
      </c>
      <c r="C33" s="116">
        <v>0.13931521999999999</v>
      </c>
      <c r="D33" s="116">
        <v>1.1455466299999999</v>
      </c>
      <c r="E33" s="116">
        <v>0.17598996</v>
      </c>
      <c r="F33" s="116">
        <v>0</v>
      </c>
      <c r="G33" s="116">
        <v>0.12841044000000001</v>
      </c>
      <c r="H33" s="116">
        <v>1.016423E-2</v>
      </c>
      <c r="I33" s="116">
        <v>0.1539248</v>
      </c>
      <c r="J33" s="116">
        <v>1.42935565</v>
      </c>
      <c r="K33" s="116">
        <v>4.4084749999999999E-2</v>
      </c>
      <c r="L33" s="116">
        <v>0.15048289000000001</v>
      </c>
      <c r="M33" s="116">
        <v>7.8365299999999995E-3</v>
      </c>
      <c r="N33" s="718">
        <v>3.5211490799999998</v>
      </c>
      <c r="O33" s="164"/>
    </row>
    <row r="34" spans="1:24">
      <c r="A34" s="457" t="s">
        <v>338</v>
      </c>
      <c r="B34" s="116">
        <v>0.13342461999999999</v>
      </c>
      <c r="C34" s="116">
        <v>0.33386121000000002</v>
      </c>
      <c r="D34" s="116">
        <v>0.22357610999999999</v>
      </c>
      <c r="E34" s="116">
        <v>5.2081300000000004E-2</v>
      </c>
      <c r="F34" s="116">
        <v>0.13803660000000001</v>
      </c>
      <c r="G34" s="116">
        <v>6.8405779999999999E-2</v>
      </c>
      <c r="H34" s="116">
        <v>0.17577395999999998</v>
      </c>
      <c r="I34" s="116">
        <v>0.37806514000000002</v>
      </c>
      <c r="J34" s="116">
        <v>6.3942470000000001E-2</v>
      </c>
      <c r="K34" s="116">
        <v>0.78768251</v>
      </c>
      <c r="L34" s="116">
        <v>0.19865070999999998</v>
      </c>
      <c r="M34" s="116">
        <v>0.15732921</v>
      </c>
      <c r="N34" s="718">
        <v>2.7108296199999997</v>
      </c>
      <c r="O34" s="164"/>
    </row>
    <row r="35" spans="1:24">
      <c r="A35" s="457" t="s">
        <v>390</v>
      </c>
      <c r="B35" s="116">
        <v>2.2608169999999997E-2</v>
      </c>
      <c r="C35" s="116">
        <v>2.377222E-2</v>
      </c>
      <c r="D35" s="116">
        <v>3.4381780000000001E-2</v>
      </c>
      <c r="E35" s="116">
        <v>0.15143423</v>
      </c>
      <c r="F35" s="116">
        <v>0.11943052999999999</v>
      </c>
      <c r="G35" s="116">
        <v>3.448184E-2</v>
      </c>
      <c r="H35" s="116">
        <v>1.123798E-2</v>
      </c>
      <c r="I35" s="116">
        <v>2.3146529999999998E-2</v>
      </c>
      <c r="J35" s="116">
        <v>2.2274119999999998E-2</v>
      </c>
      <c r="K35" s="116">
        <v>0.17130130999999998</v>
      </c>
      <c r="L35" s="116">
        <v>6.0245559999999997E-2</v>
      </c>
      <c r="M35" s="116">
        <v>2.9161880000000001E-2</v>
      </c>
      <c r="N35" s="718">
        <v>0.70347614999999997</v>
      </c>
      <c r="O35" s="164"/>
    </row>
    <row r="36" spans="1:24">
      <c r="A36" s="431" t="s">
        <v>339</v>
      </c>
      <c r="B36" s="1606">
        <v>0</v>
      </c>
      <c r="C36" s="98">
        <v>3.2522330000000002E-2</v>
      </c>
      <c r="D36" s="98">
        <v>3.7123280000000002E-2</v>
      </c>
      <c r="E36" s="98">
        <v>4.5102510000000005E-2</v>
      </c>
      <c r="F36" s="98">
        <v>0</v>
      </c>
      <c r="G36" s="98">
        <v>2.756055E-2</v>
      </c>
      <c r="H36" s="98">
        <v>0</v>
      </c>
      <c r="I36" s="98">
        <v>5.7070669999999997E-2</v>
      </c>
      <c r="J36" s="98">
        <v>0</v>
      </c>
      <c r="K36" s="98">
        <v>3.64096E-2</v>
      </c>
      <c r="L36" s="98">
        <v>3.5791320000000001E-2</v>
      </c>
      <c r="M36" s="98">
        <v>0</v>
      </c>
      <c r="N36" s="718">
        <v>0.27158026000000002</v>
      </c>
      <c r="O36" s="164"/>
    </row>
    <row r="37" spans="1:24">
      <c r="A37" s="431" t="s">
        <v>760</v>
      </c>
      <c r="B37" s="116">
        <v>5.0228959999999996E-2</v>
      </c>
      <c r="C37" s="116">
        <v>3.6149669999999995E-2</v>
      </c>
      <c r="D37" s="116">
        <v>3.3638149999999999E-2</v>
      </c>
      <c r="E37" s="116">
        <v>3.5832949999999995E-2</v>
      </c>
      <c r="F37" s="116">
        <v>3.130869E-2</v>
      </c>
      <c r="G37" s="116">
        <v>1.248408E-2</v>
      </c>
      <c r="H37" s="116">
        <v>2.4338240000000001E-2</v>
      </c>
      <c r="I37" s="116">
        <v>3.573051E-2</v>
      </c>
      <c r="J37" s="116">
        <v>9.2975799999999997E-3</v>
      </c>
      <c r="K37" s="116">
        <v>2.2557380000000002E-2</v>
      </c>
      <c r="L37" s="116">
        <v>2.4591509999999997E-2</v>
      </c>
      <c r="M37" s="116">
        <v>2.1024169999999998E-2</v>
      </c>
      <c r="N37" s="718">
        <v>0.33718188999999998</v>
      </c>
      <c r="O37" s="164"/>
    </row>
    <row r="38" spans="1:24">
      <c r="A38" s="431" t="s">
        <v>945</v>
      </c>
      <c r="B38" s="116">
        <v>5.0000000000000001E-3</v>
      </c>
      <c r="C38" s="116">
        <v>1.6E-2</v>
      </c>
      <c r="D38" s="116">
        <v>4.0000000000000001E-3</v>
      </c>
      <c r="E38" s="116">
        <v>4.0000000000000001E-3</v>
      </c>
      <c r="F38" s="116">
        <v>5.0000000000000001E-3</v>
      </c>
      <c r="G38" s="116">
        <v>8.9999999999999993E-3</v>
      </c>
      <c r="H38" s="116">
        <v>5.3999999999999999E-2</v>
      </c>
      <c r="I38" s="116">
        <v>4.0000000000000001E-3</v>
      </c>
      <c r="J38" s="116">
        <v>7.0000000000000001E-3</v>
      </c>
      <c r="K38" s="116">
        <v>4.0000000000000001E-3</v>
      </c>
      <c r="L38" s="116">
        <v>5.0000000000000001E-3</v>
      </c>
      <c r="M38" s="116">
        <v>1.4999999999999999E-2</v>
      </c>
      <c r="N38" s="718">
        <v>0.13200000000000001</v>
      </c>
      <c r="O38" s="164"/>
    </row>
    <row r="39" spans="1:24">
      <c r="A39" s="457" t="s">
        <v>334</v>
      </c>
      <c r="B39" s="116">
        <v>0.14542107000000001</v>
      </c>
      <c r="C39" s="116">
        <v>0.1697581</v>
      </c>
      <c r="D39" s="116">
        <v>0.13072458000000001</v>
      </c>
      <c r="E39" s="116">
        <v>0.16419267000000001</v>
      </c>
      <c r="F39" s="116">
        <v>0.13723772000000001</v>
      </c>
      <c r="G39" s="116">
        <v>0.20511727999999999</v>
      </c>
      <c r="H39" s="116">
        <v>6.3965590000000003E-2</v>
      </c>
      <c r="I39" s="116">
        <v>0.80359497000000002</v>
      </c>
      <c r="J39" s="116">
        <v>0.28077665999999996</v>
      </c>
      <c r="K39" s="116">
        <v>0.27253906999999999</v>
      </c>
      <c r="L39" s="116">
        <v>0.18944829000000002</v>
      </c>
      <c r="M39" s="116">
        <v>0.17113135999999998</v>
      </c>
      <c r="N39" s="718">
        <v>2.7339073600000003</v>
      </c>
      <c r="O39" s="164"/>
    </row>
    <row r="40" spans="1:24">
      <c r="A40" s="273" t="s">
        <v>282</v>
      </c>
      <c r="B40" s="722">
        <v>6.3419120599999994</v>
      </c>
      <c r="C40" s="722">
        <v>6.6948857100000003</v>
      </c>
      <c r="D40" s="722">
        <v>5.99922237</v>
      </c>
      <c r="E40" s="722">
        <v>7.5202778000000006</v>
      </c>
      <c r="F40" s="722">
        <v>6.0719955699999995</v>
      </c>
      <c r="G40" s="722">
        <v>6.1431148200000001</v>
      </c>
      <c r="H40" s="722">
        <v>6.9162032</v>
      </c>
      <c r="I40" s="722">
        <v>7.8144350900000008</v>
      </c>
      <c r="J40" s="722">
        <v>2.8876644199999997</v>
      </c>
      <c r="K40" s="722">
        <v>2.42063235</v>
      </c>
      <c r="L40" s="722">
        <v>3.0708184999999997</v>
      </c>
      <c r="M40" s="722">
        <v>3.6952716699999999</v>
      </c>
      <c r="N40" s="722">
        <v>65.576433559999998</v>
      </c>
      <c r="O40" s="164"/>
    </row>
    <row r="41" spans="1:24">
      <c r="A41" s="83" t="s">
        <v>399</v>
      </c>
      <c r="B41" s="722">
        <v>5.4549577599999992</v>
      </c>
      <c r="C41" s="722">
        <v>5.7912852100000007</v>
      </c>
      <c r="D41" s="722">
        <v>4.7711527199999999</v>
      </c>
      <c r="E41" s="722">
        <v>6.6493704700000009</v>
      </c>
      <c r="F41" s="722">
        <v>5.0822819399999997</v>
      </c>
      <c r="G41" s="722">
        <v>5.2629588900000002</v>
      </c>
      <c r="H41" s="722">
        <v>5.9203861499999997</v>
      </c>
      <c r="I41" s="722">
        <v>6.9024976300000009</v>
      </c>
      <c r="J41" s="722">
        <v>1.9520920899999998</v>
      </c>
      <c r="K41" s="722">
        <v>1.5171311599999999</v>
      </c>
      <c r="L41" s="722">
        <v>2.1359611299999997</v>
      </c>
      <c r="M41" s="722">
        <v>2.7188589099999998</v>
      </c>
      <c r="N41" s="722">
        <v>54.158934059999993</v>
      </c>
      <c r="O41" s="164"/>
    </row>
    <row r="42" spans="1:24">
      <c r="A42" s="457" t="s">
        <v>340</v>
      </c>
      <c r="B42" s="116">
        <v>5.3593350499999994</v>
      </c>
      <c r="C42" s="116">
        <v>5.7133208600000005</v>
      </c>
      <c r="D42" s="116">
        <v>4.7134428000000002</v>
      </c>
      <c r="E42" s="116">
        <v>6.4994457300000006</v>
      </c>
      <c r="F42" s="116">
        <v>4.9428673099999996</v>
      </c>
      <c r="G42" s="116">
        <v>5.1574455800000001</v>
      </c>
      <c r="H42" s="116">
        <v>5.8273292899999998</v>
      </c>
      <c r="I42" s="116">
        <v>6.8144513600000005</v>
      </c>
      <c r="J42" s="116">
        <v>1.8290757499999999</v>
      </c>
      <c r="K42" s="116">
        <v>1.4464041599999999</v>
      </c>
      <c r="L42" s="116">
        <v>2.0577002599999998</v>
      </c>
      <c r="M42" s="116">
        <v>2.5980195499999996</v>
      </c>
      <c r="N42" s="718">
        <v>52.958837699999997</v>
      </c>
      <c r="O42" s="164"/>
    </row>
    <row r="43" spans="1:24">
      <c r="A43" s="457" t="s">
        <v>334</v>
      </c>
      <c r="B43" s="116">
        <v>9.562271E-2</v>
      </c>
      <c r="C43" s="116">
        <v>7.7964350000000002E-2</v>
      </c>
      <c r="D43" s="116">
        <v>5.7709919999999998E-2</v>
      </c>
      <c r="E43" s="116">
        <v>0.14992474</v>
      </c>
      <c r="F43" s="116">
        <v>0.13941463000000001</v>
      </c>
      <c r="G43" s="116">
        <v>0.10551331</v>
      </c>
      <c r="H43" s="116">
        <v>9.3056860000000005E-2</v>
      </c>
      <c r="I43" s="116">
        <v>8.804627000000001E-2</v>
      </c>
      <c r="J43" s="116">
        <v>0.12301634</v>
      </c>
      <c r="K43" s="116">
        <v>7.0726999999999998E-2</v>
      </c>
      <c r="L43" s="116">
        <v>7.8260869999999996E-2</v>
      </c>
      <c r="M43" s="116">
        <v>0.12083936000000001</v>
      </c>
      <c r="N43" s="718">
        <v>1.2000963599999999</v>
      </c>
      <c r="O43" s="164"/>
    </row>
    <row r="44" spans="1:24" s="83" customFormat="1">
      <c r="A44" s="722" t="s">
        <v>276</v>
      </c>
      <c r="B44" s="114">
        <v>0.12550230000000001</v>
      </c>
      <c r="C44" s="165">
        <v>0.12463639999999999</v>
      </c>
      <c r="D44" s="165">
        <v>0.1179084</v>
      </c>
      <c r="E44" s="165">
        <v>0.11903910000000001</v>
      </c>
      <c r="F44" s="165">
        <v>0.1255694</v>
      </c>
      <c r="G44" s="165">
        <v>0.12938769999999999</v>
      </c>
      <c r="H44" s="165">
        <v>0.12555330000000001</v>
      </c>
      <c r="I44" s="165">
        <v>0.13225129999999999</v>
      </c>
      <c r="J44" s="165">
        <v>0.1232371</v>
      </c>
      <c r="K44" s="165">
        <v>0.1348559</v>
      </c>
      <c r="L44" s="165">
        <v>0.1319545</v>
      </c>
      <c r="M44" s="165">
        <v>9.882260000000001E-2</v>
      </c>
      <c r="N44" s="165">
        <v>1.488718</v>
      </c>
      <c r="O44" s="188"/>
    </row>
    <row r="45" spans="1:24">
      <c r="A45" s="457" t="s">
        <v>341</v>
      </c>
      <c r="B45" s="116">
        <v>0.12550230000000001</v>
      </c>
      <c r="C45" s="116">
        <v>0.12463639999999999</v>
      </c>
      <c r="D45" s="116">
        <v>0.1179084</v>
      </c>
      <c r="E45" s="116">
        <v>0.11903910000000001</v>
      </c>
      <c r="F45" s="116">
        <v>0.1255694</v>
      </c>
      <c r="G45" s="116">
        <v>0.12938769999999999</v>
      </c>
      <c r="H45" s="116">
        <v>0.12555330000000001</v>
      </c>
      <c r="I45" s="116">
        <v>0.13225129999999999</v>
      </c>
      <c r="J45" s="116">
        <v>0.1232371</v>
      </c>
      <c r="K45" s="116">
        <v>0.1348559</v>
      </c>
      <c r="L45" s="116">
        <v>0.1319545</v>
      </c>
      <c r="M45" s="116">
        <v>9.882260000000001E-2</v>
      </c>
      <c r="N45" s="718">
        <v>1.488718</v>
      </c>
      <c r="O45" s="164"/>
    </row>
    <row r="46" spans="1:24">
      <c r="A46" s="273" t="s">
        <v>278</v>
      </c>
      <c r="B46" s="722">
        <v>0.76145200000000002</v>
      </c>
      <c r="C46" s="722">
        <v>0.77896409999999994</v>
      </c>
      <c r="D46" s="722">
        <v>1.11016125</v>
      </c>
      <c r="E46" s="722">
        <v>0.75186822999999992</v>
      </c>
      <c r="F46" s="722">
        <v>0.86414422999999996</v>
      </c>
      <c r="G46" s="722">
        <v>0.75076822999999993</v>
      </c>
      <c r="H46" s="722">
        <v>0.87026375</v>
      </c>
      <c r="I46" s="722">
        <v>0.77968616000000002</v>
      </c>
      <c r="J46" s="722">
        <v>0.81233522999999996</v>
      </c>
      <c r="K46" s="722">
        <v>0.76864529000000004</v>
      </c>
      <c r="L46" s="722">
        <v>0.80290287000000005</v>
      </c>
      <c r="M46" s="722">
        <v>0.87759016000000001</v>
      </c>
      <c r="N46" s="722">
        <v>9.9287814999999995</v>
      </c>
      <c r="O46" s="191"/>
      <c r="P46" s="100"/>
      <c r="Q46" s="100"/>
      <c r="R46" s="100"/>
      <c r="S46" s="100"/>
      <c r="T46" s="100"/>
      <c r="U46" s="100"/>
      <c r="V46" s="100"/>
      <c r="W46" s="100"/>
      <c r="X46" s="100"/>
    </row>
    <row r="47" spans="1:24">
      <c r="A47" s="457" t="s">
        <v>342</v>
      </c>
      <c r="B47" s="116">
        <v>3.6400000000000002E-2</v>
      </c>
      <c r="C47" s="116">
        <v>4.2299999999999997E-2</v>
      </c>
      <c r="D47" s="116">
        <v>1.7999999999999999E-2</v>
      </c>
      <c r="E47" s="116">
        <v>1.23E-2</v>
      </c>
      <c r="F47" s="116">
        <v>1.6E-2</v>
      </c>
      <c r="G47" s="116">
        <v>1.12E-2</v>
      </c>
      <c r="H47" s="116">
        <v>1.7600000000000001E-2</v>
      </c>
      <c r="I47" s="116">
        <v>6.4000000000000003E-3</v>
      </c>
      <c r="J47" s="116">
        <v>8.3000000000000001E-3</v>
      </c>
      <c r="K47" s="116">
        <v>1.1900000000000001E-2</v>
      </c>
      <c r="L47" s="116">
        <v>0.01</v>
      </c>
      <c r="M47" s="116">
        <v>9.2999999999999992E-3</v>
      </c>
      <c r="N47" s="718">
        <v>0.19969999999999999</v>
      </c>
      <c r="O47" s="191"/>
      <c r="P47" s="100"/>
      <c r="Q47" s="100"/>
      <c r="R47" s="100"/>
      <c r="S47" s="100"/>
      <c r="T47" s="100"/>
      <c r="U47" s="100"/>
      <c r="V47" s="100"/>
      <c r="W47" s="100"/>
      <c r="X47" s="100"/>
    </row>
    <row r="48" spans="1:24">
      <c r="A48" s="434" t="s">
        <v>1904</v>
      </c>
      <c r="B48" s="116">
        <v>0.72505200000000003</v>
      </c>
      <c r="C48" s="116">
        <v>0.73666409999999993</v>
      </c>
      <c r="D48" s="116">
        <v>1.09216125</v>
      </c>
      <c r="E48" s="116">
        <v>0.73956822999999994</v>
      </c>
      <c r="F48" s="116">
        <v>0.84814422999999994</v>
      </c>
      <c r="G48" s="116">
        <v>0.73956822999999994</v>
      </c>
      <c r="H48" s="116">
        <v>0.85266375000000005</v>
      </c>
      <c r="I48" s="116">
        <v>0.77328616000000006</v>
      </c>
      <c r="J48" s="116">
        <v>0.80403522999999999</v>
      </c>
      <c r="K48" s="116">
        <v>0.75674529000000001</v>
      </c>
      <c r="L48" s="116">
        <v>0.79290287000000004</v>
      </c>
      <c r="M48" s="116">
        <v>0.86829016000000003</v>
      </c>
      <c r="N48" s="718">
        <v>9.7290814999999995</v>
      </c>
      <c r="O48" s="191"/>
      <c r="P48" s="100"/>
      <c r="Q48" s="100"/>
      <c r="R48" s="100"/>
      <c r="S48" s="100"/>
      <c r="T48" s="100"/>
      <c r="U48" s="100"/>
      <c r="V48" s="100"/>
      <c r="W48" s="100"/>
      <c r="X48" s="100"/>
    </row>
    <row r="49" spans="1:24" s="83" customFormat="1">
      <c r="A49" s="274" t="s">
        <v>226</v>
      </c>
      <c r="B49" s="165">
        <v>1.2173690000000001E-2</v>
      </c>
      <c r="C49" s="165">
        <v>1.351019E-2</v>
      </c>
      <c r="D49" s="165">
        <v>6.17821E-2</v>
      </c>
      <c r="E49" s="165">
        <v>4.2710089999999999E-2</v>
      </c>
      <c r="F49" s="165">
        <v>4.3810980000000006E-2</v>
      </c>
      <c r="G49" s="165">
        <v>7.8240570000000009E-2</v>
      </c>
      <c r="H49" s="165">
        <v>3.5872250000000001E-2</v>
      </c>
      <c r="I49" s="165">
        <v>6.2128650000000001E-2</v>
      </c>
      <c r="J49" s="165">
        <v>6.4134910000000003E-2</v>
      </c>
      <c r="K49" s="165">
        <v>1.7247430000000001E-2</v>
      </c>
      <c r="L49" s="165">
        <v>1.5235209999999999E-2</v>
      </c>
      <c r="M49" s="165">
        <v>3.7056510000000001E-2</v>
      </c>
      <c r="N49" s="165">
        <v>0.48390257999999997</v>
      </c>
      <c r="O49" s="1123"/>
      <c r="P49" s="108"/>
      <c r="Q49" s="108"/>
      <c r="R49" s="108"/>
      <c r="S49" s="108"/>
      <c r="T49" s="108"/>
      <c r="U49" s="108"/>
      <c r="V49" s="108"/>
      <c r="W49" s="108"/>
      <c r="X49" s="108"/>
    </row>
    <row r="50" spans="1:24" ht="15.75" thickBot="1">
      <c r="A50" s="457" t="s">
        <v>334</v>
      </c>
      <c r="B50" s="116">
        <v>1.2173690000000001E-2</v>
      </c>
      <c r="C50" s="116">
        <v>1.351019E-2</v>
      </c>
      <c r="D50" s="116">
        <v>6.17821E-2</v>
      </c>
      <c r="E50" s="116">
        <v>4.2710089999999999E-2</v>
      </c>
      <c r="F50" s="116">
        <v>4.3810980000000006E-2</v>
      </c>
      <c r="G50" s="116">
        <v>7.8240570000000009E-2</v>
      </c>
      <c r="H50" s="116">
        <v>3.5872250000000001E-2</v>
      </c>
      <c r="I50" s="116">
        <v>6.2128650000000001E-2</v>
      </c>
      <c r="J50" s="116">
        <v>6.4134910000000003E-2</v>
      </c>
      <c r="K50" s="116">
        <v>1.7247430000000001E-2</v>
      </c>
      <c r="L50" s="116">
        <v>1.5235209999999999E-2</v>
      </c>
      <c r="M50" s="116">
        <v>3.7056510000000001E-2</v>
      </c>
      <c r="N50" s="148">
        <v>0.48390257999999997</v>
      </c>
      <c r="O50" s="191"/>
      <c r="P50" s="100"/>
      <c r="Q50" s="100"/>
      <c r="R50" s="100"/>
      <c r="S50" s="100"/>
      <c r="T50" s="100"/>
      <c r="U50" s="100"/>
      <c r="V50" s="100"/>
      <c r="W50" s="100"/>
      <c r="X50" s="100"/>
    </row>
    <row r="51" spans="1:24" ht="15" customHeight="1" thickTop="1" thickBot="1">
      <c r="A51" s="1042" t="s">
        <v>715</v>
      </c>
      <c r="B51" s="1161">
        <v>16.554855919999998</v>
      </c>
      <c r="C51" s="1161">
        <v>13.355600899999999</v>
      </c>
      <c r="D51" s="1161">
        <v>15.06696603</v>
      </c>
      <c r="E51" s="1161">
        <v>19.30724335</v>
      </c>
      <c r="F51" s="1161">
        <v>12.370861769999999</v>
      </c>
      <c r="G51" s="1161">
        <v>16.290651919999998</v>
      </c>
      <c r="H51" s="1161">
        <v>13.60681216</v>
      </c>
      <c r="I51" s="1161">
        <v>17.52965794</v>
      </c>
      <c r="J51" s="1161">
        <v>12.568754539999999</v>
      </c>
      <c r="K51" s="1161">
        <v>9.6248749899999986</v>
      </c>
      <c r="L51" s="1161">
        <v>9.254336069999999</v>
      </c>
      <c r="M51" s="1161">
        <v>10.173712519999999</v>
      </c>
      <c r="N51" s="1161">
        <v>165.70432811000001</v>
      </c>
      <c r="O51" s="191"/>
      <c r="P51" s="100"/>
      <c r="Q51" s="100"/>
      <c r="R51" s="100"/>
      <c r="S51" s="100"/>
      <c r="T51" s="100"/>
      <c r="U51" s="100"/>
      <c r="V51" s="100"/>
      <c r="W51" s="100"/>
      <c r="X51" s="100"/>
    </row>
    <row r="52" spans="1:24" ht="16.5" thickTop="1">
      <c r="A52" s="42" t="s">
        <v>1906</v>
      </c>
      <c r="B52" s="902"/>
      <c r="C52" s="902"/>
      <c r="D52" s="902"/>
      <c r="E52" s="902"/>
      <c r="F52" s="902"/>
      <c r="G52" s="902"/>
      <c r="H52" s="902"/>
      <c r="I52" s="902"/>
      <c r="J52" s="902"/>
      <c r="K52" s="902"/>
      <c r="L52" s="902"/>
      <c r="M52" s="902"/>
      <c r="N52" s="902"/>
      <c r="O52" s="100"/>
      <c r="P52" s="100"/>
      <c r="Q52" s="100"/>
      <c r="R52" s="100"/>
      <c r="S52" s="100"/>
      <c r="T52" s="100"/>
      <c r="U52" s="100"/>
      <c r="V52" s="100"/>
      <c r="W52" s="100"/>
      <c r="X52" s="100"/>
    </row>
    <row r="53" spans="1:24" ht="15.75">
      <c r="A53" s="1690" t="s">
        <v>1249</v>
      </c>
      <c r="B53" s="275"/>
      <c r="C53" s="275"/>
      <c r="D53" s="275"/>
      <c r="E53" s="275"/>
      <c r="F53" s="275"/>
      <c r="G53" s="275"/>
      <c r="H53" s="275"/>
      <c r="I53" s="275"/>
      <c r="J53" s="275"/>
      <c r="K53" s="275"/>
      <c r="L53" s="275"/>
      <c r="M53" s="275"/>
      <c r="N53" s="275"/>
      <c r="O53" s="100"/>
      <c r="P53" s="100"/>
      <c r="Q53" s="100"/>
      <c r="R53" s="100"/>
      <c r="S53" s="100"/>
      <c r="T53" s="100"/>
      <c r="U53" s="100"/>
      <c r="V53" s="100"/>
      <c r="W53" s="100"/>
      <c r="X53" s="100"/>
    </row>
    <row r="54" spans="1:24" ht="15.75">
      <c r="A54" s="42" t="s">
        <v>11</v>
      </c>
      <c r="B54" s="122"/>
      <c r="C54" s="122"/>
      <c r="D54" s="122"/>
      <c r="E54" s="1160"/>
      <c r="F54" s="122"/>
      <c r="G54" s="122"/>
      <c r="H54" s="122"/>
      <c r="I54" s="122"/>
      <c r="J54" s="122"/>
      <c r="K54" s="122"/>
      <c r="L54" s="122"/>
      <c r="M54" s="122"/>
      <c r="N54" s="122"/>
      <c r="O54" s="100"/>
      <c r="P54" s="100"/>
      <c r="Q54" s="100"/>
      <c r="R54" s="100"/>
      <c r="S54" s="100"/>
      <c r="T54" s="100"/>
      <c r="U54" s="100"/>
      <c r="V54" s="100"/>
      <c r="W54" s="100"/>
      <c r="X54" s="100"/>
    </row>
    <row r="55" spans="1:24">
      <c r="A55" s="108"/>
      <c r="B55" s="122"/>
      <c r="C55" s="122"/>
      <c r="D55" s="122"/>
      <c r="E55" s="130"/>
      <c r="F55" s="130"/>
      <c r="G55" s="130"/>
      <c r="H55" s="130"/>
      <c r="I55" s="130"/>
      <c r="J55" s="130"/>
      <c r="K55" s="130"/>
      <c r="L55" s="130"/>
      <c r="M55" s="130"/>
      <c r="N55" s="130"/>
      <c r="O55" s="130"/>
      <c r="P55" s="130"/>
      <c r="Q55" s="100"/>
      <c r="R55" s="100"/>
      <c r="S55" s="100"/>
      <c r="T55" s="100"/>
      <c r="U55" s="100"/>
      <c r="V55" s="100"/>
      <c r="W55" s="100"/>
      <c r="X55" s="100"/>
    </row>
    <row r="56" spans="1:24">
      <c r="A56" s="100"/>
      <c r="B56" s="275"/>
      <c r="C56" s="275"/>
      <c r="D56" s="275"/>
      <c r="E56" s="130"/>
      <c r="F56" s="130"/>
      <c r="G56" s="130"/>
      <c r="H56" s="130"/>
      <c r="I56" s="130"/>
      <c r="J56" s="130"/>
      <c r="K56" s="130"/>
      <c r="L56" s="130"/>
      <c r="M56" s="130"/>
      <c r="N56" s="130"/>
      <c r="O56" s="130"/>
      <c r="P56" s="130"/>
      <c r="Q56" s="100"/>
      <c r="R56" s="100"/>
      <c r="S56" s="100"/>
      <c r="T56" s="100"/>
      <c r="U56" s="100"/>
      <c r="V56" s="100"/>
      <c r="W56" s="100"/>
      <c r="X56" s="100"/>
    </row>
    <row r="57" spans="1:24">
      <c r="A57" s="108"/>
      <c r="B57" s="122"/>
      <c r="C57" s="122"/>
      <c r="D57" s="122"/>
      <c r="E57" s="130"/>
      <c r="F57" s="130"/>
      <c r="G57" s="130"/>
      <c r="H57" s="130"/>
      <c r="I57" s="130"/>
      <c r="J57" s="130"/>
      <c r="K57" s="130"/>
      <c r="L57" s="130"/>
      <c r="M57" s="130"/>
      <c r="N57" s="130"/>
      <c r="O57" s="130"/>
      <c r="P57" s="130"/>
      <c r="Q57" s="100"/>
      <c r="R57" s="100"/>
      <c r="S57" s="100"/>
      <c r="T57" s="100"/>
      <c r="U57" s="100"/>
      <c r="V57" s="100"/>
      <c r="W57" s="100"/>
      <c r="X57" s="100"/>
    </row>
    <row r="58" spans="1:24">
      <c r="A58" s="100"/>
      <c r="B58" s="275"/>
      <c r="C58" s="275"/>
      <c r="D58" s="275"/>
      <c r="E58" s="130"/>
      <c r="F58" s="130"/>
      <c r="G58" s="130"/>
      <c r="H58" s="130"/>
      <c r="I58" s="130"/>
      <c r="J58" s="130"/>
      <c r="K58" s="130"/>
      <c r="L58" s="130"/>
      <c r="M58" s="130"/>
      <c r="N58" s="130"/>
      <c r="O58" s="130"/>
      <c r="P58" s="130"/>
      <c r="Q58" s="100"/>
      <c r="R58" s="100"/>
      <c r="S58" s="100"/>
      <c r="T58" s="100"/>
      <c r="U58" s="100"/>
      <c r="V58" s="100"/>
      <c r="W58" s="100"/>
      <c r="X58" s="100"/>
    </row>
    <row r="59" spans="1:24" s="83" customFormat="1">
      <c r="A59" s="108"/>
      <c r="B59" s="122"/>
      <c r="C59" s="122"/>
      <c r="D59" s="122"/>
      <c r="E59" s="122"/>
      <c r="F59" s="122"/>
      <c r="G59" s="122"/>
      <c r="H59" s="122"/>
      <c r="I59" s="122"/>
      <c r="J59" s="122"/>
      <c r="K59" s="122"/>
      <c r="L59" s="122"/>
      <c r="M59" s="122"/>
      <c r="N59" s="122"/>
      <c r="O59" s="108"/>
      <c r="P59" s="108"/>
      <c r="Q59" s="108"/>
      <c r="R59" s="108"/>
      <c r="S59" s="108"/>
      <c r="T59" s="108"/>
      <c r="U59" s="108"/>
      <c r="V59" s="108"/>
      <c r="W59" s="108"/>
      <c r="X59" s="108"/>
    </row>
    <row r="60" spans="1:24">
      <c r="A60" s="100"/>
      <c r="B60" s="275"/>
      <c r="C60" s="275"/>
      <c r="D60" s="275"/>
      <c r="E60" s="275"/>
      <c r="F60" s="275"/>
      <c r="G60" s="275"/>
      <c r="H60" s="275"/>
      <c r="I60" s="275"/>
      <c r="J60" s="275"/>
      <c r="K60" s="275"/>
      <c r="L60" s="275"/>
      <c r="M60" s="275"/>
      <c r="N60" s="275"/>
      <c r="O60" s="100"/>
      <c r="P60" s="100"/>
      <c r="Q60" s="100"/>
      <c r="R60" s="100"/>
      <c r="S60" s="100"/>
      <c r="T60" s="100"/>
      <c r="U60" s="100"/>
      <c r="V60" s="100"/>
      <c r="W60" s="100"/>
      <c r="X60" s="100"/>
    </row>
    <row r="61" spans="1:24">
      <c r="A61" s="100"/>
      <c r="B61" s="275"/>
      <c r="C61" s="275"/>
      <c r="D61" s="275"/>
      <c r="E61" s="275"/>
      <c r="F61" s="275"/>
      <c r="G61" s="275"/>
      <c r="H61" s="275"/>
      <c r="I61" s="275"/>
      <c r="J61" s="275"/>
      <c r="K61" s="275"/>
      <c r="L61" s="275"/>
      <c r="M61" s="275"/>
      <c r="N61" s="275"/>
      <c r="O61" s="100"/>
      <c r="P61" s="100"/>
      <c r="Q61" s="100"/>
      <c r="R61" s="100"/>
      <c r="S61" s="100"/>
      <c r="T61" s="100"/>
      <c r="U61" s="100"/>
      <c r="V61" s="100"/>
      <c r="W61" s="100"/>
      <c r="X61" s="100"/>
    </row>
    <row r="62" spans="1:24">
      <c r="A62" s="100"/>
      <c r="B62" s="275"/>
      <c r="C62" s="275"/>
      <c r="D62" s="275"/>
      <c r="E62" s="275"/>
      <c r="F62" s="275"/>
      <c r="G62" s="275"/>
      <c r="H62" s="275"/>
      <c r="I62" s="275"/>
      <c r="J62" s="275"/>
      <c r="K62" s="275"/>
      <c r="L62" s="275"/>
      <c r="M62" s="275"/>
      <c r="N62" s="275"/>
      <c r="O62" s="100"/>
      <c r="P62" s="100"/>
      <c r="Q62" s="100"/>
      <c r="R62" s="100"/>
      <c r="S62" s="100"/>
      <c r="T62" s="100"/>
      <c r="U62" s="100"/>
      <c r="V62" s="100"/>
      <c r="W62" s="100"/>
      <c r="X62" s="100"/>
    </row>
    <row r="63" spans="1:24" s="83" customFormat="1">
      <c r="A63" s="108"/>
      <c r="B63" s="122"/>
      <c r="C63" s="122"/>
      <c r="D63" s="122"/>
      <c r="E63" s="122"/>
      <c r="F63" s="122"/>
      <c r="G63" s="122"/>
      <c r="H63" s="122"/>
      <c r="I63" s="122"/>
      <c r="J63" s="122"/>
      <c r="K63" s="122"/>
      <c r="L63" s="122"/>
      <c r="M63" s="122"/>
      <c r="N63" s="122"/>
      <c r="O63" s="108"/>
      <c r="P63" s="108"/>
      <c r="Q63" s="108"/>
      <c r="R63" s="108"/>
      <c r="S63" s="108"/>
      <c r="T63" s="108"/>
      <c r="U63" s="108"/>
      <c r="V63" s="108"/>
      <c r="W63" s="108"/>
      <c r="X63" s="108"/>
    </row>
    <row r="64" spans="1:24">
      <c r="A64" s="100"/>
      <c r="B64" s="275"/>
      <c r="C64" s="275"/>
      <c r="D64" s="275"/>
      <c r="E64" s="275"/>
      <c r="F64" s="275"/>
      <c r="G64" s="275"/>
      <c r="H64" s="275"/>
      <c r="I64" s="275"/>
      <c r="J64" s="275"/>
      <c r="K64" s="275"/>
      <c r="L64" s="275"/>
      <c r="M64" s="275"/>
      <c r="N64" s="275"/>
      <c r="O64" s="100"/>
      <c r="P64" s="100"/>
      <c r="Q64" s="100"/>
      <c r="R64" s="100"/>
      <c r="S64" s="100"/>
      <c r="T64" s="100"/>
      <c r="U64" s="100"/>
      <c r="V64" s="100"/>
      <c r="W64" s="100"/>
      <c r="X64" s="100"/>
    </row>
    <row r="65" spans="1:24">
      <c r="A65" s="123"/>
      <c r="B65" s="122"/>
      <c r="C65" s="122"/>
      <c r="D65" s="122"/>
      <c r="E65" s="122"/>
      <c r="F65" s="122"/>
      <c r="G65" s="122"/>
      <c r="H65" s="122"/>
      <c r="I65" s="122"/>
      <c r="J65" s="122"/>
      <c r="K65" s="122"/>
      <c r="L65" s="122"/>
      <c r="M65" s="122"/>
      <c r="N65" s="122"/>
      <c r="O65" s="100"/>
      <c r="P65" s="100"/>
      <c r="Q65" s="100"/>
      <c r="R65" s="100"/>
      <c r="S65" s="100"/>
      <c r="T65" s="100"/>
      <c r="U65" s="100"/>
      <c r="V65" s="100"/>
      <c r="W65" s="100"/>
      <c r="X65" s="100"/>
    </row>
  </sheetData>
  <customSheetViews>
    <customSheetView guid="{45E423DD-7FD2-487F-8372-5798D7D06C15}" showPageBreaks="1" showGridLines="0" printArea="1" topLeftCell="C1">
      <selection activeCell="N2" sqref="N2"/>
      <pageMargins left="0.72" right="0.51" top="0.68" bottom="0.43" header="0.17" footer="0"/>
      <pageSetup scale="75" orientation="landscape" r:id="rId1"/>
      <headerFooter alignWithMargins="0"/>
    </customSheetView>
    <customSheetView guid="{B297ACE3-C144-4411-A206-EE5C8D41CE1C}" topLeftCell="D7">
      <selection activeCell="H39" sqref="H39"/>
      <pageMargins left="0.72" right="0.51" top="0.68" bottom="0.43" header="0.17" footer="0"/>
      <pageSetup scale="75" orientation="landscape" r:id="rId2"/>
      <headerFooter alignWithMargins="0"/>
    </customSheetView>
    <customSheetView guid="{67BA8672-8137-4028-84CD-AA630649A2B3}" showRuler="0" topLeftCell="B10">
      <selection activeCell="N39" sqref="N39"/>
      <pageMargins left="0.72" right="0.51" top="0.68" bottom="0.43" header="0.17" footer="0"/>
      <pageSetup scale="75" orientation="landscape" r:id="rId3"/>
      <headerFooter alignWithMargins="0"/>
    </customSheetView>
    <customSheetView guid="{51F1D52B-5D55-4FCC-809B-9B4CC86C88B9}" showGridLines="0" topLeftCell="C1">
      <selection activeCell="N2" sqref="N2"/>
      <pageMargins left="0.72" right="0.51" top="0.68" bottom="0.43" header="0.17" footer="0"/>
      <pageSetup scale="75" orientation="landscape" r:id="rId4"/>
      <headerFooter alignWithMargins="0"/>
    </customSheetView>
  </customSheetViews>
  <phoneticPr fontId="0" type="noConversion"/>
  <pageMargins left="0.78" right="0.45" top="0.92" bottom="0.17" header="0.17" footer="0"/>
  <pageSetup scale="64" orientation="landscape" r:id="rId5"/>
  <headerFooter alignWithMargins="0"/>
  <drawing r:id="rId6"/>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X54"/>
  <sheetViews>
    <sheetView zoomScaleNormal="100" workbookViewId="0">
      <selection activeCell="A55" sqref="A55"/>
    </sheetView>
  </sheetViews>
  <sheetFormatPr defaultRowHeight="15"/>
  <cols>
    <col min="1" max="1" width="52.7109375" style="81" customWidth="1"/>
    <col min="2" max="4" width="10.7109375" style="81" customWidth="1"/>
    <col min="5" max="11" width="10.7109375" style="93" customWidth="1"/>
    <col min="12" max="12" width="9.7109375" style="93" customWidth="1"/>
    <col min="13" max="13" width="9.140625" style="93"/>
    <col min="14" max="14" width="9.7109375" style="93" customWidth="1"/>
    <col min="15" max="15" width="9.28515625" style="93" customWidth="1"/>
    <col min="16" max="16" width="8.85546875" style="93" customWidth="1"/>
    <col min="17" max="24" width="11.42578125" style="93" customWidth="1"/>
    <col min="25" max="16384" width="9.140625" style="81"/>
  </cols>
  <sheetData>
    <row r="1" spans="1:11">
      <c r="A1" s="708" t="s">
        <v>540</v>
      </c>
      <c r="B1" s="88"/>
      <c r="C1" s="88"/>
      <c r="D1" s="89"/>
      <c r="E1" s="89"/>
      <c r="F1" s="89"/>
      <c r="G1" s="89"/>
      <c r="H1" s="89"/>
      <c r="I1" s="89"/>
      <c r="J1" s="89"/>
      <c r="K1" s="89">
        <v>41</v>
      </c>
    </row>
    <row r="12" spans="1:11">
      <c r="A12" s="83" t="s">
        <v>21</v>
      </c>
      <c r="C12" s="81" t="s">
        <v>662</v>
      </c>
    </row>
    <row r="13" spans="1:11">
      <c r="A13" s="83" t="s">
        <v>1961</v>
      </c>
    </row>
    <row r="14" spans="1:11">
      <c r="A14" s="92" t="s">
        <v>1953</v>
      </c>
    </row>
    <row r="15" spans="1:11">
      <c r="A15" s="81" t="s">
        <v>637</v>
      </c>
    </row>
    <row r="16" spans="1:11" ht="15.75" customHeight="1">
      <c r="A16" s="1555" t="s">
        <v>559</v>
      </c>
      <c r="B16" s="1558">
        <v>2005</v>
      </c>
      <c r="C16" s="1558">
        <v>2006</v>
      </c>
      <c r="D16" s="1558">
        <v>2007</v>
      </c>
      <c r="E16" s="1558">
        <v>2008</v>
      </c>
      <c r="F16" s="1558">
        <v>2009</v>
      </c>
      <c r="G16" s="1558">
        <v>2010</v>
      </c>
      <c r="H16" s="1558">
        <v>2011</v>
      </c>
      <c r="I16" s="1558">
        <v>2012</v>
      </c>
      <c r="J16" s="1677">
        <v>2013</v>
      </c>
      <c r="K16" s="219" t="s">
        <v>1165</v>
      </c>
    </row>
    <row r="17" spans="1:11" ht="13.5" customHeight="1">
      <c r="A17" s="83" t="s">
        <v>641</v>
      </c>
      <c r="B17" s="97">
        <v>25.599999999999998</v>
      </c>
      <c r="C17" s="97">
        <v>21.990000000000002</v>
      </c>
      <c r="D17" s="97">
        <v>30.040000000000003</v>
      </c>
      <c r="E17" s="97">
        <v>46.451032690000005</v>
      </c>
      <c r="F17" s="203">
        <v>41410183.170000009</v>
      </c>
      <c r="G17" s="153">
        <v>43.921093940000006</v>
      </c>
      <c r="H17" s="165">
        <v>48.563007240000005</v>
      </c>
      <c r="I17" s="165">
        <v>49.962961719999996</v>
      </c>
      <c r="J17" s="165">
        <v>86.59624445</v>
      </c>
      <c r="K17" s="165">
        <v>76.222612769999998</v>
      </c>
    </row>
    <row r="18" spans="1:11">
      <c r="A18" s="83" t="s">
        <v>280</v>
      </c>
      <c r="B18" s="97">
        <v>13.469999999999999</v>
      </c>
      <c r="C18" s="97">
        <v>12.52</v>
      </c>
      <c r="D18" s="97">
        <v>17.560000000000002</v>
      </c>
      <c r="E18" s="97">
        <v>22.384872200000004</v>
      </c>
      <c r="F18" s="203">
        <v>22892997.719999999</v>
      </c>
      <c r="G18" s="153">
        <v>22.00514441</v>
      </c>
      <c r="H18" s="165">
        <v>19.2536399</v>
      </c>
      <c r="I18" s="165">
        <v>15.33656105</v>
      </c>
      <c r="J18" s="165">
        <v>22.895507430000002</v>
      </c>
      <c r="K18" s="165">
        <v>25.495970359999998</v>
      </c>
    </row>
    <row r="19" spans="1:11">
      <c r="A19" s="431" t="s">
        <v>332</v>
      </c>
      <c r="B19" s="98">
        <v>8.9499999999999993</v>
      </c>
      <c r="C19" s="98">
        <v>9.08</v>
      </c>
      <c r="D19" s="98">
        <v>11.75</v>
      </c>
      <c r="E19" s="98">
        <v>15.987798130000002</v>
      </c>
      <c r="F19" s="184">
        <v>16783305.450000003</v>
      </c>
      <c r="G19" s="154">
        <v>15.58549966</v>
      </c>
      <c r="H19" s="148">
        <v>13.206384180000001</v>
      </c>
      <c r="I19" s="148">
        <v>12.717957220000001</v>
      </c>
      <c r="J19" s="148">
        <v>15.26271809</v>
      </c>
      <c r="K19" s="148">
        <v>18.476768109999998</v>
      </c>
    </row>
    <row r="20" spans="1:11">
      <c r="A20" s="431" t="s">
        <v>333</v>
      </c>
      <c r="B20" s="98">
        <v>4.2300000000000004</v>
      </c>
      <c r="C20" s="98">
        <v>3.28</v>
      </c>
      <c r="D20" s="98">
        <v>5.49</v>
      </c>
      <c r="E20" s="98">
        <v>5.7270740699999987</v>
      </c>
      <c r="F20" s="184">
        <v>4839690.4399999995</v>
      </c>
      <c r="G20" s="154">
        <v>4.1916455199999998</v>
      </c>
      <c r="H20" s="148">
        <v>4.0278335299999997</v>
      </c>
      <c r="I20" s="148">
        <v>1.1867319400000003</v>
      </c>
      <c r="J20" s="148">
        <v>5.0708894300000003</v>
      </c>
      <c r="K20" s="148">
        <v>4.9801044200000009</v>
      </c>
    </row>
    <row r="21" spans="1:11">
      <c r="A21" s="431" t="s">
        <v>334</v>
      </c>
      <c r="B21" s="98">
        <v>0.28999999999999998</v>
      </c>
      <c r="C21" s="98">
        <v>0.16</v>
      </c>
      <c r="D21" s="98">
        <v>0.32</v>
      </c>
      <c r="E21" s="98">
        <v>0.67</v>
      </c>
      <c r="F21" s="184">
        <v>1270001.8299999998</v>
      </c>
      <c r="G21" s="154">
        <v>2.22799923</v>
      </c>
      <c r="H21" s="98">
        <v>2.0194221900000002</v>
      </c>
      <c r="I21" s="98">
        <v>1.4318718899999998</v>
      </c>
      <c r="J21" s="98">
        <v>2.5618999100000002</v>
      </c>
      <c r="K21" s="164">
        <v>2.0390978300000002</v>
      </c>
    </row>
    <row r="22" spans="1:11">
      <c r="A22" s="83" t="s">
        <v>258</v>
      </c>
      <c r="B22" s="97">
        <v>8.0399999999999991</v>
      </c>
      <c r="C22" s="97">
        <v>5.53</v>
      </c>
      <c r="D22" s="97">
        <v>8.07</v>
      </c>
      <c r="E22" s="97">
        <v>18.034440359999998</v>
      </c>
      <c r="F22" s="203">
        <v>11505616.949999999</v>
      </c>
      <c r="G22" s="153">
        <v>15.871909040000002</v>
      </c>
      <c r="H22" s="165">
        <v>22.024979730000002</v>
      </c>
      <c r="I22" s="165">
        <v>26.165189179999999</v>
      </c>
      <c r="J22" s="165">
        <v>43.152029800000001</v>
      </c>
      <c r="K22" s="165">
        <v>35.739923149999996</v>
      </c>
    </row>
    <row r="23" spans="1:11">
      <c r="A23" s="431" t="s">
        <v>335</v>
      </c>
      <c r="B23" s="98">
        <v>8.0399999999999991</v>
      </c>
      <c r="C23" s="98">
        <v>5.53</v>
      </c>
      <c r="D23" s="98">
        <v>8.07</v>
      </c>
      <c r="E23" s="98">
        <v>18.034440359999998</v>
      </c>
      <c r="F23" s="184">
        <v>11505616.949999999</v>
      </c>
      <c r="G23" s="154">
        <v>15.871909040000002</v>
      </c>
      <c r="H23" s="148">
        <v>22.024979730000002</v>
      </c>
      <c r="I23" s="148">
        <v>26.165189179999999</v>
      </c>
      <c r="J23" s="148">
        <v>43.152029800000001</v>
      </c>
      <c r="K23" s="148">
        <v>35.739923149999996</v>
      </c>
    </row>
    <row r="24" spans="1:11">
      <c r="A24" s="83" t="s">
        <v>260</v>
      </c>
      <c r="B24" s="97">
        <v>4.09</v>
      </c>
      <c r="C24" s="97">
        <v>3.94</v>
      </c>
      <c r="D24" s="97">
        <v>4.41</v>
      </c>
      <c r="E24" s="97">
        <v>6.0317201300000001</v>
      </c>
      <c r="F24" s="203">
        <v>7011568.5</v>
      </c>
      <c r="G24" s="153">
        <v>6.0440404900000004</v>
      </c>
      <c r="H24" s="165">
        <v>7.2843876100000005</v>
      </c>
      <c r="I24" s="165">
        <v>8.4612114900000002</v>
      </c>
      <c r="J24" s="165">
        <v>20.548707219999997</v>
      </c>
      <c r="K24" s="165">
        <v>14.986719259999999</v>
      </c>
    </row>
    <row r="25" spans="1:11">
      <c r="A25" s="83" t="s">
        <v>648</v>
      </c>
      <c r="B25" s="97">
        <v>10.889999999999999</v>
      </c>
      <c r="C25" s="97">
        <v>9.61</v>
      </c>
      <c r="D25" s="97">
        <v>21.85</v>
      </c>
      <c r="E25" s="97">
        <v>27.552066129999996</v>
      </c>
      <c r="F25" s="203">
        <v>17604264.390000001</v>
      </c>
      <c r="G25" s="153">
        <v>19.61386233</v>
      </c>
      <c r="H25" s="165">
        <v>20.085415470000001</v>
      </c>
      <c r="I25" s="165">
        <v>19.057645300000001</v>
      </c>
      <c r="J25" s="165">
        <v>24.605113859999996</v>
      </c>
      <c r="K25" s="165">
        <v>23.421379200000001</v>
      </c>
    </row>
    <row r="26" spans="1:11">
      <c r="A26" s="431" t="s">
        <v>336</v>
      </c>
      <c r="B26" s="98">
        <v>9.1999999999999993</v>
      </c>
      <c r="C26" s="98">
        <v>6.95</v>
      </c>
      <c r="D26" s="98">
        <v>17.3</v>
      </c>
      <c r="E26" s="98">
        <v>19.331413309999999</v>
      </c>
      <c r="F26" s="184">
        <v>10883733.75</v>
      </c>
      <c r="G26" s="154">
        <v>11.17156159</v>
      </c>
      <c r="H26" s="148">
        <v>11.778127109999998</v>
      </c>
      <c r="I26" s="148">
        <v>8.8805758499999996</v>
      </c>
      <c r="J26" s="148">
        <v>15.362646740000001</v>
      </c>
      <c r="K26" s="148">
        <v>13.011254839999999</v>
      </c>
    </row>
    <row r="27" spans="1:11">
      <c r="A27" s="431" t="s">
        <v>337</v>
      </c>
      <c r="B27" s="98">
        <v>0.42</v>
      </c>
      <c r="C27" s="98">
        <v>0.73</v>
      </c>
      <c r="D27" s="98">
        <v>0.89</v>
      </c>
      <c r="E27" s="98">
        <v>1.0817104</v>
      </c>
      <c r="F27" s="184">
        <v>1276458.2599999998</v>
      </c>
      <c r="G27" s="154">
        <v>1.30177199</v>
      </c>
      <c r="H27" s="148">
        <v>1.7924750499999997</v>
      </c>
      <c r="I27" s="148">
        <v>1.8534619799999998</v>
      </c>
      <c r="J27" s="148">
        <v>3.1674555800000004</v>
      </c>
      <c r="K27" s="148">
        <v>3.5211490799999998</v>
      </c>
    </row>
    <row r="28" spans="1:11">
      <c r="A28" s="431" t="s">
        <v>338</v>
      </c>
      <c r="B28" s="98">
        <v>0.96</v>
      </c>
      <c r="C28" s="98">
        <v>1.49</v>
      </c>
      <c r="D28" s="98">
        <v>1.98</v>
      </c>
      <c r="E28" s="98">
        <v>1.8600127100000001</v>
      </c>
      <c r="F28" s="184">
        <v>956274.3600000001</v>
      </c>
      <c r="G28" s="154">
        <v>1.1726900600000001</v>
      </c>
      <c r="H28" s="148">
        <v>1.6396821700000002</v>
      </c>
      <c r="I28" s="148">
        <v>1.58256368</v>
      </c>
      <c r="J28" s="148">
        <v>1.8319532000000001</v>
      </c>
      <c r="K28" s="148">
        <v>2.7108296199999997</v>
      </c>
    </row>
    <row r="29" spans="1:11">
      <c r="A29" s="431" t="s">
        <v>390</v>
      </c>
      <c r="B29" s="162" t="s">
        <v>666</v>
      </c>
      <c r="C29" s="99" t="s">
        <v>666</v>
      </c>
      <c r="D29" s="98">
        <v>0.55000000000000004</v>
      </c>
      <c r="E29" s="98">
        <v>1.02838769</v>
      </c>
      <c r="F29" s="184">
        <v>846725.05</v>
      </c>
      <c r="G29" s="154">
        <v>1.3611533600000001</v>
      </c>
      <c r="H29" s="148">
        <v>0.43992828000000006</v>
      </c>
      <c r="I29" s="148">
        <v>1.3495211</v>
      </c>
      <c r="J29" s="148">
        <v>0.71201342999999995</v>
      </c>
      <c r="K29" s="148">
        <v>0.70347614999999997</v>
      </c>
    </row>
    <row r="30" spans="1:11">
      <c r="A30" s="431" t="s">
        <v>339</v>
      </c>
      <c r="B30" s="162" t="s">
        <v>666</v>
      </c>
      <c r="C30" s="162" t="s">
        <v>666</v>
      </c>
      <c r="D30" s="162" t="s">
        <v>666</v>
      </c>
      <c r="E30" s="162" t="s">
        <v>666</v>
      </c>
      <c r="F30" s="674" t="s">
        <v>666</v>
      </c>
      <c r="G30" s="162" t="s">
        <v>666</v>
      </c>
      <c r="H30" s="148">
        <v>0.45301630999999998</v>
      </c>
      <c r="I30" s="148">
        <v>0.40564866999999993</v>
      </c>
      <c r="J30" s="148">
        <v>0.23566587</v>
      </c>
      <c r="K30" s="148">
        <v>0.27158026000000002</v>
      </c>
    </row>
    <row r="31" spans="1:11">
      <c r="A31" s="431" t="s">
        <v>760</v>
      </c>
      <c r="B31" s="162">
        <v>3.3379499999999997E-3</v>
      </c>
      <c r="C31" s="162">
        <v>9.2194000000000011E-4</v>
      </c>
      <c r="D31" s="162">
        <v>2.3852709999999999E-2</v>
      </c>
      <c r="E31" s="162">
        <v>2.2434119999999998E-2</v>
      </c>
      <c r="F31" s="184">
        <v>95147.96</v>
      </c>
      <c r="G31" s="162">
        <v>9.4217289999999995E-2</v>
      </c>
      <c r="H31" s="162">
        <v>5.4894589999999993E-2</v>
      </c>
      <c r="I31" s="162">
        <v>0.17949952999999999</v>
      </c>
      <c r="J31" s="162">
        <v>0.32340183999999994</v>
      </c>
      <c r="K31" s="148">
        <v>0.33718188999999998</v>
      </c>
    </row>
    <row r="32" spans="1:11">
      <c r="A32" s="431" t="s">
        <v>945</v>
      </c>
      <c r="B32" s="162">
        <v>0</v>
      </c>
      <c r="C32" s="162">
        <v>0</v>
      </c>
      <c r="D32" s="162">
        <v>0</v>
      </c>
      <c r="E32" s="162">
        <v>0</v>
      </c>
      <c r="F32" s="162">
        <v>0</v>
      </c>
      <c r="G32" s="162">
        <v>0</v>
      </c>
      <c r="H32" s="162">
        <v>0</v>
      </c>
      <c r="I32" s="162">
        <v>0</v>
      </c>
      <c r="J32" s="162">
        <v>0.352047</v>
      </c>
      <c r="K32" s="148">
        <v>0.13200000000000001</v>
      </c>
    </row>
    <row r="33" spans="1:24">
      <c r="A33" s="431" t="s">
        <v>334</v>
      </c>
      <c r="B33" s="98">
        <v>0.30666205000000002</v>
      </c>
      <c r="C33" s="98">
        <v>0.43907805999999999</v>
      </c>
      <c r="D33" s="98">
        <v>1.10614729</v>
      </c>
      <c r="E33" s="98">
        <v>4.2281079000000004</v>
      </c>
      <c r="F33" s="184">
        <v>3545925.0100000002</v>
      </c>
      <c r="G33" s="154">
        <v>4.5124680400000008</v>
      </c>
      <c r="H33" s="148">
        <v>3.9272919600000002</v>
      </c>
      <c r="I33" s="148">
        <v>4.8063744900000005</v>
      </c>
      <c r="J33" s="148">
        <v>2.6199301999999998</v>
      </c>
      <c r="K33" s="148">
        <v>2.7339073600000003</v>
      </c>
    </row>
    <row r="34" spans="1:24">
      <c r="A34" s="83" t="s">
        <v>282</v>
      </c>
      <c r="B34" s="1881">
        <v>29.15</v>
      </c>
      <c r="C34" s="1881">
        <v>32.230000000000004</v>
      </c>
      <c r="D34" s="1881">
        <v>43.84</v>
      </c>
      <c r="E34" s="1881">
        <v>42.536066659999996</v>
      </c>
      <c r="F34" s="203">
        <v>45758320.139999993</v>
      </c>
      <c r="G34" s="97">
        <v>46.756028519999994</v>
      </c>
      <c r="H34" s="97">
        <v>46.194583800000004</v>
      </c>
      <c r="I34" s="97">
        <v>54.175646159999999</v>
      </c>
      <c r="J34" s="97">
        <v>76.442603629999994</v>
      </c>
      <c r="K34" s="165">
        <v>65.576433559999998</v>
      </c>
    </row>
    <row r="35" spans="1:24">
      <c r="A35" s="83" t="s">
        <v>399</v>
      </c>
      <c r="B35" s="97">
        <v>19.16</v>
      </c>
      <c r="C35" s="97">
        <v>26.490000000000002</v>
      </c>
      <c r="D35" s="97">
        <v>39.78</v>
      </c>
      <c r="E35" s="97">
        <v>42.536066659999996</v>
      </c>
      <c r="F35" s="203">
        <v>45271607.279999994</v>
      </c>
      <c r="G35" s="153">
        <v>46.290314849999994</v>
      </c>
      <c r="H35" s="165">
        <v>44.12036114</v>
      </c>
      <c r="I35" s="165">
        <v>48.799419620000002</v>
      </c>
      <c r="J35" s="165">
        <v>63.859928180000004</v>
      </c>
      <c r="K35" s="165">
        <v>54.158934059999993</v>
      </c>
    </row>
    <row r="36" spans="1:24">
      <c r="A36" s="431" t="s">
        <v>340</v>
      </c>
      <c r="B36" s="98">
        <v>18.91</v>
      </c>
      <c r="C36" s="98">
        <v>26.28</v>
      </c>
      <c r="D36" s="98">
        <v>39.46</v>
      </c>
      <c r="E36" s="98">
        <v>42.401869409999996</v>
      </c>
      <c r="F36" s="184">
        <v>44487160.18</v>
      </c>
      <c r="G36" s="154">
        <v>45.070284439999995</v>
      </c>
      <c r="H36" s="148">
        <v>43.330693429999997</v>
      </c>
      <c r="I36" s="148">
        <v>47.959189800000004</v>
      </c>
      <c r="J36" s="148">
        <v>60.636613970000006</v>
      </c>
      <c r="K36" s="148">
        <v>52.958837699999997</v>
      </c>
    </row>
    <row r="37" spans="1:24">
      <c r="A37" s="431" t="s">
        <v>334</v>
      </c>
      <c r="B37" s="98">
        <v>0.25</v>
      </c>
      <c r="C37" s="98">
        <v>0.21</v>
      </c>
      <c r="D37" s="98">
        <v>0.32</v>
      </c>
      <c r="E37" s="98">
        <v>0.13419724999999999</v>
      </c>
      <c r="F37" s="184">
        <v>784447.1</v>
      </c>
      <c r="G37" s="154">
        <v>1.2200304100000001</v>
      </c>
      <c r="H37" s="148">
        <v>0.78966770999999991</v>
      </c>
      <c r="I37" s="148">
        <v>0.84022982000000002</v>
      </c>
      <c r="J37" s="148">
        <v>3.2233142099999998</v>
      </c>
      <c r="K37" s="148">
        <v>1.2000963599999999</v>
      </c>
    </row>
    <row r="38" spans="1:24" s="83" customFormat="1">
      <c r="A38" s="83" t="s">
        <v>276</v>
      </c>
      <c r="B38" s="162">
        <v>0</v>
      </c>
      <c r="C38" s="162">
        <v>0</v>
      </c>
      <c r="D38" s="162">
        <v>0</v>
      </c>
      <c r="E38" s="162">
        <v>0</v>
      </c>
      <c r="F38" s="162">
        <v>0</v>
      </c>
      <c r="G38" s="162">
        <v>0</v>
      </c>
      <c r="H38" s="162">
        <v>0</v>
      </c>
      <c r="I38" s="162">
        <v>0</v>
      </c>
      <c r="J38" s="235">
        <v>1.43673579</v>
      </c>
      <c r="K38" s="97">
        <v>1.488718</v>
      </c>
      <c r="L38" s="92"/>
      <c r="M38" s="92"/>
      <c r="N38" s="92"/>
      <c r="O38" s="92"/>
      <c r="P38" s="92"/>
      <c r="Q38" s="92"/>
      <c r="R38" s="92"/>
      <c r="S38" s="92"/>
      <c r="T38" s="92"/>
      <c r="U38" s="92"/>
      <c r="V38" s="92"/>
      <c r="W38" s="92"/>
      <c r="X38" s="92"/>
    </row>
    <row r="39" spans="1:24">
      <c r="A39" s="431" t="s">
        <v>515</v>
      </c>
      <c r="B39" s="162">
        <v>0</v>
      </c>
      <c r="C39" s="162">
        <v>0</v>
      </c>
      <c r="D39" s="162">
        <v>0</v>
      </c>
      <c r="E39" s="162">
        <v>0</v>
      </c>
      <c r="F39" s="162">
        <v>0</v>
      </c>
      <c r="G39" s="162">
        <v>0</v>
      </c>
      <c r="H39" s="162">
        <v>0</v>
      </c>
      <c r="I39" s="162">
        <v>0</v>
      </c>
      <c r="J39" s="162">
        <v>1.43673579</v>
      </c>
      <c r="K39" s="148">
        <v>1.488718</v>
      </c>
    </row>
    <row r="40" spans="1:24">
      <c r="A40" s="83" t="s">
        <v>278</v>
      </c>
      <c r="B40" s="97">
        <v>9.99</v>
      </c>
      <c r="C40" s="97">
        <v>5.7399999999999993</v>
      </c>
      <c r="D40" s="97">
        <v>4.0599999999999996</v>
      </c>
      <c r="E40" s="162">
        <v>0</v>
      </c>
      <c r="F40" s="203">
        <v>486712.86</v>
      </c>
      <c r="G40" s="153">
        <v>0.46571367000000008</v>
      </c>
      <c r="H40" s="165">
        <v>2.0742226600000002</v>
      </c>
      <c r="I40" s="165">
        <v>5.3762265400000011</v>
      </c>
      <c r="J40" s="165">
        <v>11.145939659999998</v>
      </c>
      <c r="K40" s="165">
        <v>9.9287814999999995</v>
      </c>
    </row>
    <row r="41" spans="1:24">
      <c r="A41" s="431" t="s">
        <v>342</v>
      </c>
      <c r="B41" s="98">
        <v>3.02</v>
      </c>
      <c r="C41" s="98">
        <v>0.25</v>
      </c>
      <c r="D41" s="98">
        <v>0.06</v>
      </c>
      <c r="E41" s="162">
        <v>0</v>
      </c>
      <c r="F41" s="675">
        <v>337800</v>
      </c>
      <c r="G41" s="154">
        <v>0.24210000000000001</v>
      </c>
      <c r="H41" s="148">
        <v>0.29660000000000003</v>
      </c>
      <c r="I41" s="148">
        <v>0.18630000000000002</v>
      </c>
      <c r="J41" s="148">
        <v>0.19440000000000002</v>
      </c>
      <c r="K41" s="148">
        <v>0.19969999999999999</v>
      </c>
    </row>
    <row r="42" spans="1:24">
      <c r="A42" s="431" t="s">
        <v>343</v>
      </c>
      <c r="B42" s="98">
        <v>6.92</v>
      </c>
      <c r="C42" s="98">
        <v>5.47</v>
      </c>
      <c r="D42" s="98">
        <v>3.98</v>
      </c>
      <c r="E42" s="162">
        <v>0</v>
      </c>
      <c r="F42" s="675" t="s">
        <v>666</v>
      </c>
      <c r="G42" s="276" t="s">
        <v>666</v>
      </c>
      <c r="H42" s="99" t="s">
        <v>666</v>
      </c>
      <c r="I42" s="99" t="s">
        <v>666</v>
      </c>
      <c r="J42" s="99" t="s">
        <v>666</v>
      </c>
      <c r="K42" s="99" t="s">
        <v>666</v>
      </c>
    </row>
    <row r="43" spans="1:24">
      <c r="A43" s="431" t="s">
        <v>513</v>
      </c>
      <c r="B43" s="98">
        <v>0</v>
      </c>
      <c r="C43" s="98">
        <v>0</v>
      </c>
      <c r="D43" s="98">
        <v>0</v>
      </c>
      <c r="E43" s="162">
        <v>0</v>
      </c>
      <c r="F43" s="675">
        <v>124800</v>
      </c>
      <c r="G43" s="276" t="s">
        <v>666</v>
      </c>
      <c r="H43" s="148">
        <v>9.5765000000000003E-2</v>
      </c>
      <c r="I43" s="276" t="s">
        <v>666</v>
      </c>
      <c r="J43" s="276" t="s">
        <v>666</v>
      </c>
      <c r="K43" s="99" t="s">
        <v>666</v>
      </c>
    </row>
    <row r="44" spans="1:24">
      <c r="A44" s="434" t="s">
        <v>1904</v>
      </c>
      <c r="B44" s="98">
        <v>0</v>
      </c>
      <c r="C44" s="98">
        <v>0</v>
      </c>
      <c r="D44" s="98">
        <v>0</v>
      </c>
      <c r="E44" s="162">
        <v>0</v>
      </c>
      <c r="F44" s="98">
        <v>0</v>
      </c>
      <c r="G44" s="276" t="s">
        <v>666</v>
      </c>
      <c r="H44" s="148">
        <v>1.6475713599999999</v>
      </c>
      <c r="I44" s="148">
        <v>5.189926540000001</v>
      </c>
      <c r="J44" s="148">
        <v>10.951539659999998</v>
      </c>
      <c r="K44" s="148">
        <v>9.7290814999999995</v>
      </c>
    </row>
    <row r="45" spans="1:24">
      <c r="A45" s="431" t="s">
        <v>334</v>
      </c>
      <c r="B45" s="98">
        <v>0.05</v>
      </c>
      <c r="C45" s="98">
        <v>0.02</v>
      </c>
      <c r="D45" s="98">
        <v>0.02</v>
      </c>
      <c r="E45" s="162">
        <v>0</v>
      </c>
      <c r="F45" s="675">
        <v>24112.86</v>
      </c>
      <c r="G45" s="154">
        <v>0.22361367000000001</v>
      </c>
      <c r="H45" s="148">
        <v>3.4286299999999999E-2</v>
      </c>
      <c r="I45" s="162" t="s">
        <v>666</v>
      </c>
      <c r="J45" s="162" t="s">
        <v>666</v>
      </c>
      <c r="K45" s="162" t="s">
        <v>666</v>
      </c>
    </row>
    <row r="46" spans="1:24">
      <c r="A46" s="83" t="s">
        <v>561</v>
      </c>
      <c r="B46" s="97">
        <v>0.25</v>
      </c>
      <c r="C46" s="97">
        <v>0.28000000000000003</v>
      </c>
      <c r="D46" s="97">
        <v>0.32</v>
      </c>
      <c r="E46" s="162">
        <v>0</v>
      </c>
      <c r="F46" s="675" t="s">
        <v>666</v>
      </c>
      <c r="G46" s="276" t="s">
        <v>666</v>
      </c>
      <c r="H46" s="276" t="s">
        <v>666</v>
      </c>
      <c r="I46" s="162" t="s">
        <v>666</v>
      </c>
      <c r="J46" s="162" t="s">
        <v>666</v>
      </c>
      <c r="K46" s="162" t="s">
        <v>666</v>
      </c>
    </row>
    <row r="47" spans="1:24">
      <c r="A47" s="83" t="s">
        <v>226</v>
      </c>
      <c r="B47" s="97">
        <v>1.26</v>
      </c>
      <c r="C47" s="97">
        <v>2.48</v>
      </c>
      <c r="D47" s="97">
        <v>2.06</v>
      </c>
      <c r="E47" s="97">
        <v>0.32219017999999999</v>
      </c>
      <c r="F47" s="203">
        <v>725724.29999999993</v>
      </c>
      <c r="G47" s="153">
        <v>0.53754654000000013</v>
      </c>
      <c r="H47" s="165">
        <v>0.70975217000000002</v>
      </c>
      <c r="I47" s="165">
        <v>0.27016477999999999</v>
      </c>
      <c r="J47" s="165">
        <v>0.50491364999999999</v>
      </c>
      <c r="K47" s="165">
        <v>0.48390257999999997</v>
      </c>
    </row>
    <row r="48" spans="1:24">
      <c r="A48" s="431" t="s">
        <v>334</v>
      </c>
      <c r="B48" s="98">
        <v>1.26</v>
      </c>
      <c r="C48" s="98">
        <v>2.48</v>
      </c>
      <c r="D48" s="98">
        <v>2.06</v>
      </c>
      <c r="E48" s="98">
        <v>0.32219017999999999</v>
      </c>
      <c r="F48" s="184">
        <v>725724.29999999993</v>
      </c>
      <c r="G48" s="154">
        <v>0.53754654000000013</v>
      </c>
      <c r="H48" s="148">
        <v>0.70975217000000002</v>
      </c>
      <c r="I48" s="148">
        <v>0.27016477999999999</v>
      </c>
      <c r="J48" s="148">
        <v>0.50491364999999999</v>
      </c>
      <c r="K48" s="148">
        <v>0.48390257999999997</v>
      </c>
    </row>
    <row r="49" spans="1:11">
      <c r="A49" s="524" t="s">
        <v>709</v>
      </c>
      <c r="B49" s="102">
        <v>67.149999999999991</v>
      </c>
      <c r="C49" s="102">
        <v>66.59</v>
      </c>
      <c r="D49" s="102">
        <v>98.11</v>
      </c>
      <c r="E49" s="102">
        <v>116.86135566000002</v>
      </c>
      <c r="F49" s="102">
        <v>105.51329200000001</v>
      </c>
      <c r="G49" s="417">
        <v>110.82853133</v>
      </c>
      <c r="H49" s="367">
        <v>115.55275868000001</v>
      </c>
      <c r="I49" s="367">
        <v>123.46641796</v>
      </c>
      <c r="J49" s="367">
        <v>188.14887558999999</v>
      </c>
      <c r="K49" s="367">
        <v>165.70432811000001</v>
      </c>
    </row>
    <row r="50" spans="1:11" ht="15.75">
      <c r="A50" s="42" t="s">
        <v>1906</v>
      </c>
    </row>
    <row r="51" spans="1:11" ht="15.75">
      <c r="A51" s="37" t="s">
        <v>1250</v>
      </c>
      <c r="E51" s="142"/>
    </row>
    <row r="52" spans="1:11" ht="15.75">
      <c r="A52" s="42" t="s">
        <v>11</v>
      </c>
    </row>
    <row r="54" spans="1:11">
      <c r="E54" s="81"/>
      <c r="F54" s="81"/>
      <c r="G54" s="81"/>
      <c r="H54" s="81"/>
      <c r="I54" s="81"/>
      <c r="J54" s="81"/>
      <c r="K54" s="81"/>
    </row>
  </sheetData>
  <customSheetViews>
    <customSheetView guid="{45E423DD-7FD2-487F-8372-5798D7D06C15}" showPageBreaks="1" printArea="1">
      <selection activeCell="G2" sqref="G2"/>
      <pageMargins left="0.14000000000000001" right="0.14000000000000001" top="0.11" bottom="0.98425196850393704" header="0.2" footer="0.51181102362204722"/>
      <printOptions horizontalCentered="1" verticalCentered="1"/>
      <pageSetup scale="85" orientation="portrait" r:id="rId1"/>
      <headerFooter alignWithMargins="0"/>
    </customSheetView>
    <customSheetView guid="{B297ACE3-C144-4411-A206-EE5C8D41CE1C}" topLeftCell="A19">
      <selection activeCell="H39" sqref="H39"/>
      <pageMargins left="0.14000000000000001" right="0.14000000000000001" top="0.11" bottom="0.98425196850393704" header="0.2" footer="0.51181102362204722"/>
      <printOptions horizontalCentered="1" verticalCentered="1"/>
      <pageSetup scale="85" orientation="portrait" r:id="rId2"/>
      <headerFooter alignWithMargins="0"/>
    </customSheetView>
    <customSheetView guid="{67BA8672-8137-4028-84CD-AA630649A2B3}" showRuler="0" topLeftCell="A10">
      <selection activeCell="G37" sqref="G37"/>
      <pageMargins left="0.14000000000000001" right="0.14000000000000001" top="0.11" bottom="0.98425196850393704" header="0.2" footer="0.51181102362204722"/>
      <printOptions horizontalCentered="1" verticalCentered="1"/>
      <pageSetup scale="85" orientation="portrait" r:id="rId3"/>
      <headerFooter alignWithMargins="0"/>
    </customSheetView>
    <customSheetView guid="{51F1D52B-5D55-4FCC-809B-9B4CC86C88B9}">
      <selection activeCell="G2" sqref="G2"/>
      <pageMargins left="0.14000000000000001" right="0.14000000000000001" top="0.11" bottom="0.98425196850393704" header="0.2" footer="0.51181102362204722"/>
      <printOptions horizontalCentered="1" verticalCentered="1"/>
      <pageSetup scale="85" orientation="portrait" r:id="rId4"/>
      <headerFooter alignWithMargins="0"/>
    </customSheetView>
  </customSheetViews>
  <phoneticPr fontId="10" type="noConversion"/>
  <printOptions horizontalCentered="1" verticalCentered="1"/>
  <pageMargins left="0.4" right="0.32" top="0.2" bottom="2.5" header="0.48" footer="0.51181102362204722"/>
  <pageSetup scale="60" orientation="portrait" r:id="rId5"/>
  <headerFooter alignWithMargins="0"/>
  <drawing r:id="rId6"/>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H78"/>
  <sheetViews>
    <sheetView showGridLines="0" zoomScaleNormal="100" workbookViewId="0">
      <selection activeCell="A79" sqref="A79"/>
    </sheetView>
  </sheetViews>
  <sheetFormatPr defaultRowHeight="15"/>
  <cols>
    <col min="1" max="1" width="63.5703125" style="73" customWidth="1"/>
    <col min="2" max="2" width="13.42578125" style="73" customWidth="1"/>
    <col min="3" max="3" width="16" style="73" customWidth="1"/>
    <col min="4" max="4" width="16.42578125" style="73" customWidth="1"/>
    <col min="5" max="5" width="12.7109375" style="73" customWidth="1"/>
    <col min="6" max="6" width="9.140625" style="73"/>
    <col min="7" max="7" width="10.7109375" style="73" customWidth="1"/>
    <col min="8" max="16384" width="9.140625" style="73"/>
  </cols>
  <sheetData>
    <row r="1" spans="1:7">
      <c r="A1" s="87" t="s">
        <v>540</v>
      </c>
      <c r="B1" s="1560"/>
      <c r="C1" s="1560"/>
      <c r="D1" s="87"/>
      <c r="E1" s="87"/>
      <c r="F1" s="87">
        <v>42</v>
      </c>
      <c r="G1" s="92"/>
    </row>
    <row r="2" spans="1:7" ht="12" customHeight="1"/>
    <row r="3" spans="1:7" ht="13.5" customHeight="1"/>
    <row r="4" spans="1:7" ht="14.25" customHeight="1"/>
    <row r="7" spans="1:7" s="418" customFormat="1" ht="15" customHeight="1">
      <c r="A7" s="730" t="s">
        <v>22</v>
      </c>
    </row>
    <row r="8" spans="1:7" s="418" customFormat="1" ht="15" customHeight="1">
      <c r="A8" s="730" t="s">
        <v>1963</v>
      </c>
    </row>
    <row r="9" spans="1:7" s="418" customFormat="1" ht="15" customHeight="1">
      <c r="A9" s="730" t="s">
        <v>1947</v>
      </c>
    </row>
    <row r="10" spans="1:7" s="418" customFormat="1" ht="15" customHeight="1">
      <c r="A10" s="733" t="s">
        <v>637</v>
      </c>
    </row>
    <row r="11" spans="1:7" s="418" customFormat="1" ht="15" customHeight="1">
      <c r="A11" s="1933" t="s">
        <v>559</v>
      </c>
      <c r="B11" s="1922" t="s">
        <v>1252</v>
      </c>
      <c r="C11" s="1922"/>
      <c r="D11" s="1922" t="s">
        <v>1338</v>
      </c>
      <c r="E11" s="1922"/>
    </row>
    <row r="12" spans="1:7" s="418" customFormat="1" ht="15" customHeight="1" thickBot="1">
      <c r="A12" s="1934"/>
      <c r="B12" s="949">
        <v>2013</v>
      </c>
      <c r="C12" s="949" t="s">
        <v>1162</v>
      </c>
      <c r="D12" s="949" t="s">
        <v>639</v>
      </c>
      <c r="E12" s="949" t="s">
        <v>640</v>
      </c>
    </row>
    <row r="13" spans="1:7" s="418" customFormat="1" ht="15" customHeight="1" thickTop="1">
      <c r="A13" s="481" t="s">
        <v>557</v>
      </c>
      <c r="B13" s="767">
        <v>75656.259807950002</v>
      </c>
      <c r="C13" s="767">
        <v>90634.476708379996</v>
      </c>
      <c r="D13" s="767">
        <v>14978.216900429994</v>
      </c>
      <c r="E13" s="781">
        <v>0.19797723200236872</v>
      </c>
      <c r="F13" s="723"/>
    </row>
    <row r="14" spans="1:7" s="418" customFormat="1" ht="15" customHeight="1">
      <c r="A14" s="782" t="s">
        <v>280</v>
      </c>
      <c r="B14" s="767">
        <v>14963.23649211</v>
      </c>
      <c r="C14" s="767">
        <v>17904.817624969994</v>
      </c>
      <c r="D14" s="767">
        <v>2941.5811328599939</v>
      </c>
      <c r="E14" s="781">
        <v>0.19658722458948419</v>
      </c>
      <c r="F14" s="723"/>
    </row>
    <row r="15" spans="1:7" s="418" customFormat="1" ht="15" customHeight="1">
      <c r="A15" s="214" t="s">
        <v>880</v>
      </c>
      <c r="B15" s="326">
        <v>12386.546746650001</v>
      </c>
      <c r="C15" s="326">
        <v>15046.563330009998</v>
      </c>
      <c r="D15" s="326">
        <v>2660.0165833599967</v>
      </c>
      <c r="E15" s="783">
        <v>0.21475045771569956</v>
      </c>
      <c r="F15" s="723"/>
    </row>
    <row r="16" spans="1:7" s="418" customFormat="1" ht="15" customHeight="1">
      <c r="A16" s="214" t="s">
        <v>255</v>
      </c>
      <c r="B16" s="326">
        <v>1179.6187093400001</v>
      </c>
      <c r="C16" s="326">
        <v>1318.9422303700001</v>
      </c>
      <c r="D16" s="326">
        <v>139.32352102999994</v>
      </c>
      <c r="E16" s="783">
        <v>0.11810894480297951</v>
      </c>
      <c r="F16" s="723"/>
    </row>
    <row r="17" spans="1:8" s="418" customFormat="1" ht="15" customHeight="1">
      <c r="A17" s="662" t="s">
        <v>965</v>
      </c>
      <c r="B17" s="326">
        <v>260.5020586</v>
      </c>
      <c r="C17" s="326">
        <v>315.07819512000003</v>
      </c>
      <c r="D17" s="326">
        <v>54.576136520000034</v>
      </c>
      <c r="E17" s="783">
        <v>0.20950366693186684</v>
      </c>
      <c r="F17" s="723"/>
      <c r="G17" s="778"/>
    </row>
    <row r="18" spans="1:8" s="418" customFormat="1" ht="15" customHeight="1">
      <c r="A18" s="214" t="s">
        <v>256</v>
      </c>
      <c r="B18" s="326">
        <v>247.26000757000003</v>
      </c>
      <c r="C18" s="326">
        <v>279.48204127000002</v>
      </c>
      <c r="D18" s="326">
        <v>32.222033699999997</v>
      </c>
      <c r="E18" s="783">
        <v>0.13031639858248334</v>
      </c>
      <c r="F18" s="723"/>
    </row>
    <row r="19" spans="1:8" s="418" customFormat="1" ht="15" customHeight="1">
      <c r="A19" s="214" t="s">
        <v>257</v>
      </c>
      <c r="B19" s="326">
        <v>889.30896994999989</v>
      </c>
      <c r="C19" s="326">
        <v>944.75182819999998</v>
      </c>
      <c r="D19" s="326">
        <v>55.442858250000086</v>
      </c>
      <c r="E19" s="783">
        <v>6.2343752422869825E-2</v>
      </c>
      <c r="F19" s="723"/>
    </row>
    <row r="20" spans="1:8" s="418" customFormat="1" ht="15" customHeight="1">
      <c r="A20" s="782" t="s">
        <v>258</v>
      </c>
      <c r="B20" s="767">
        <v>41468.47454512</v>
      </c>
      <c r="C20" s="767">
        <v>55803.435728420001</v>
      </c>
      <c r="D20" s="767">
        <v>14334.961183300002</v>
      </c>
      <c r="E20" s="781">
        <v>0.34568334959374436</v>
      </c>
      <c r="F20" s="723"/>
      <c r="G20" s="748"/>
      <c r="H20" s="748"/>
    </row>
    <row r="21" spans="1:8" s="418" customFormat="1" ht="15" customHeight="1">
      <c r="A21" s="662" t="s">
        <v>1055</v>
      </c>
      <c r="B21" s="326">
        <v>33984.008485259998</v>
      </c>
      <c r="C21" s="326">
        <v>50128.455054860002</v>
      </c>
      <c r="D21" s="326">
        <v>16144.446569600004</v>
      </c>
      <c r="E21" s="783">
        <v>0.47506010294819667</v>
      </c>
      <c r="F21" s="723"/>
      <c r="H21" s="748"/>
    </row>
    <row r="22" spans="1:8" s="418" customFormat="1" ht="15" customHeight="1">
      <c r="A22" s="662" t="s">
        <v>1045</v>
      </c>
      <c r="B22" s="326">
        <v>2639.5206692999996</v>
      </c>
      <c r="C22" s="326">
        <v>873.89379359999998</v>
      </c>
      <c r="D22" s="326">
        <v>-1765.6268756999996</v>
      </c>
      <c r="E22" s="783">
        <v>-0.66891951112026848</v>
      </c>
      <c r="F22" s="723"/>
      <c r="H22" s="748"/>
    </row>
    <row r="23" spans="1:8" s="418" customFormat="1" ht="15" customHeight="1">
      <c r="A23" s="662" t="s">
        <v>1046</v>
      </c>
      <c r="B23" s="326">
        <v>4844.9453905599994</v>
      </c>
      <c r="C23" s="326">
        <v>4801.0868799600003</v>
      </c>
      <c r="D23" s="326">
        <v>-43.858510599999136</v>
      </c>
      <c r="E23" s="783">
        <v>-9.0524262018419899E-3</v>
      </c>
      <c r="F23" s="723"/>
      <c r="H23" s="748"/>
    </row>
    <row r="24" spans="1:8" s="418" customFormat="1" ht="15" customHeight="1">
      <c r="A24" s="782" t="s">
        <v>260</v>
      </c>
      <c r="B24" s="767">
        <v>19224.548770720001</v>
      </c>
      <c r="C24" s="767">
        <v>16926.223354990001</v>
      </c>
      <c r="D24" s="767">
        <v>-2298.3254157299998</v>
      </c>
      <c r="E24" s="781">
        <v>-0.11955159224493583</v>
      </c>
      <c r="F24" s="723"/>
      <c r="G24" s="748"/>
      <c r="H24" s="778"/>
    </row>
    <row r="25" spans="1:8" s="418" customFormat="1" ht="15" customHeight="1">
      <c r="A25" s="741" t="s">
        <v>541</v>
      </c>
      <c r="B25" s="326">
        <v>5510.1452567400001</v>
      </c>
      <c r="C25" s="326">
        <v>3767.8561696299998</v>
      </c>
      <c r="D25" s="326">
        <v>-1742.2890871100003</v>
      </c>
      <c r="E25" s="783">
        <v>-0.31619658029501774</v>
      </c>
      <c r="F25" s="723"/>
      <c r="G25" s="748"/>
    </row>
    <row r="26" spans="1:8" s="418" customFormat="1" ht="15" customHeight="1">
      <c r="A26" s="741" t="s">
        <v>261</v>
      </c>
      <c r="B26" s="326">
        <v>1124.74353051</v>
      </c>
      <c r="C26" s="326">
        <v>858.60424918000001</v>
      </c>
      <c r="D26" s="326">
        <v>-266.13928133000002</v>
      </c>
      <c r="E26" s="783">
        <v>-0.23662219351403846</v>
      </c>
      <c r="F26" s="723"/>
      <c r="G26" s="748"/>
    </row>
    <row r="27" spans="1:8" s="418" customFormat="1" ht="15" customHeight="1">
      <c r="A27" s="741" t="s">
        <v>396</v>
      </c>
      <c r="B27" s="326">
        <v>3419.7612815800003</v>
      </c>
      <c r="C27" s="326">
        <v>3216.7913731599997</v>
      </c>
      <c r="D27" s="326">
        <v>-202.96990842000059</v>
      </c>
      <c r="E27" s="783">
        <v>-5.9352069255028339E-2</v>
      </c>
      <c r="F27" s="723"/>
      <c r="G27" s="748"/>
    </row>
    <row r="28" spans="1:8" s="418" customFormat="1" ht="15" customHeight="1">
      <c r="A28" s="741" t="s">
        <v>1084</v>
      </c>
      <c r="B28" s="326">
        <v>1751.4686030599999</v>
      </c>
      <c r="C28" s="326">
        <v>2010.6450588299995</v>
      </c>
      <c r="D28" s="326">
        <v>259.17645576999962</v>
      </c>
      <c r="E28" s="783">
        <v>0.14797664960547463</v>
      </c>
      <c r="F28" s="723"/>
      <c r="G28" s="748"/>
    </row>
    <row r="29" spans="1:8" s="418" customFormat="1" ht="15" customHeight="1">
      <c r="A29" s="741" t="s">
        <v>268</v>
      </c>
      <c r="B29" s="326">
        <v>6826.5527050300007</v>
      </c>
      <c r="C29" s="326">
        <v>6611.1065013000007</v>
      </c>
      <c r="D29" s="326">
        <v>-215.44620372999998</v>
      </c>
      <c r="E29" s="783">
        <v>-3.1560029349989915E-2</v>
      </c>
      <c r="F29" s="723"/>
      <c r="G29" s="748"/>
    </row>
    <row r="30" spans="1:8" s="418" customFormat="1" ht="15" customHeight="1">
      <c r="A30" s="741" t="s">
        <v>285</v>
      </c>
      <c r="B30" s="326">
        <v>2.7460494999999998</v>
      </c>
      <c r="C30" s="326">
        <v>0.29004350000000001</v>
      </c>
      <c r="D30" s="326">
        <v>-2.4560059999999999</v>
      </c>
      <c r="E30" s="783">
        <v>-0.89437790542377327</v>
      </c>
      <c r="F30" s="723"/>
      <c r="G30" s="748"/>
    </row>
    <row r="31" spans="1:8" s="418" customFormat="1" ht="15" customHeight="1">
      <c r="A31" s="1442" t="s">
        <v>1056</v>
      </c>
      <c r="B31" s="326">
        <v>518.86180064000007</v>
      </c>
      <c r="C31" s="326">
        <v>386.31584647</v>
      </c>
      <c r="D31" s="326">
        <v>-132.54595417000007</v>
      </c>
      <c r="E31" s="783">
        <v>-0.25545521756758494</v>
      </c>
      <c r="F31" s="723"/>
      <c r="G31" s="748"/>
    </row>
    <row r="32" spans="1:8" s="418" customFormat="1" ht="15" customHeight="1">
      <c r="A32" s="741" t="s">
        <v>267</v>
      </c>
      <c r="B32" s="326">
        <v>70.269543660000011</v>
      </c>
      <c r="C32" s="326">
        <v>74.614112920000011</v>
      </c>
      <c r="D32" s="326">
        <v>4.3445692600000001</v>
      </c>
      <c r="E32" s="783">
        <v>6.1827201853213332E-2</v>
      </c>
      <c r="F32" s="723"/>
      <c r="G32" s="748"/>
    </row>
    <row r="33" spans="1:6" s="418" customFormat="1" ht="15" customHeight="1">
      <c r="A33" s="481" t="s">
        <v>524</v>
      </c>
      <c r="B33" s="767">
        <v>8609.7745505700004</v>
      </c>
      <c r="C33" s="767">
        <v>4354.8698231400003</v>
      </c>
      <c r="D33" s="767">
        <v>-4254.9047274300001</v>
      </c>
      <c r="E33" s="721">
        <v>-0.49419467402294626</v>
      </c>
      <c r="F33" s="723"/>
    </row>
    <row r="34" spans="1:6" s="418" customFormat="1" ht="15" customHeight="1">
      <c r="A34" s="741" t="s">
        <v>392</v>
      </c>
      <c r="B34" s="326">
        <v>565.60961718999999</v>
      </c>
      <c r="C34" s="326">
        <v>613.92505781999989</v>
      </c>
      <c r="D34" s="326">
        <v>48.315440629999898</v>
      </c>
      <c r="E34" s="783">
        <v>8.5421886689330817E-2</v>
      </c>
      <c r="F34" s="723"/>
    </row>
    <row r="35" spans="1:6" s="418" customFormat="1" ht="15" customHeight="1">
      <c r="A35" s="741" t="s">
        <v>393</v>
      </c>
      <c r="B35" s="326">
        <v>5265.2156681100005</v>
      </c>
      <c r="C35" s="326">
        <v>2.7375157400000001</v>
      </c>
      <c r="D35" s="326">
        <v>-5262.4781523700003</v>
      </c>
      <c r="E35" s="783">
        <v>-0.99948007528797345</v>
      </c>
      <c r="F35" s="723"/>
    </row>
    <row r="36" spans="1:6" s="418" customFormat="1" ht="15" customHeight="1">
      <c r="A36" s="785" t="s">
        <v>266</v>
      </c>
      <c r="B36" s="326">
        <v>2482.3064935299999</v>
      </c>
      <c r="C36" s="326">
        <v>3111.2182797200003</v>
      </c>
      <c r="D36" s="326">
        <v>628.91178619000038</v>
      </c>
      <c r="E36" s="783">
        <v>0.25335782983657551</v>
      </c>
      <c r="F36" s="723"/>
    </row>
    <row r="37" spans="1:6" s="418" customFormat="1" ht="15" customHeight="1">
      <c r="A37" s="785" t="s">
        <v>735</v>
      </c>
      <c r="B37" s="419">
        <v>29.87088232</v>
      </c>
      <c r="C37" s="326">
        <v>22.327069830000003</v>
      </c>
      <c r="D37" s="326">
        <v>-7.543812489999997</v>
      </c>
      <c r="E37" s="783">
        <v>-0.25254736064321237</v>
      </c>
      <c r="F37" s="723"/>
    </row>
    <row r="38" spans="1:6" s="418" customFormat="1" ht="15" customHeight="1">
      <c r="A38" s="785" t="s">
        <v>927</v>
      </c>
      <c r="B38" s="419">
        <v>126.57926266999999</v>
      </c>
      <c r="C38" s="326">
        <v>377.81565949999998</v>
      </c>
      <c r="D38" s="326">
        <v>251.23639682999999</v>
      </c>
      <c r="E38" s="783">
        <v>1.98481482298557</v>
      </c>
      <c r="F38" s="723"/>
    </row>
    <row r="39" spans="1:6" s="418" customFormat="1" ht="15" customHeight="1">
      <c r="A39" s="1457" t="s">
        <v>1049</v>
      </c>
      <c r="B39" s="419">
        <v>136.12519503999999</v>
      </c>
      <c r="C39" s="326">
        <v>224.64661735999999</v>
      </c>
      <c r="D39" s="326">
        <v>88.521422319999999</v>
      </c>
      <c r="E39" s="783">
        <v>0.65029418171991038</v>
      </c>
      <c r="F39" s="723"/>
    </row>
    <row r="40" spans="1:6" s="418" customFormat="1" ht="15" customHeight="1">
      <c r="A40" s="741" t="s">
        <v>267</v>
      </c>
      <c r="B40" s="326">
        <v>4.0674317100000001</v>
      </c>
      <c r="C40" s="326">
        <v>2.1996231700000002</v>
      </c>
      <c r="D40" s="326">
        <v>-1.86780854</v>
      </c>
      <c r="E40" s="783">
        <v>-0.45921079274862608</v>
      </c>
      <c r="F40" s="723"/>
    </row>
    <row r="41" spans="1:6" s="418" customFormat="1" ht="15" customHeight="1">
      <c r="A41" s="481" t="s">
        <v>282</v>
      </c>
      <c r="B41" s="767">
        <v>122147.11425083999</v>
      </c>
      <c r="C41" s="767">
        <v>133335.92552369001</v>
      </c>
      <c r="D41" s="767">
        <v>11188.811272850013</v>
      </c>
      <c r="E41" s="781">
        <v>9.1601110197927271E-2</v>
      </c>
      <c r="F41" s="723"/>
    </row>
    <row r="42" spans="1:6" s="418" customFormat="1" ht="15" customHeight="1">
      <c r="A42" s="782" t="s">
        <v>399</v>
      </c>
      <c r="B42" s="767">
        <v>45126.898326059993</v>
      </c>
      <c r="C42" s="767">
        <v>52029.318952830006</v>
      </c>
      <c r="D42" s="767">
        <v>6902.4206267700138</v>
      </c>
      <c r="E42" s="781">
        <v>0.15295579538609649</v>
      </c>
      <c r="F42" s="723"/>
    </row>
    <row r="43" spans="1:6" s="418" customFormat="1" ht="15" customHeight="1">
      <c r="A43" s="566" t="s">
        <v>1280</v>
      </c>
      <c r="B43" s="326">
        <v>45068.279346179996</v>
      </c>
      <c r="C43" s="326">
        <v>51955.350882330007</v>
      </c>
      <c r="D43" s="326">
        <v>6887.0715361500115</v>
      </c>
      <c r="E43" s="783">
        <v>0.15281416632857892</v>
      </c>
      <c r="F43" s="723"/>
    </row>
    <row r="44" spans="1:6" s="418" customFormat="1" ht="15" customHeight="1">
      <c r="A44" s="741" t="s">
        <v>267</v>
      </c>
      <c r="B44" s="326">
        <v>58.618979880000005</v>
      </c>
      <c r="C44" s="326">
        <v>73.968070499999996</v>
      </c>
      <c r="D44" s="326">
        <v>15.349090619999991</v>
      </c>
      <c r="E44" s="783">
        <v>0.26184506539386043</v>
      </c>
      <c r="F44" s="723"/>
    </row>
    <row r="45" spans="1:6" s="418" customFormat="1" ht="15" customHeight="1">
      <c r="A45" s="481" t="s">
        <v>272</v>
      </c>
      <c r="B45" s="767">
        <v>61680.900299659996</v>
      </c>
      <c r="C45" s="767">
        <v>64873.699348549999</v>
      </c>
      <c r="D45" s="767">
        <v>3192.7990488900032</v>
      </c>
      <c r="E45" s="781">
        <v>5.1763171960504062E-2</v>
      </c>
      <c r="F45" s="723"/>
    </row>
    <row r="46" spans="1:6" s="418" customFormat="1" ht="15" customHeight="1">
      <c r="A46" s="741" t="s">
        <v>542</v>
      </c>
      <c r="B46" s="326">
        <v>5117.5492928700005</v>
      </c>
      <c r="C46" s="326">
        <v>4922.8416548200003</v>
      </c>
      <c r="D46" s="326">
        <v>-194.70763805000024</v>
      </c>
      <c r="E46" s="783">
        <v>-3.8047046917804139E-2</v>
      </c>
      <c r="F46" s="723"/>
    </row>
    <row r="47" spans="1:6" s="418" customFormat="1" ht="15" customHeight="1">
      <c r="A47" s="741" t="s">
        <v>273</v>
      </c>
      <c r="B47" s="326">
        <v>9330.36192992</v>
      </c>
      <c r="C47" s="326">
        <v>10508.376429240001</v>
      </c>
      <c r="D47" s="326">
        <v>1178.0144993200011</v>
      </c>
      <c r="E47" s="783">
        <v>0.12625603467132618</v>
      </c>
      <c r="F47" s="723"/>
    </row>
    <row r="48" spans="1:6" s="418" customFormat="1" ht="15" customHeight="1">
      <c r="A48" s="741" t="s">
        <v>274</v>
      </c>
      <c r="B48" s="326">
        <v>3919.1538488100005</v>
      </c>
      <c r="C48" s="326">
        <v>3918.3402783000001</v>
      </c>
      <c r="D48" s="326">
        <v>-0.81357051000031788</v>
      </c>
      <c r="E48" s="783">
        <v>-2.075883064012185E-4</v>
      </c>
      <c r="F48" s="723"/>
    </row>
    <row r="49" spans="1:6" s="418" customFormat="1" ht="15" customHeight="1">
      <c r="A49" s="785" t="s">
        <v>275</v>
      </c>
      <c r="B49" s="326">
        <v>17900.98779816</v>
      </c>
      <c r="C49" s="326">
        <v>18861.347837949997</v>
      </c>
      <c r="D49" s="326">
        <v>960.36003978999724</v>
      </c>
      <c r="E49" s="783">
        <v>5.364843832186228E-2</v>
      </c>
      <c r="F49" s="723"/>
    </row>
    <row r="50" spans="1:6" s="418" customFormat="1" ht="15" customHeight="1">
      <c r="A50" s="786" t="s">
        <v>543</v>
      </c>
      <c r="B50" s="326">
        <v>25377.9724369</v>
      </c>
      <c r="C50" s="326">
        <v>26529.546601129998</v>
      </c>
      <c r="D50" s="326">
        <v>1151.5741642299981</v>
      </c>
      <c r="E50" s="783">
        <v>4.5376917604165623E-2</v>
      </c>
      <c r="F50" s="723"/>
    </row>
    <row r="51" spans="1:6" s="418" customFormat="1" ht="15" customHeight="1">
      <c r="A51" s="741" t="s">
        <v>267</v>
      </c>
      <c r="B51" s="326">
        <v>34.874992999999996</v>
      </c>
      <c r="C51" s="326">
        <v>133.24654710999999</v>
      </c>
      <c r="D51" s="326">
        <v>98.371554110000005</v>
      </c>
      <c r="E51" s="783">
        <v>2.8206902897442876</v>
      </c>
      <c r="F51" s="723"/>
    </row>
    <row r="52" spans="1:6" s="418" customFormat="1" ht="15" customHeight="1">
      <c r="A52" s="782" t="s">
        <v>276</v>
      </c>
      <c r="B52" s="767">
        <v>14526.283720919999</v>
      </c>
      <c r="C52" s="767">
        <v>15434.314750309999</v>
      </c>
      <c r="D52" s="767">
        <v>908.03102939000019</v>
      </c>
      <c r="E52" s="781">
        <v>6.2509520455138912E-2</v>
      </c>
      <c r="F52" s="723"/>
    </row>
    <row r="53" spans="1:6" s="418" customFormat="1" ht="15" customHeight="1">
      <c r="A53" s="737" t="s">
        <v>277</v>
      </c>
      <c r="B53" s="326">
        <v>5136.8239140599999</v>
      </c>
      <c r="C53" s="326">
        <v>5548.6237749100001</v>
      </c>
      <c r="D53" s="326">
        <v>411.79986085000019</v>
      </c>
      <c r="E53" s="783">
        <v>8.0166240412263834E-2</v>
      </c>
      <c r="F53" s="723"/>
    </row>
    <row r="54" spans="1:6" s="418" customFormat="1" ht="15" customHeight="1">
      <c r="A54" s="737" t="s">
        <v>297</v>
      </c>
      <c r="B54" s="326">
        <v>5762.81883466</v>
      </c>
      <c r="C54" s="326">
        <v>5976.8702741899997</v>
      </c>
      <c r="D54" s="326">
        <v>214.0514395299997</v>
      </c>
      <c r="E54" s="783">
        <v>3.7143530912789657E-2</v>
      </c>
      <c r="F54" s="723"/>
    </row>
    <row r="55" spans="1:6" s="418" customFormat="1" ht="15" customHeight="1">
      <c r="A55" s="785" t="s">
        <v>287</v>
      </c>
      <c r="B55" s="326">
        <v>3620.8215989200003</v>
      </c>
      <c r="C55" s="326">
        <v>3888.96195863</v>
      </c>
      <c r="D55" s="326">
        <v>268.14035970999976</v>
      </c>
      <c r="E55" s="783">
        <v>7.4055114946834033E-2</v>
      </c>
      <c r="F55" s="723"/>
    </row>
    <row r="56" spans="1:6" s="418" customFormat="1" ht="15" customHeight="1">
      <c r="A56" s="741" t="s">
        <v>267</v>
      </c>
      <c r="B56" s="326">
        <v>5.8193732799999998</v>
      </c>
      <c r="C56" s="326">
        <v>19.858742580000001</v>
      </c>
      <c r="D56" s="326">
        <v>14.039369300000001</v>
      </c>
      <c r="E56" s="783">
        <v>2.4125225560371688</v>
      </c>
      <c r="F56" s="723"/>
    </row>
    <row r="57" spans="1:6" s="418" customFormat="1" ht="15" customHeight="1">
      <c r="A57" s="782" t="s">
        <v>278</v>
      </c>
      <c r="B57" s="767">
        <v>813.03190419999999</v>
      </c>
      <c r="C57" s="767">
        <v>998.59247199999993</v>
      </c>
      <c r="D57" s="767">
        <v>185.5605678</v>
      </c>
      <c r="E57" s="783">
        <v>0.22823282437186299</v>
      </c>
      <c r="F57" s="723"/>
    </row>
    <row r="58" spans="1:6" s="418" customFormat="1" ht="15" customHeight="1">
      <c r="A58" s="741" t="s">
        <v>279</v>
      </c>
      <c r="B58" s="326">
        <v>811.53489999999999</v>
      </c>
      <c r="C58" s="326">
        <v>998.12869999999998</v>
      </c>
      <c r="D58" s="326">
        <v>186.59379999999999</v>
      </c>
      <c r="E58" s="783">
        <v>0.22992701854227104</v>
      </c>
      <c r="F58" s="723"/>
    </row>
    <row r="59" spans="1:6" s="418" customFormat="1" ht="15" customHeight="1">
      <c r="A59" s="434" t="s">
        <v>1904</v>
      </c>
      <c r="B59" s="326">
        <v>1.4970042000000001</v>
      </c>
      <c r="C59" s="326">
        <v>0.46377200000000002</v>
      </c>
      <c r="D59" s="326">
        <v>-1.0332322</v>
      </c>
      <c r="E59" s="783">
        <v>-0.69019993397480117</v>
      </c>
      <c r="F59" s="723"/>
    </row>
    <row r="60" spans="1:6" s="418" customFormat="1" ht="15" customHeight="1">
      <c r="A60" s="481" t="s">
        <v>654</v>
      </c>
      <c r="B60" s="767">
        <v>4312.1049440799998</v>
      </c>
      <c r="C60" s="767">
        <v>4865.0818397900002</v>
      </c>
      <c r="D60" s="767">
        <v>552.97689571000046</v>
      </c>
      <c r="E60" s="781">
        <v>0.12823827408680555</v>
      </c>
      <c r="F60" s="723"/>
    </row>
    <row r="61" spans="1:6" s="418" customFormat="1" ht="15" customHeight="1">
      <c r="A61" s="214" t="s">
        <v>1333</v>
      </c>
      <c r="B61" s="326">
        <v>4293.09851617</v>
      </c>
      <c r="C61" s="727">
        <v>4849.1238720299998</v>
      </c>
      <c r="D61" s="326">
        <v>556.02535585999976</v>
      </c>
      <c r="E61" s="783">
        <v>0.12951609513868001</v>
      </c>
      <c r="F61" s="723"/>
    </row>
    <row r="62" spans="1:6" s="418" customFormat="1" ht="15" customHeight="1">
      <c r="A62" s="214" t="s">
        <v>267</v>
      </c>
      <c r="B62" s="326">
        <v>19.006427909999999</v>
      </c>
      <c r="C62" s="727">
        <v>15.957967760000001</v>
      </c>
      <c r="D62" s="326">
        <v>-3.0484601499999986</v>
      </c>
      <c r="E62" s="783">
        <v>-0.16039100900154357</v>
      </c>
      <c r="F62" s="723"/>
    </row>
    <row r="63" spans="1:6" s="508" customFormat="1" ht="15" customHeight="1">
      <c r="A63" s="787" t="s">
        <v>226</v>
      </c>
      <c r="B63" s="767">
        <v>3200.83549915</v>
      </c>
      <c r="C63" s="767">
        <v>4018.7664914400002</v>
      </c>
      <c r="D63" s="767">
        <v>817.93099229000018</v>
      </c>
      <c r="E63" s="781">
        <v>0.25553671611902784</v>
      </c>
      <c r="F63" s="723"/>
    </row>
    <row r="64" spans="1:6" s="508" customFormat="1" ht="15" customHeight="1">
      <c r="A64" s="741" t="s">
        <v>1334</v>
      </c>
      <c r="B64" s="326">
        <v>1517.4546565000001</v>
      </c>
      <c r="C64" s="326">
        <v>1814.5609555599999</v>
      </c>
      <c r="D64" s="326">
        <v>297.10629905999986</v>
      </c>
      <c r="E64" s="783">
        <v>0.1957925383716399</v>
      </c>
      <c r="F64" s="723"/>
    </row>
    <row r="65" spans="1:7" s="418" customFormat="1" ht="15" customHeight="1">
      <c r="A65" s="566" t="s">
        <v>1283</v>
      </c>
      <c r="B65" s="326">
        <v>1474.2073451399999</v>
      </c>
      <c r="C65" s="727">
        <v>2072.2325962200002</v>
      </c>
      <c r="D65" s="326">
        <v>598.02525108000032</v>
      </c>
      <c r="E65" s="783">
        <v>0.40565884646518846</v>
      </c>
      <c r="F65" s="723"/>
    </row>
    <row r="66" spans="1:7" s="418" customFormat="1" ht="15" customHeight="1">
      <c r="A66" s="785" t="s">
        <v>267</v>
      </c>
      <c r="B66" s="326">
        <v>209.17349751000003</v>
      </c>
      <c r="C66" s="326">
        <v>131.97293965999998</v>
      </c>
      <c r="D66" s="326">
        <v>-77.200557850000052</v>
      </c>
      <c r="E66" s="783">
        <v>-0.36907427933746384</v>
      </c>
      <c r="F66" s="723"/>
    </row>
    <row r="67" spans="1:7" s="418" customFormat="1" ht="15" customHeight="1" thickBot="1">
      <c r="A67" s="945" t="s">
        <v>686</v>
      </c>
      <c r="B67" s="952">
        <v>213926.08905258999</v>
      </c>
      <c r="C67" s="952">
        <v>237209.12038644002</v>
      </c>
      <c r="D67" s="952">
        <v>23282.931333850029</v>
      </c>
      <c r="E67" s="953">
        <v>0.10883680170550081</v>
      </c>
      <c r="F67" s="723"/>
      <c r="G67" s="1504"/>
    </row>
    <row r="68" spans="1:7" s="418" customFormat="1" ht="15" customHeight="1" thickTop="1">
      <c r="A68" s="8" t="s">
        <v>1908</v>
      </c>
      <c r="B68" s="788"/>
      <c r="C68" s="789"/>
      <c r="E68" s="789"/>
    </row>
    <row r="69" spans="1:7" s="418" customFormat="1" ht="15" customHeight="1">
      <c r="A69" s="1218" t="s">
        <v>1047</v>
      </c>
    </row>
    <row r="70" spans="1:7" s="418" customFormat="1" ht="15" customHeight="1">
      <c r="A70" s="1218" t="s">
        <v>1907</v>
      </c>
    </row>
    <row r="71" spans="1:7" s="418" customFormat="1" ht="15" customHeight="1">
      <c r="A71" s="1681" t="s">
        <v>1335</v>
      </c>
    </row>
    <row r="72" spans="1:7" s="418" customFormat="1" ht="15" customHeight="1">
      <c r="A72" s="1722" t="s">
        <v>1336</v>
      </c>
    </row>
    <row r="73" spans="1:7" s="418" customFormat="1" ht="15" customHeight="1">
      <c r="A73" s="1218" t="s">
        <v>1337</v>
      </c>
    </row>
    <row r="74" spans="1:7" s="418" customFormat="1" ht="15" customHeight="1">
      <c r="A74" s="1681" t="s">
        <v>1250</v>
      </c>
    </row>
    <row r="75" spans="1:7" s="418" customFormat="1" ht="15" customHeight="1">
      <c r="A75" s="37" t="s">
        <v>11</v>
      </c>
    </row>
    <row r="76" spans="1:7" s="418" customFormat="1" ht="15" customHeight="1">
      <c r="A76" s="37"/>
    </row>
    <row r="77" spans="1:7" ht="15.75">
      <c r="A77" s="8"/>
    </row>
    <row r="78" spans="1:7" ht="15.75">
      <c r="A78" s="8"/>
    </row>
  </sheetData>
  <customSheetViews>
    <customSheetView guid="{45E423DD-7FD2-487F-8372-5798D7D06C15}" showPageBreaks="1" showGridLines="0" printArea="1">
      <selection activeCell="E3" sqref="E3"/>
      <pageMargins left="0.96" right="0.69" top="0.27" bottom="0.17" header="0" footer="0.17"/>
      <printOptions horizontalCentered="1" verticalCentered="1"/>
      <pageSetup scale="75" orientation="portrait" r:id="rId1"/>
      <headerFooter alignWithMargins="0"/>
    </customSheetView>
    <customSheetView guid="{B297ACE3-C144-4411-A206-EE5C8D41CE1C}" showGridLines="0" topLeftCell="A40">
      <selection activeCell="G25" sqref="G25"/>
      <pageMargins left="0.96" right="0.69" top="0.27" bottom="0.17" header="0" footer="0.17"/>
      <printOptions horizontalCentered="1" verticalCentered="1"/>
      <pageSetup scale="75" orientation="portrait" r:id="rId2"/>
      <headerFooter alignWithMargins="0"/>
    </customSheetView>
    <customSheetView guid="{67BA8672-8137-4028-84CD-AA630649A2B3}" showGridLines="0" showRuler="0" topLeftCell="A35">
      <selection activeCell="C66" sqref="C66"/>
      <pageMargins left="0.96" right="0.69" top="0.27" bottom="0.17" header="0" footer="0.17"/>
      <printOptions horizontalCentered="1" verticalCentered="1"/>
      <pageSetup scale="75" orientation="portrait" r:id="rId3"/>
      <headerFooter alignWithMargins="0"/>
    </customSheetView>
    <customSheetView guid="{51F1D52B-5D55-4FCC-809B-9B4CC86C88B9}" showGridLines="0">
      <selection activeCell="E3" sqref="E3"/>
      <pageMargins left="0.96" right="0.69" top="0.27" bottom="0.17" header="0" footer="0.17"/>
      <printOptions horizontalCentered="1" verticalCentered="1"/>
      <pageSetup scale="75" orientation="portrait" r:id="rId4"/>
      <headerFooter alignWithMargins="0"/>
    </customSheetView>
  </customSheetViews>
  <mergeCells count="3">
    <mergeCell ref="A11:A12"/>
    <mergeCell ref="B11:C11"/>
    <mergeCell ref="D11:E11"/>
  </mergeCells>
  <phoneticPr fontId="0" type="noConversion"/>
  <printOptions horizontalCentered="1" verticalCentered="1"/>
  <pageMargins left="0.94488188976377963" right="0.70866141732283472" top="0.53" bottom="0.15748031496062992" header="0" footer="0.15748031496062992"/>
  <pageSetup scale="67" orientation="portrait" r:id="rId5"/>
  <headerFooter alignWithMargins="0"/>
  <drawing r:id="rId6"/>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P78"/>
  <sheetViews>
    <sheetView showGridLines="0" topLeftCell="A4" zoomScaleNormal="100" workbookViewId="0">
      <selection activeCell="A79" sqref="A79"/>
    </sheetView>
  </sheetViews>
  <sheetFormatPr defaultRowHeight="15"/>
  <cols>
    <col min="1" max="1" width="54.5703125" style="73" customWidth="1"/>
    <col min="2" max="14" width="12" style="73" customWidth="1"/>
    <col min="15" max="15" width="18.42578125" style="73" bestFit="1" customWidth="1"/>
    <col min="16" max="16" width="18.85546875" style="73" customWidth="1"/>
    <col min="17" max="16384" width="9.140625" style="73"/>
  </cols>
  <sheetData>
    <row r="1" spans="1:15">
      <c r="A1" s="87" t="s">
        <v>540</v>
      </c>
      <c r="B1" s="88"/>
      <c r="C1" s="88"/>
      <c r="D1" s="88"/>
      <c r="E1" s="88"/>
      <c r="F1" s="88"/>
      <c r="G1" s="88"/>
      <c r="H1" s="88"/>
      <c r="I1" s="88"/>
      <c r="J1" s="88"/>
      <c r="K1" s="88"/>
      <c r="L1" s="88"/>
      <c r="M1" s="88"/>
      <c r="N1" s="89">
        <v>43</v>
      </c>
    </row>
    <row r="3" spans="1:15">
      <c r="E3" s="1608"/>
    </row>
    <row r="4" spans="1:15">
      <c r="E4" s="1608"/>
    </row>
    <row r="5" spans="1:15">
      <c r="E5" s="1609"/>
    </row>
    <row r="6" spans="1:15" ht="10.5" customHeight="1">
      <c r="A6" s="100"/>
      <c r="B6" s="187"/>
      <c r="E6" s="1608"/>
    </row>
    <row r="7" spans="1:15">
      <c r="E7" s="1608"/>
      <c r="F7" s="182"/>
    </row>
    <row r="8" spans="1:15" ht="15" customHeight="1">
      <c r="A8" s="730" t="s">
        <v>23</v>
      </c>
      <c r="B8" s="418"/>
      <c r="C8" s="733"/>
      <c r="D8" s="418"/>
      <c r="E8" s="418"/>
      <c r="F8" s="418"/>
      <c r="G8" s="418"/>
      <c r="H8" s="418"/>
      <c r="I8" s="418"/>
      <c r="J8" s="418"/>
      <c r="K8" s="418"/>
      <c r="L8" s="418"/>
      <c r="M8" s="418"/>
      <c r="N8" s="418"/>
    </row>
    <row r="9" spans="1:15" ht="15" customHeight="1">
      <c r="A9" s="1696" t="s">
        <v>2228</v>
      </c>
      <c r="B9" s="1697"/>
      <c r="C9" s="1697"/>
      <c r="D9" s="1697"/>
      <c r="E9" s="1698"/>
      <c r="F9" s="1697"/>
      <c r="G9" s="1697"/>
      <c r="H9" s="1697"/>
      <c r="I9" s="418"/>
      <c r="J9" s="418"/>
      <c r="K9" s="418"/>
      <c r="L9" s="418"/>
      <c r="M9" s="418"/>
      <c r="N9" s="418"/>
    </row>
    <row r="10" spans="1:15" ht="15" customHeight="1">
      <c r="A10" s="1699" t="s">
        <v>637</v>
      </c>
      <c r="B10" s="1296"/>
      <c r="C10" s="1700"/>
      <c r="D10" s="1296"/>
      <c r="E10" s="1296"/>
      <c r="F10" s="1296"/>
      <c r="G10" s="1296"/>
      <c r="H10" s="1701"/>
      <c r="I10" s="405"/>
      <c r="J10" s="405"/>
      <c r="K10" s="405"/>
      <c r="L10" s="405"/>
      <c r="M10" s="405"/>
      <c r="N10" s="405"/>
    </row>
    <row r="11" spans="1:15" ht="15" customHeight="1" thickBot="1">
      <c r="A11" s="1024" t="s">
        <v>559</v>
      </c>
      <c r="B11" s="1024" t="s">
        <v>1105</v>
      </c>
      <c r="C11" s="1025" t="s">
        <v>606</v>
      </c>
      <c r="D11" s="1024" t="s">
        <v>705</v>
      </c>
      <c r="E11" s="1024" t="s">
        <v>608</v>
      </c>
      <c r="F11" s="1024" t="s">
        <v>609</v>
      </c>
      <c r="G11" s="1024" t="s">
        <v>610</v>
      </c>
      <c r="H11" s="1024" t="s">
        <v>611</v>
      </c>
      <c r="I11" s="1024" t="s">
        <v>612</v>
      </c>
      <c r="J11" s="1024" t="s">
        <v>613</v>
      </c>
      <c r="K11" s="1024" t="s">
        <v>614</v>
      </c>
      <c r="L11" s="1024" t="s">
        <v>615</v>
      </c>
      <c r="M11" s="1024" t="s">
        <v>616</v>
      </c>
      <c r="N11" s="1024" t="s">
        <v>85</v>
      </c>
      <c r="O11" s="241"/>
    </row>
    <row r="12" spans="1:15" ht="15" customHeight="1" thickTop="1">
      <c r="A12" s="1026" t="s">
        <v>641</v>
      </c>
      <c r="B12" s="746">
        <v>6147.137617639999</v>
      </c>
      <c r="C12" s="746">
        <v>5951.73613441</v>
      </c>
      <c r="D12" s="746">
        <v>5713.4724763499999</v>
      </c>
      <c r="E12" s="746">
        <v>21095.659013110002</v>
      </c>
      <c r="F12" s="746">
        <v>5592.1028693400003</v>
      </c>
      <c r="G12" s="746">
        <v>4946.1984441099994</v>
      </c>
      <c r="H12" s="746">
        <v>6768.4041890300005</v>
      </c>
      <c r="I12" s="746">
        <v>5087.2273423000006</v>
      </c>
      <c r="J12" s="746">
        <v>4854.9312204199996</v>
      </c>
      <c r="K12" s="746">
        <v>8468.2350592599996</v>
      </c>
      <c r="L12" s="746">
        <v>4959.2056361800005</v>
      </c>
      <c r="M12" s="746">
        <v>6502.9038656700004</v>
      </c>
      <c r="N12" s="746">
        <v>90634.476708379996</v>
      </c>
      <c r="O12" s="241"/>
    </row>
    <row r="13" spans="1:15" s="181" customFormat="1" ht="15" customHeight="1">
      <c r="A13" s="791" t="s">
        <v>280</v>
      </c>
      <c r="B13" s="746">
        <v>2274.4684249399997</v>
      </c>
      <c r="C13" s="746">
        <v>1690.8561250700002</v>
      </c>
      <c r="D13" s="746">
        <v>1379.5507103399998</v>
      </c>
      <c r="E13" s="746">
        <v>1638.7227700100002</v>
      </c>
      <c r="F13" s="746">
        <v>1711.1741028199999</v>
      </c>
      <c r="G13" s="746">
        <v>1238.55085173</v>
      </c>
      <c r="H13" s="746">
        <v>1349.9430712400003</v>
      </c>
      <c r="I13" s="746">
        <v>1441.3819162100001</v>
      </c>
      <c r="J13" s="746">
        <v>1176.0968570499999</v>
      </c>
      <c r="K13" s="746">
        <v>1316.6738848699999</v>
      </c>
      <c r="L13" s="746">
        <v>1405.6456373400001</v>
      </c>
      <c r="M13" s="746">
        <v>1281.7532733500002</v>
      </c>
      <c r="N13" s="746">
        <v>17904.817624969994</v>
      </c>
      <c r="O13" s="242"/>
    </row>
    <row r="14" spans="1:15" ht="15" customHeight="1">
      <c r="A14" s="792" t="s">
        <v>880</v>
      </c>
      <c r="B14" s="116">
        <v>1921.8352627000002</v>
      </c>
      <c r="C14" s="116">
        <v>1467.76150517</v>
      </c>
      <c r="D14" s="116">
        <v>1203.5562553599998</v>
      </c>
      <c r="E14" s="116">
        <v>1394.3940818900001</v>
      </c>
      <c r="F14" s="116">
        <v>1452.1743183900001</v>
      </c>
      <c r="G14" s="116">
        <v>1036.12500963</v>
      </c>
      <c r="H14" s="116">
        <v>1125.7023814000001</v>
      </c>
      <c r="I14" s="116">
        <v>1239.52960742</v>
      </c>
      <c r="J14" s="116">
        <v>982.37847190999992</v>
      </c>
      <c r="K14" s="116">
        <v>1064.7299163800001</v>
      </c>
      <c r="L14" s="116">
        <v>1074.6231139500001</v>
      </c>
      <c r="M14" s="116">
        <v>1083.75340581</v>
      </c>
      <c r="N14" s="744">
        <v>15046.563330009998</v>
      </c>
      <c r="O14" s="183"/>
    </row>
    <row r="15" spans="1:15" ht="15" customHeight="1">
      <c r="A15" s="793" t="s">
        <v>255</v>
      </c>
      <c r="B15" s="116">
        <v>134.13816294</v>
      </c>
      <c r="C15" s="116">
        <v>95.993281859999996</v>
      </c>
      <c r="D15" s="116">
        <v>92.6794455</v>
      </c>
      <c r="E15" s="116">
        <v>133.47321413</v>
      </c>
      <c r="F15" s="116">
        <v>104.74125739</v>
      </c>
      <c r="G15" s="116">
        <v>112.89574787000001</v>
      </c>
      <c r="H15" s="116">
        <v>105.95101201999999</v>
      </c>
      <c r="I15" s="116">
        <v>104.22058220999999</v>
      </c>
      <c r="J15" s="116">
        <v>106.13314815000001</v>
      </c>
      <c r="K15" s="116">
        <v>104.02128015000001</v>
      </c>
      <c r="L15" s="116">
        <v>118.18391117</v>
      </c>
      <c r="M15" s="116">
        <v>106.51118698000001</v>
      </c>
      <c r="N15" s="744">
        <v>1318.9422303700001</v>
      </c>
      <c r="O15" s="1206"/>
    </row>
    <row r="16" spans="1:15" ht="15" customHeight="1">
      <c r="A16" s="566" t="s">
        <v>878</v>
      </c>
      <c r="B16" s="116">
        <v>27.852728989999999</v>
      </c>
      <c r="C16" s="116">
        <v>23.757166260000002</v>
      </c>
      <c r="D16" s="116">
        <v>7.9619894100000002</v>
      </c>
      <c r="E16" s="116">
        <v>31.27332213</v>
      </c>
      <c r="F16" s="116">
        <v>21.790055670000001</v>
      </c>
      <c r="G16" s="116">
        <v>8.8817826999999987</v>
      </c>
      <c r="H16" s="116">
        <v>29.244628329999998</v>
      </c>
      <c r="I16" s="116">
        <v>16.824527750000001</v>
      </c>
      <c r="J16" s="116">
        <v>18.17746743</v>
      </c>
      <c r="K16" s="116">
        <v>72.885027290000011</v>
      </c>
      <c r="L16" s="116">
        <v>41.307754150000001</v>
      </c>
      <c r="M16" s="116">
        <v>15.12174501</v>
      </c>
      <c r="N16" s="744">
        <v>315.07819512000003</v>
      </c>
      <c r="O16" s="1206"/>
    </row>
    <row r="17" spans="1:15" ht="15" customHeight="1">
      <c r="A17" s="793" t="s">
        <v>256</v>
      </c>
      <c r="B17" s="116">
        <v>11.95640178</v>
      </c>
      <c r="C17" s="116">
        <v>15.641041</v>
      </c>
      <c r="D17" s="116">
        <v>14.100630089999999</v>
      </c>
      <c r="E17" s="116">
        <v>13.56621266</v>
      </c>
      <c r="F17" s="116">
        <v>23.60160497</v>
      </c>
      <c r="G17" s="116">
        <v>13.759410050000001</v>
      </c>
      <c r="H17" s="116">
        <v>14.755397029999999</v>
      </c>
      <c r="I17" s="116">
        <v>15.471222939999999</v>
      </c>
      <c r="J17" s="116">
        <v>13.698479789999999</v>
      </c>
      <c r="K17" s="116">
        <v>17.008259829999997</v>
      </c>
      <c r="L17" s="116">
        <v>112.43900531999999</v>
      </c>
      <c r="M17" s="116">
        <v>13.484375810000001</v>
      </c>
      <c r="N17" s="744">
        <v>279.48204127000002</v>
      </c>
      <c r="O17" s="1206"/>
    </row>
    <row r="18" spans="1:15" ht="15" customHeight="1">
      <c r="A18" s="793" t="s">
        <v>257</v>
      </c>
      <c r="B18" s="116">
        <v>178.68586852999999</v>
      </c>
      <c r="C18" s="116">
        <v>87.703130779999995</v>
      </c>
      <c r="D18" s="116">
        <v>61.252389979999997</v>
      </c>
      <c r="E18" s="116">
        <v>66.015939200000005</v>
      </c>
      <c r="F18" s="116">
        <v>108.86686640000001</v>
      </c>
      <c r="G18" s="116">
        <v>66.888901480000001</v>
      </c>
      <c r="H18" s="116">
        <v>74.289652459999999</v>
      </c>
      <c r="I18" s="116">
        <v>65.33597589</v>
      </c>
      <c r="J18" s="116">
        <v>55.709289770000005</v>
      </c>
      <c r="K18" s="116">
        <v>58.029401219999997</v>
      </c>
      <c r="L18" s="116">
        <v>59.091852750000001</v>
      </c>
      <c r="M18" s="116">
        <v>62.882559740000005</v>
      </c>
      <c r="N18" s="744">
        <v>944.75182819999998</v>
      </c>
      <c r="O18" s="1206"/>
    </row>
    <row r="19" spans="1:15" s="181" customFormat="1" ht="15" customHeight="1">
      <c r="A19" s="791" t="s">
        <v>258</v>
      </c>
      <c r="B19" s="114">
        <v>2193.3946170299996</v>
      </c>
      <c r="C19" s="114">
        <v>3151.8445637299997</v>
      </c>
      <c r="D19" s="114">
        <v>3216.0231269199999</v>
      </c>
      <c r="E19" s="114">
        <v>17896.066117570001</v>
      </c>
      <c r="F19" s="114">
        <v>2049.1836091</v>
      </c>
      <c r="G19" s="114">
        <v>2416.6011982299997</v>
      </c>
      <c r="H19" s="114">
        <v>3804.4747065800007</v>
      </c>
      <c r="I19" s="114">
        <v>2590.89373166</v>
      </c>
      <c r="J19" s="114">
        <v>2533.0959861000001</v>
      </c>
      <c r="K19" s="114">
        <v>5449.8534202399997</v>
      </c>
      <c r="L19" s="114">
        <v>2388.7679230100002</v>
      </c>
      <c r="M19" s="114">
        <v>3565.9738876900001</v>
      </c>
      <c r="N19" s="746">
        <v>55803.435728420001</v>
      </c>
      <c r="O19" s="242"/>
    </row>
    <row r="20" spans="1:15" ht="15" customHeight="1">
      <c r="A20" s="793" t="s">
        <v>881</v>
      </c>
      <c r="B20" s="116">
        <v>2193.3946170299996</v>
      </c>
      <c r="C20" s="116">
        <v>3151.8445637299997</v>
      </c>
      <c r="D20" s="116">
        <v>3216.0231269199999</v>
      </c>
      <c r="E20" s="116">
        <v>17896.066117570001</v>
      </c>
      <c r="F20" s="116">
        <v>2049.1836091</v>
      </c>
      <c r="G20" s="116">
        <v>2416.6011982299997</v>
      </c>
      <c r="H20" s="116">
        <v>3804.4747065800007</v>
      </c>
      <c r="I20" s="116">
        <v>2590.89373166</v>
      </c>
      <c r="J20" s="116">
        <v>2533.0959861000001</v>
      </c>
      <c r="K20" s="116">
        <v>4322.1355872399999</v>
      </c>
      <c r="L20" s="116">
        <v>2388.7679230100002</v>
      </c>
      <c r="M20" s="116">
        <v>3565.9738876900001</v>
      </c>
      <c r="N20" s="744">
        <v>50128.455054860002</v>
      </c>
      <c r="O20" s="182"/>
    </row>
    <row r="21" spans="1:15" ht="15" customHeight="1">
      <c r="A21" s="793" t="s">
        <v>1339</v>
      </c>
      <c r="B21" s="116">
        <v>0</v>
      </c>
      <c r="C21" s="116">
        <v>0</v>
      </c>
      <c r="D21" s="116">
        <v>0</v>
      </c>
      <c r="E21" s="116">
        <v>873.89379359999998</v>
      </c>
      <c r="F21" s="116">
        <v>0</v>
      </c>
      <c r="G21" s="116">
        <v>0</v>
      </c>
      <c r="H21" s="116">
        <v>0</v>
      </c>
      <c r="I21" s="116">
        <v>0</v>
      </c>
      <c r="J21" s="116">
        <v>0</v>
      </c>
      <c r="K21" s="116">
        <v>0</v>
      </c>
      <c r="L21" s="116">
        <v>0</v>
      </c>
      <c r="M21" s="116">
        <v>0</v>
      </c>
      <c r="N21" s="744">
        <v>873.89379359999998</v>
      </c>
      <c r="O21" s="241"/>
    </row>
    <row r="22" spans="1:15" ht="15" customHeight="1">
      <c r="A22" s="793" t="s">
        <v>1340</v>
      </c>
      <c r="B22" s="116">
        <v>0</v>
      </c>
      <c r="C22" s="116">
        <v>0</v>
      </c>
      <c r="D22" s="116">
        <v>0</v>
      </c>
      <c r="E22" s="116">
        <v>1172.5810657100001</v>
      </c>
      <c r="F22" s="116">
        <v>0</v>
      </c>
      <c r="G22" s="116">
        <v>0</v>
      </c>
      <c r="H22" s="116">
        <v>2500.78798125</v>
      </c>
      <c r="I22" s="116">
        <v>0</v>
      </c>
      <c r="J22" s="116">
        <v>0</v>
      </c>
      <c r="K22" s="116">
        <v>1127.7178329999999</v>
      </c>
      <c r="L22" s="116">
        <v>0</v>
      </c>
      <c r="M22" s="116">
        <v>0</v>
      </c>
      <c r="N22" s="744">
        <v>4801.0868799600003</v>
      </c>
    </row>
    <row r="23" spans="1:15" s="181" customFormat="1" ht="15" customHeight="1">
      <c r="A23" s="791" t="s">
        <v>260</v>
      </c>
      <c r="B23" s="746">
        <v>1679.2745756699999</v>
      </c>
      <c r="C23" s="746">
        <v>1109.0354456100001</v>
      </c>
      <c r="D23" s="746">
        <v>1117.89863909</v>
      </c>
      <c r="E23" s="746">
        <v>1560.87012553</v>
      </c>
      <c r="F23" s="746">
        <v>1831.7451574199999</v>
      </c>
      <c r="G23" s="746">
        <v>1291.04639415</v>
      </c>
      <c r="H23" s="746">
        <v>1613.9864112099997</v>
      </c>
      <c r="I23" s="746">
        <v>1054.9516944300001</v>
      </c>
      <c r="J23" s="746">
        <v>1145.73837727</v>
      </c>
      <c r="K23" s="746">
        <v>1701.7077541499998</v>
      </c>
      <c r="L23" s="746">
        <v>1164.7920758299999</v>
      </c>
      <c r="M23" s="746">
        <v>1655.1767046299999</v>
      </c>
      <c r="N23" s="746">
        <v>16926.223354990001</v>
      </c>
      <c r="O23" s="242"/>
    </row>
    <row r="24" spans="1:15" ht="15" customHeight="1">
      <c r="A24" s="793" t="s">
        <v>281</v>
      </c>
      <c r="B24" s="116">
        <v>247.46604163000001</v>
      </c>
      <c r="C24" s="116">
        <v>65.305259750000005</v>
      </c>
      <c r="D24" s="116">
        <v>174.25930865000001</v>
      </c>
      <c r="E24" s="116">
        <v>519.48181006000004</v>
      </c>
      <c r="F24" s="116">
        <v>871.38761971999998</v>
      </c>
      <c r="G24" s="116">
        <v>219.06699287000001</v>
      </c>
      <c r="H24" s="116">
        <v>472.31422387999999</v>
      </c>
      <c r="I24" s="116">
        <v>46.041515909999994</v>
      </c>
      <c r="J24" s="116">
        <v>68.724498640000007</v>
      </c>
      <c r="K24" s="116">
        <v>622.63913789999992</v>
      </c>
      <c r="L24" s="116">
        <v>157.80008487999999</v>
      </c>
      <c r="M24" s="116">
        <v>303.36967573999999</v>
      </c>
      <c r="N24" s="744">
        <v>3767.8561696299998</v>
      </c>
      <c r="O24" s="241"/>
    </row>
    <row r="25" spans="1:15" ht="15" customHeight="1">
      <c r="A25" s="793" t="s">
        <v>261</v>
      </c>
      <c r="B25" s="116">
        <v>125.06931693999999</v>
      </c>
      <c r="C25" s="116">
        <v>44.621524100000002</v>
      </c>
      <c r="D25" s="116">
        <v>37.430076990000003</v>
      </c>
      <c r="E25" s="116">
        <v>64.295170859999999</v>
      </c>
      <c r="F25" s="116">
        <v>27.044497140000001</v>
      </c>
      <c r="G25" s="116">
        <v>96.852541939999995</v>
      </c>
      <c r="H25" s="116">
        <v>76.389299590000007</v>
      </c>
      <c r="I25" s="116">
        <v>37.828898799999997</v>
      </c>
      <c r="J25" s="116">
        <v>134.35094340999999</v>
      </c>
      <c r="K25" s="116">
        <v>45.30397198</v>
      </c>
      <c r="L25" s="116">
        <v>63.042819430000002</v>
      </c>
      <c r="M25" s="116">
        <v>106.37518799999999</v>
      </c>
      <c r="N25" s="744">
        <v>858.60424918000001</v>
      </c>
      <c r="O25" s="241"/>
    </row>
    <row r="26" spans="1:15" ht="15" customHeight="1">
      <c r="A26" s="793" t="s">
        <v>396</v>
      </c>
      <c r="B26" s="116">
        <v>338.01985960000002</v>
      </c>
      <c r="C26" s="116">
        <v>245.27528484999999</v>
      </c>
      <c r="D26" s="116">
        <v>216.91128315</v>
      </c>
      <c r="E26" s="116">
        <v>251.08540343000001</v>
      </c>
      <c r="F26" s="116">
        <v>231.73241225999999</v>
      </c>
      <c r="G26" s="116">
        <v>319.99991273000001</v>
      </c>
      <c r="H26" s="116">
        <v>300.40550581999997</v>
      </c>
      <c r="I26" s="116">
        <v>201.84514249</v>
      </c>
      <c r="J26" s="116">
        <v>317.46128179999999</v>
      </c>
      <c r="K26" s="116">
        <v>193.19494850999999</v>
      </c>
      <c r="L26" s="116">
        <v>206.35124600999998</v>
      </c>
      <c r="M26" s="116">
        <v>394.50909251000002</v>
      </c>
      <c r="N26" s="744">
        <v>3216.7913731599997</v>
      </c>
      <c r="O26" s="241"/>
    </row>
    <row r="27" spans="1:15" ht="15" customHeight="1">
      <c r="A27" s="793" t="s">
        <v>1084</v>
      </c>
      <c r="B27" s="116">
        <v>186.74738076</v>
      </c>
      <c r="C27" s="116">
        <v>161.24021911</v>
      </c>
      <c r="D27" s="116">
        <v>208.53329454999999</v>
      </c>
      <c r="E27" s="116">
        <v>197.26772774</v>
      </c>
      <c r="F27" s="116">
        <v>140.94203611999998</v>
      </c>
      <c r="G27" s="116">
        <v>141.89999778000001</v>
      </c>
      <c r="H27" s="116">
        <v>204.11313865</v>
      </c>
      <c r="I27" s="116">
        <v>174.23738589999999</v>
      </c>
      <c r="J27" s="116">
        <v>162.54155698999998</v>
      </c>
      <c r="K27" s="116">
        <v>152.21700480999999</v>
      </c>
      <c r="L27" s="116">
        <v>141.61629658999999</v>
      </c>
      <c r="M27" s="116">
        <v>139.28901983</v>
      </c>
      <c r="N27" s="744">
        <v>2010.6450588299995</v>
      </c>
      <c r="O27" s="241"/>
    </row>
    <row r="28" spans="1:15" ht="15" customHeight="1">
      <c r="A28" s="793" t="s">
        <v>268</v>
      </c>
      <c r="B28" s="116">
        <v>743.27723723999998</v>
      </c>
      <c r="C28" s="116">
        <v>551.39214471000003</v>
      </c>
      <c r="D28" s="116">
        <v>432.39329473000004</v>
      </c>
      <c r="E28" s="116">
        <v>495.01014399000002</v>
      </c>
      <c r="F28" s="116">
        <v>531.75992742000005</v>
      </c>
      <c r="G28" s="116">
        <v>490.43842647000002</v>
      </c>
      <c r="H28" s="116">
        <v>523.80413382999996</v>
      </c>
      <c r="I28" s="116">
        <v>565.80933241000014</v>
      </c>
      <c r="J28" s="116">
        <v>437.51464411000001</v>
      </c>
      <c r="K28" s="116">
        <v>648.79316085000005</v>
      </c>
      <c r="L28" s="116">
        <v>504.83072883</v>
      </c>
      <c r="M28" s="116">
        <v>686.08332670999994</v>
      </c>
      <c r="N28" s="744">
        <v>6611.1065013000007</v>
      </c>
      <c r="O28" s="241"/>
    </row>
    <row r="29" spans="1:15" ht="15" customHeight="1">
      <c r="A29" s="793" t="s">
        <v>1083</v>
      </c>
      <c r="B29" s="116">
        <v>0</v>
      </c>
      <c r="C29" s="116">
        <v>0</v>
      </c>
      <c r="D29" s="116">
        <v>0</v>
      </c>
      <c r="E29" s="116">
        <v>0</v>
      </c>
      <c r="F29" s="116">
        <v>0</v>
      </c>
      <c r="G29" s="116">
        <v>0</v>
      </c>
      <c r="H29" s="116">
        <v>0.25003999999999998</v>
      </c>
      <c r="I29" s="116">
        <v>4.0003499999999997E-2</v>
      </c>
      <c r="J29" s="116">
        <v>0</v>
      </c>
      <c r="K29" s="116">
        <v>0</v>
      </c>
      <c r="L29" s="116">
        <v>0</v>
      </c>
      <c r="M29" s="116">
        <v>0</v>
      </c>
      <c r="N29" s="744">
        <v>0.29004350000000001</v>
      </c>
      <c r="O29" s="241"/>
    </row>
    <row r="30" spans="1:15" ht="15" customHeight="1">
      <c r="A30" s="793" t="s">
        <v>1341</v>
      </c>
      <c r="B30" s="116">
        <v>35.075031960000004</v>
      </c>
      <c r="C30" s="116">
        <v>28.395253739999998</v>
      </c>
      <c r="D30" s="116">
        <v>23.12749908</v>
      </c>
      <c r="E30" s="116">
        <v>29.912561180000001</v>
      </c>
      <c r="F30" s="116">
        <v>26.374924630000002</v>
      </c>
      <c r="G30" s="116">
        <v>20.450613609999998</v>
      </c>
      <c r="H30" s="116">
        <v>32.329044939999996</v>
      </c>
      <c r="I30" s="116">
        <v>25.02495725</v>
      </c>
      <c r="J30" s="116">
        <v>23.588070039999998</v>
      </c>
      <c r="K30" s="116">
        <v>35.781627059999998</v>
      </c>
      <c r="L30" s="116">
        <v>85.893485470000002</v>
      </c>
      <c r="M30" s="116">
        <v>20.362777510000001</v>
      </c>
      <c r="N30" s="744">
        <v>386.31584647</v>
      </c>
      <c r="O30" s="243"/>
    </row>
    <row r="31" spans="1:15" ht="15" customHeight="1">
      <c r="A31" s="793" t="s">
        <v>267</v>
      </c>
      <c r="B31" s="116">
        <v>3.6197075400000003</v>
      </c>
      <c r="C31" s="116">
        <v>12.805759350000001</v>
      </c>
      <c r="D31" s="116">
        <v>25.243881940000001</v>
      </c>
      <c r="E31" s="116">
        <v>3.8173082699999998</v>
      </c>
      <c r="F31" s="116">
        <v>2.5037401299999997</v>
      </c>
      <c r="G31" s="116">
        <v>2.33790875</v>
      </c>
      <c r="H31" s="116">
        <v>4.3810244999999997</v>
      </c>
      <c r="I31" s="116">
        <v>4.1244581699999996</v>
      </c>
      <c r="J31" s="116">
        <v>1.5573822800000001</v>
      </c>
      <c r="K31" s="116">
        <v>3.77790304</v>
      </c>
      <c r="L31" s="116">
        <v>5.2574146199999996</v>
      </c>
      <c r="M31" s="116">
        <v>5.1876243300000002</v>
      </c>
      <c r="N31" s="744">
        <v>74.614112920000011</v>
      </c>
      <c r="O31" s="242"/>
    </row>
    <row r="32" spans="1:15" s="107" customFormat="1" ht="15" customHeight="1">
      <c r="A32" s="794" t="s">
        <v>648</v>
      </c>
      <c r="B32" s="746">
        <v>352.92509697000003</v>
      </c>
      <c r="C32" s="746">
        <v>316.43807895999998</v>
      </c>
      <c r="D32" s="746">
        <v>384.02042836000004</v>
      </c>
      <c r="E32" s="746">
        <v>460.30938875999993</v>
      </c>
      <c r="F32" s="746">
        <v>210.00585002999998</v>
      </c>
      <c r="G32" s="746">
        <v>258.46919189999994</v>
      </c>
      <c r="H32" s="746">
        <v>312.28799714999997</v>
      </c>
      <c r="I32" s="746">
        <v>245.98706712000001</v>
      </c>
      <c r="J32" s="746">
        <v>240.11884114999998</v>
      </c>
      <c r="K32" s="746">
        <v>672.16019583999991</v>
      </c>
      <c r="L32" s="746">
        <v>467.27080139000003</v>
      </c>
      <c r="M32" s="746">
        <v>434.87688551000002</v>
      </c>
      <c r="N32" s="746">
        <v>4354.8698231400003</v>
      </c>
      <c r="O32" s="244"/>
    </row>
    <row r="33" spans="1:16" s="181" customFormat="1" ht="15" customHeight="1">
      <c r="A33" s="793" t="s">
        <v>392</v>
      </c>
      <c r="B33" s="116">
        <v>38.782680380000002</v>
      </c>
      <c r="C33" s="116">
        <v>0</v>
      </c>
      <c r="D33" s="116">
        <v>0</v>
      </c>
      <c r="E33" s="116">
        <v>211.46587391999998</v>
      </c>
      <c r="F33" s="116">
        <v>7.3331433600000002</v>
      </c>
      <c r="G33" s="116">
        <v>31.27219796</v>
      </c>
      <c r="H33" s="116">
        <v>44.361028950000005</v>
      </c>
      <c r="I33" s="116">
        <v>0.27080383000000002</v>
      </c>
      <c r="J33" s="116">
        <v>1.9309031000000001</v>
      </c>
      <c r="K33" s="116">
        <v>275.64313745999999</v>
      </c>
      <c r="L33" s="116">
        <v>1.4326444299999999</v>
      </c>
      <c r="M33" s="116">
        <v>1.4326444299999999</v>
      </c>
      <c r="N33" s="744">
        <v>613.92505781999989</v>
      </c>
      <c r="O33" s="81"/>
    </row>
    <row r="34" spans="1:16" s="181" customFormat="1" ht="15" customHeight="1">
      <c r="A34" s="793" t="s">
        <v>393</v>
      </c>
      <c r="B34" s="1297">
        <v>0</v>
      </c>
      <c r="C34" s="1297">
        <v>0</v>
      </c>
      <c r="D34" s="1297">
        <v>0</v>
      </c>
      <c r="E34" s="1297">
        <v>1.52178904</v>
      </c>
      <c r="F34" s="1297">
        <v>0.32678310999999999</v>
      </c>
      <c r="G34" s="1297">
        <v>0.88894359000000001</v>
      </c>
      <c r="H34" s="1297">
        <v>0</v>
      </c>
      <c r="I34" s="1297">
        <v>0</v>
      </c>
      <c r="J34" s="1297">
        <v>0</v>
      </c>
      <c r="K34" s="1297">
        <v>0</v>
      </c>
      <c r="L34" s="1297">
        <v>0</v>
      </c>
      <c r="M34" s="1297">
        <v>0</v>
      </c>
      <c r="N34" s="744">
        <v>2.7375157400000001</v>
      </c>
      <c r="O34" s="81"/>
    </row>
    <row r="35" spans="1:16" ht="15" customHeight="1">
      <c r="A35" s="793" t="s">
        <v>266</v>
      </c>
      <c r="B35" s="1297">
        <v>284.82198529000004</v>
      </c>
      <c r="C35" s="1297">
        <v>291.90478768999998</v>
      </c>
      <c r="D35" s="1297">
        <v>274.78075080000002</v>
      </c>
      <c r="E35" s="1297">
        <v>202.48404491999997</v>
      </c>
      <c r="F35" s="1297">
        <v>169.30100933</v>
      </c>
      <c r="G35" s="1297">
        <v>208.57564675</v>
      </c>
      <c r="H35" s="1297">
        <v>242.22675212000001</v>
      </c>
      <c r="I35" s="1297">
        <v>226.19280853000001</v>
      </c>
      <c r="J35" s="1297">
        <v>220.39515399000001</v>
      </c>
      <c r="K35" s="1297">
        <v>328.07305220999996</v>
      </c>
      <c r="L35" s="1297">
        <v>278.06423161000004</v>
      </c>
      <c r="M35" s="1297">
        <v>384.39805648000004</v>
      </c>
      <c r="N35" s="744">
        <v>3111.2182797200003</v>
      </c>
      <c r="O35" s="81"/>
      <c r="P35" s="187"/>
    </row>
    <row r="36" spans="1:16" ht="15" customHeight="1">
      <c r="A36" s="566" t="s">
        <v>735</v>
      </c>
      <c r="B36" s="116">
        <v>1.18778567</v>
      </c>
      <c r="C36" s="116">
        <v>1.9219212700000001</v>
      </c>
      <c r="D36" s="116">
        <v>1.4457056100000001</v>
      </c>
      <c r="E36" s="116">
        <v>4.7306643600000005</v>
      </c>
      <c r="F36" s="116">
        <v>0.27690168999999998</v>
      </c>
      <c r="G36" s="116">
        <v>0.44755124000000002</v>
      </c>
      <c r="H36" s="116">
        <v>3.5900627000000003</v>
      </c>
      <c r="I36" s="116">
        <v>2.3060063099999999</v>
      </c>
      <c r="J36" s="116">
        <v>0.65133670999999993</v>
      </c>
      <c r="K36" s="116">
        <v>5.4007205799999998</v>
      </c>
      <c r="L36" s="116">
        <v>0.19913781999999999</v>
      </c>
      <c r="M36" s="116">
        <v>0.16927586999999999</v>
      </c>
      <c r="N36" s="744">
        <v>22.327069830000003</v>
      </c>
      <c r="O36" s="131"/>
      <c r="P36" s="187"/>
    </row>
    <row r="37" spans="1:16" ht="15" customHeight="1">
      <c r="A37" s="566" t="s">
        <v>927</v>
      </c>
      <c r="B37" s="116">
        <v>6.3199319999999997</v>
      </c>
      <c r="C37" s="116">
        <v>1</v>
      </c>
      <c r="D37" s="116">
        <v>89.3</v>
      </c>
      <c r="E37" s="116">
        <v>24.674116999999999</v>
      </c>
      <c r="F37" s="116">
        <v>20.605984500000002</v>
      </c>
      <c r="G37" s="116">
        <v>0.30099999999999999</v>
      </c>
      <c r="H37" s="116">
        <v>5.5</v>
      </c>
      <c r="I37" s="116">
        <v>0.9</v>
      </c>
      <c r="J37" s="116">
        <v>0.2</v>
      </c>
      <c r="K37" s="116">
        <v>40.992196</v>
      </c>
      <c r="L37" s="116">
        <v>167.09399999999999</v>
      </c>
      <c r="M37" s="116">
        <v>20.928429999999999</v>
      </c>
      <c r="N37" s="744">
        <v>377.81565949999998</v>
      </c>
      <c r="O37" s="81"/>
      <c r="P37" s="187"/>
    </row>
    <row r="38" spans="1:16" ht="15" customHeight="1">
      <c r="A38" s="566" t="s">
        <v>1342</v>
      </c>
      <c r="B38" s="1297">
        <v>21.758172640000002</v>
      </c>
      <c r="C38" s="1297">
        <v>21.611370000000001</v>
      </c>
      <c r="D38" s="1297">
        <v>18.48804178</v>
      </c>
      <c r="E38" s="1297">
        <v>15.432899519999999</v>
      </c>
      <c r="F38" s="1297">
        <v>11.354104029999998</v>
      </c>
      <c r="G38" s="1297">
        <v>15.99163156</v>
      </c>
      <c r="H38" s="1297">
        <v>16.61015338</v>
      </c>
      <c r="I38" s="1297">
        <v>16.212458859999998</v>
      </c>
      <c r="J38" s="1297">
        <v>16.842534699999998</v>
      </c>
      <c r="K38" s="1297">
        <v>22.05108959</v>
      </c>
      <c r="L38" s="1297">
        <v>20.395252070000002</v>
      </c>
      <c r="M38" s="1297">
        <v>27.898909230000001</v>
      </c>
      <c r="N38" s="744">
        <v>224.64661735999999</v>
      </c>
      <c r="O38" s="81"/>
      <c r="P38" s="187"/>
    </row>
    <row r="39" spans="1:16" ht="15" customHeight="1">
      <c r="A39" s="793" t="s">
        <v>267</v>
      </c>
      <c r="B39" s="116">
        <v>5.4540989999999998E-2</v>
      </c>
      <c r="C39" s="116">
        <v>0</v>
      </c>
      <c r="D39" s="116">
        <v>5.9301700000000002E-3</v>
      </c>
      <c r="E39" s="116">
        <v>0</v>
      </c>
      <c r="F39" s="116">
        <v>0.80792401000000003</v>
      </c>
      <c r="G39" s="116">
        <v>0.99222080000000001</v>
      </c>
      <c r="H39" s="116">
        <v>0</v>
      </c>
      <c r="I39" s="116">
        <v>0.10498958999999999</v>
      </c>
      <c r="J39" s="116">
        <v>9.8912649999999991E-2</v>
      </c>
      <c r="K39" s="116">
        <v>0</v>
      </c>
      <c r="L39" s="116">
        <v>8.5535460000000008E-2</v>
      </c>
      <c r="M39" s="116">
        <v>4.9569500000000002E-2</v>
      </c>
      <c r="N39" s="744">
        <v>2.1996231700000002</v>
      </c>
      <c r="O39" s="81"/>
    </row>
    <row r="40" spans="1:16" s="246" customFormat="1" ht="15" customHeight="1">
      <c r="A40" s="795" t="s">
        <v>282</v>
      </c>
      <c r="B40" s="746">
        <v>14291.63411504</v>
      </c>
      <c r="C40" s="746">
        <v>10444.772261310001</v>
      </c>
      <c r="D40" s="746">
        <v>9861.1002524799987</v>
      </c>
      <c r="E40" s="746">
        <v>11073.555521279999</v>
      </c>
      <c r="F40" s="746">
        <v>11353.27671575</v>
      </c>
      <c r="G40" s="746">
        <v>10348.162204090002</v>
      </c>
      <c r="H40" s="746">
        <v>10951.534098729999</v>
      </c>
      <c r="I40" s="746">
        <v>11140.255195670001</v>
      </c>
      <c r="J40" s="746">
        <v>10159.99592234</v>
      </c>
      <c r="K40" s="746">
        <v>11184.31590976</v>
      </c>
      <c r="L40" s="746">
        <v>11108.31188879</v>
      </c>
      <c r="M40" s="746">
        <v>11419.011438450001</v>
      </c>
      <c r="N40" s="746">
        <v>133335.92552369001</v>
      </c>
      <c r="O40" s="245"/>
    </row>
    <row r="41" spans="1:16" s="181" customFormat="1" ht="15" customHeight="1">
      <c r="A41" s="791" t="s">
        <v>399</v>
      </c>
      <c r="B41" s="746">
        <v>5302.2413434000009</v>
      </c>
      <c r="C41" s="746">
        <v>4342.495763410001</v>
      </c>
      <c r="D41" s="746">
        <v>4144.3130442800002</v>
      </c>
      <c r="E41" s="746">
        <v>4483.95598273</v>
      </c>
      <c r="F41" s="746">
        <v>4164.2025268399993</v>
      </c>
      <c r="G41" s="746">
        <v>4051.2856890600001</v>
      </c>
      <c r="H41" s="746">
        <v>3917.3993428399995</v>
      </c>
      <c r="I41" s="746">
        <v>4500.4969337900011</v>
      </c>
      <c r="J41" s="746">
        <v>4149.0757155499996</v>
      </c>
      <c r="K41" s="746">
        <v>4002.7334089799997</v>
      </c>
      <c r="L41" s="746">
        <v>4414.6695754299999</v>
      </c>
      <c r="M41" s="746">
        <v>4556.4496265199996</v>
      </c>
      <c r="N41" s="746">
        <v>52029.318952830006</v>
      </c>
      <c r="O41" s="242"/>
    </row>
    <row r="42" spans="1:16" s="181" customFormat="1" ht="15" customHeight="1">
      <c r="A42" s="793" t="s">
        <v>270</v>
      </c>
      <c r="B42" s="116">
        <v>5297.9330465300009</v>
      </c>
      <c r="C42" s="116">
        <v>4337.540769610001</v>
      </c>
      <c r="D42" s="116">
        <v>4140.8970863800005</v>
      </c>
      <c r="E42" s="116">
        <v>4479.1031575699999</v>
      </c>
      <c r="F42" s="116">
        <v>4147.6891831499997</v>
      </c>
      <c r="G42" s="116">
        <v>4047.5919746700001</v>
      </c>
      <c r="H42" s="116">
        <v>3911.5610110099997</v>
      </c>
      <c r="I42" s="116">
        <v>4495.1901211500008</v>
      </c>
      <c r="J42" s="116">
        <v>4144.3542643299998</v>
      </c>
      <c r="K42" s="116">
        <v>3995.4719416999997</v>
      </c>
      <c r="L42" s="116">
        <v>4405.7934517900003</v>
      </c>
      <c r="M42" s="116">
        <v>4552.2248744399994</v>
      </c>
      <c r="N42" s="744">
        <v>51955.350882330007</v>
      </c>
      <c r="O42" s="241"/>
    </row>
    <row r="43" spans="1:16" ht="15" customHeight="1">
      <c r="A43" s="793" t="s">
        <v>267</v>
      </c>
      <c r="B43" s="116">
        <v>4.3082968700000004</v>
      </c>
      <c r="C43" s="116">
        <v>4.9549937999999996</v>
      </c>
      <c r="D43" s="116">
        <v>3.4159579</v>
      </c>
      <c r="E43" s="116">
        <v>4.8528251600000001</v>
      </c>
      <c r="F43" s="116">
        <v>16.513343689999999</v>
      </c>
      <c r="G43" s="116">
        <v>3.6937143900000002</v>
      </c>
      <c r="H43" s="116">
        <v>5.8383318300000004</v>
      </c>
      <c r="I43" s="116">
        <v>5.3068126399999995</v>
      </c>
      <c r="J43" s="116">
        <v>4.7214512199999996</v>
      </c>
      <c r="K43" s="116">
        <v>7.2614672800000006</v>
      </c>
      <c r="L43" s="116">
        <v>8.8761236399999994</v>
      </c>
      <c r="M43" s="116">
        <v>4.22475208</v>
      </c>
      <c r="N43" s="744">
        <v>73.968070499999996</v>
      </c>
      <c r="O43" s="241"/>
    </row>
    <row r="44" spans="1:16" s="181" customFormat="1" ht="15" customHeight="1">
      <c r="A44" s="791" t="s">
        <v>272</v>
      </c>
      <c r="B44" s="746">
        <v>7254.7592892600005</v>
      </c>
      <c r="C44" s="746">
        <v>4905.5158111999999</v>
      </c>
      <c r="D44" s="746">
        <v>4520.90288057</v>
      </c>
      <c r="E44" s="746">
        <v>5294.7642998700003</v>
      </c>
      <c r="F44" s="746">
        <v>5813.8634736200001</v>
      </c>
      <c r="G44" s="746">
        <v>5027.8310217400003</v>
      </c>
      <c r="H44" s="746">
        <v>5739.8943720099996</v>
      </c>
      <c r="I44" s="746">
        <v>5212.9229008399998</v>
      </c>
      <c r="J44" s="746">
        <v>4795.7743460699994</v>
      </c>
      <c r="K44" s="746">
        <v>5739.2884110900004</v>
      </c>
      <c r="L44" s="746">
        <v>5349.11698273</v>
      </c>
      <c r="M44" s="746">
        <v>5219.0655595500011</v>
      </c>
      <c r="N44" s="746">
        <v>64873.699348549999</v>
      </c>
      <c r="O44" s="242"/>
      <c r="P44" s="327"/>
    </row>
    <row r="45" spans="1:16" s="107" customFormat="1" ht="15" customHeight="1">
      <c r="A45" s="793" t="s">
        <v>286</v>
      </c>
      <c r="B45" s="116">
        <v>898.45598032000021</v>
      </c>
      <c r="C45" s="116">
        <v>375.31383474</v>
      </c>
      <c r="D45" s="116">
        <v>177.86871926000012</v>
      </c>
      <c r="E45" s="116">
        <v>355.83075471999996</v>
      </c>
      <c r="F45" s="116">
        <v>251.56154726999998</v>
      </c>
      <c r="G45" s="116">
        <v>293.18680553000002</v>
      </c>
      <c r="H45" s="116">
        <v>332.35729915000002</v>
      </c>
      <c r="I45" s="116">
        <v>407.37495692000005</v>
      </c>
      <c r="J45" s="116">
        <v>331.91247059</v>
      </c>
      <c r="K45" s="116">
        <v>356.35927901000002</v>
      </c>
      <c r="L45" s="116">
        <v>436.4468972200001</v>
      </c>
      <c r="M45" s="116">
        <v>706.17311009000002</v>
      </c>
      <c r="N45" s="744">
        <v>4922.8416548200003</v>
      </c>
      <c r="O45" s="241"/>
    </row>
    <row r="46" spans="1:16" ht="15" customHeight="1">
      <c r="A46" s="793" t="s">
        <v>273</v>
      </c>
      <c r="B46" s="116">
        <v>1262.58208281</v>
      </c>
      <c r="C46" s="116">
        <v>722.65255354999999</v>
      </c>
      <c r="D46" s="116">
        <v>641.3191918</v>
      </c>
      <c r="E46" s="116">
        <v>845.78067557000008</v>
      </c>
      <c r="F46" s="116">
        <v>860.07160280999994</v>
      </c>
      <c r="G46" s="116">
        <v>852.73507503999997</v>
      </c>
      <c r="H46" s="116">
        <v>848.83293827</v>
      </c>
      <c r="I46" s="116">
        <v>842.74171440999999</v>
      </c>
      <c r="J46" s="116">
        <v>887.65451578</v>
      </c>
      <c r="K46" s="116">
        <v>802.0953925</v>
      </c>
      <c r="L46" s="116">
        <v>971.17873554999994</v>
      </c>
      <c r="M46" s="116">
        <v>970.73195114999999</v>
      </c>
      <c r="N46" s="744">
        <v>10508.376429240001</v>
      </c>
      <c r="O46" s="241"/>
    </row>
    <row r="47" spans="1:16" s="181" customFormat="1" ht="15" customHeight="1">
      <c r="A47" s="793" t="s">
        <v>274</v>
      </c>
      <c r="B47" s="116">
        <v>586.96545609999998</v>
      </c>
      <c r="C47" s="116">
        <v>318.74530149000003</v>
      </c>
      <c r="D47" s="116">
        <v>229.31075497000003</v>
      </c>
      <c r="E47" s="116">
        <v>234.31526743000001</v>
      </c>
      <c r="F47" s="116">
        <v>272.69700148000004</v>
      </c>
      <c r="G47" s="116">
        <v>310.30556147999999</v>
      </c>
      <c r="H47" s="116">
        <v>329.65989739999998</v>
      </c>
      <c r="I47" s="116">
        <v>320.38058477999999</v>
      </c>
      <c r="J47" s="116">
        <v>278.35177835999997</v>
      </c>
      <c r="K47" s="116">
        <v>297.28052840999999</v>
      </c>
      <c r="L47" s="116">
        <v>419.45723880999998</v>
      </c>
      <c r="M47" s="116">
        <v>320.87090759</v>
      </c>
      <c r="N47" s="744">
        <v>3918.3402783000001</v>
      </c>
      <c r="O47" s="241"/>
    </row>
    <row r="48" spans="1:16" ht="15" customHeight="1">
      <c r="A48" s="793" t="s">
        <v>275</v>
      </c>
      <c r="B48" s="116">
        <v>2006.2677733099999</v>
      </c>
      <c r="C48" s="116">
        <v>1498.0332707299999</v>
      </c>
      <c r="D48" s="116">
        <v>1506.9568680999998</v>
      </c>
      <c r="E48" s="116">
        <v>1738.88673423</v>
      </c>
      <c r="F48" s="116">
        <v>1833.3380818800001</v>
      </c>
      <c r="G48" s="116">
        <v>1488.6710044599999</v>
      </c>
      <c r="H48" s="116">
        <v>1771.32278021</v>
      </c>
      <c r="I48" s="116">
        <v>1489.18087655</v>
      </c>
      <c r="J48" s="116">
        <v>1362.1303359999999</v>
      </c>
      <c r="K48" s="116">
        <v>1708.8202386099999</v>
      </c>
      <c r="L48" s="116">
        <v>1301.48576314</v>
      </c>
      <c r="M48" s="116">
        <v>1156.2541107300001</v>
      </c>
      <c r="N48" s="744">
        <v>18861.347837949997</v>
      </c>
      <c r="O48" s="241"/>
    </row>
    <row r="49" spans="1:15" ht="15" customHeight="1">
      <c r="A49" s="793" t="s">
        <v>543</v>
      </c>
      <c r="B49" s="116">
        <v>2494.4958193100001</v>
      </c>
      <c r="C49" s="116">
        <v>1989.3509119100001</v>
      </c>
      <c r="D49" s="116">
        <v>1962.99177992</v>
      </c>
      <c r="E49" s="116">
        <v>2118.58107982</v>
      </c>
      <c r="F49" s="116">
        <v>2591.35300207</v>
      </c>
      <c r="G49" s="116">
        <v>2079.1398497700002</v>
      </c>
      <c r="H49" s="116">
        <v>2452.26207157</v>
      </c>
      <c r="I49" s="116">
        <v>2125.3503176600002</v>
      </c>
      <c r="J49" s="116">
        <v>1933.26606019</v>
      </c>
      <c r="K49" s="116">
        <v>2530.11361842</v>
      </c>
      <c r="L49" s="116">
        <v>2190.3206871999996</v>
      </c>
      <c r="M49" s="116">
        <v>2062.32140329</v>
      </c>
      <c r="N49" s="744">
        <v>26529.546601129998</v>
      </c>
      <c r="O49" s="241"/>
    </row>
    <row r="50" spans="1:15" ht="15" customHeight="1">
      <c r="A50" s="793" t="s">
        <v>267</v>
      </c>
      <c r="B50" s="116">
        <v>5.9921774099999991</v>
      </c>
      <c r="C50" s="116">
        <v>1.4199387800000001</v>
      </c>
      <c r="D50" s="116">
        <v>2.4555665200000001</v>
      </c>
      <c r="E50" s="116">
        <v>1.3697881000000001</v>
      </c>
      <c r="F50" s="116">
        <v>4.8422381100000003</v>
      </c>
      <c r="G50" s="116">
        <v>3.7927254599999998</v>
      </c>
      <c r="H50" s="116">
        <v>5.4593854100000003</v>
      </c>
      <c r="I50" s="116">
        <v>27.894450519999999</v>
      </c>
      <c r="J50" s="116">
        <v>2.4591851499999997</v>
      </c>
      <c r="K50" s="116">
        <v>44.619354139999992</v>
      </c>
      <c r="L50" s="116">
        <v>30.227660810000003</v>
      </c>
      <c r="M50" s="116">
        <v>2.7140767000000001</v>
      </c>
      <c r="N50" s="744">
        <v>133.24654710999999</v>
      </c>
      <c r="O50" s="241"/>
    </row>
    <row r="51" spans="1:15" s="248" customFormat="1" ht="15" customHeight="1">
      <c r="A51" s="796" t="s">
        <v>276</v>
      </c>
      <c r="B51" s="746">
        <v>1385.68258238</v>
      </c>
      <c r="C51" s="746">
        <v>1183.8113867000002</v>
      </c>
      <c r="D51" s="746">
        <v>1190.2068276299999</v>
      </c>
      <c r="E51" s="746">
        <v>1278.9885386800001</v>
      </c>
      <c r="F51" s="746">
        <v>1370.3815152900002</v>
      </c>
      <c r="G51" s="746">
        <v>1264.92109329</v>
      </c>
      <c r="H51" s="746">
        <v>1288.86028388</v>
      </c>
      <c r="I51" s="746">
        <v>1421.0726890400001</v>
      </c>
      <c r="J51" s="746">
        <v>1210.3507607199999</v>
      </c>
      <c r="K51" s="746">
        <v>1334.1422896900001</v>
      </c>
      <c r="L51" s="746">
        <v>1193.05733063</v>
      </c>
      <c r="M51" s="746">
        <v>1312.83945238</v>
      </c>
      <c r="N51" s="746">
        <v>15434.314750309999</v>
      </c>
      <c r="O51" s="247"/>
    </row>
    <row r="52" spans="1:15" ht="15" customHeight="1">
      <c r="A52" s="793" t="s">
        <v>277</v>
      </c>
      <c r="B52" s="116">
        <v>495.60901648000004</v>
      </c>
      <c r="C52" s="116">
        <v>392.89491706000001</v>
      </c>
      <c r="D52" s="116">
        <v>444.82864205999999</v>
      </c>
      <c r="E52" s="116">
        <v>403.48560393000002</v>
      </c>
      <c r="F52" s="116">
        <v>557.74035709000009</v>
      </c>
      <c r="G52" s="116">
        <v>417.11810882999998</v>
      </c>
      <c r="H52" s="116">
        <v>423.62783805000004</v>
      </c>
      <c r="I52" s="116">
        <v>547.58319119000009</v>
      </c>
      <c r="J52" s="116">
        <v>406.57742955000003</v>
      </c>
      <c r="K52" s="116">
        <v>527.65117795000003</v>
      </c>
      <c r="L52" s="116">
        <v>402.22705830000001</v>
      </c>
      <c r="M52" s="116">
        <v>529.28043442000001</v>
      </c>
      <c r="N52" s="744">
        <v>5548.6237749100001</v>
      </c>
      <c r="O52" s="241"/>
    </row>
    <row r="53" spans="1:15" s="107" customFormat="1" ht="15" customHeight="1">
      <c r="A53" s="793" t="s">
        <v>297</v>
      </c>
      <c r="B53" s="116">
        <v>516.18190011000002</v>
      </c>
      <c r="C53" s="116">
        <v>500.00301516000002</v>
      </c>
      <c r="D53" s="116">
        <v>471.05603107000002</v>
      </c>
      <c r="E53" s="116">
        <v>481.77838919999999</v>
      </c>
      <c r="F53" s="116">
        <v>505.64187532</v>
      </c>
      <c r="G53" s="116">
        <v>506.97098889</v>
      </c>
      <c r="H53" s="116">
        <v>483.64489700000001</v>
      </c>
      <c r="I53" s="116">
        <v>507.03676382999998</v>
      </c>
      <c r="J53" s="116">
        <v>505.98517100999999</v>
      </c>
      <c r="K53" s="116">
        <v>509.42773918</v>
      </c>
      <c r="L53" s="116">
        <v>494.11348162999997</v>
      </c>
      <c r="M53" s="116">
        <v>495.03002179000003</v>
      </c>
      <c r="N53" s="744">
        <v>5976.8702741899997</v>
      </c>
      <c r="O53" s="241"/>
    </row>
    <row r="54" spans="1:15" ht="15" customHeight="1">
      <c r="A54" s="793" t="s">
        <v>287</v>
      </c>
      <c r="B54" s="1297">
        <v>372.66580879000003</v>
      </c>
      <c r="C54" s="1297">
        <v>288.37965932999998</v>
      </c>
      <c r="D54" s="1297">
        <v>274.27892161</v>
      </c>
      <c r="E54" s="1297">
        <v>393.72454555000002</v>
      </c>
      <c r="F54" s="1297">
        <v>304.65154389999998</v>
      </c>
      <c r="G54" s="1297">
        <v>339.67117408999997</v>
      </c>
      <c r="H54" s="1297">
        <v>380.49252711999998</v>
      </c>
      <c r="I54" s="1297">
        <v>363.96421997000004</v>
      </c>
      <c r="J54" s="1297">
        <v>296.84433424999997</v>
      </c>
      <c r="K54" s="1297">
        <v>293.68730449000003</v>
      </c>
      <c r="L54" s="1297">
        <v>295.18316937000003</v>
      </c>
      <c r="M54" s="1297">
        <v>285.41875016</v>
      </c>
      <c r="N54" s="744">
        <v>3888.96195863</v>
      </c>
      <c r="O54" s="241"/>
    </row>
    <row r="55" spans="1:15" ht="15" customHeight="1">
      <c r="A55" s="793" t="s">
        <v>267</v>
      </c>
      <c r="B55" s="116">
        <v>1.225857</v>
      </c>
      <c r="C55" s="116">
        <v>2.53379515</v>
      </c>
      <c r="D55" s="116">
        <v>4.3232889999999996E-2</v>
      </c>
      <c r="E55" s="116">
        <v>0</v>
      </c>
      <c r="F55" s="116">
        <v>2.3477389799999999</v>
      </c>
      <c r="G55" s="116">
        <v>1.1608214800000001</v>
      </c>
      <c r="H55" s="116">
        <v>1.0950217099999999</v>
      </c>
      <c r="I55" s="116">
        <v>2.48851405</v>
      </c>
      <c r="J55" s="116">
        <v>0.94382591000000005</v>
      </c>
      <c r="K55" s="116">
        <v>3.3760680699999996</v>
      </c>
      <c r="L55" s="116">
        <v>1.5336213300000001</v>
      </c>
      <c r="M55" s="116">
        <v>3.1102460099999996</v>
      </c>
      <c r="N55" s="744">
        <v>19.858742580000001</v>
      </c>
      <c r="O55" s="241"/>
    </row>
    <row r="56" spans="1:15" s="246" customFormat="1" ht="15" customHeight="1">
      <c r="A56" s="796" t="s">
        <v>278</v>
      </c>
      <c r="B56" s="746">
        <v>348.95089999999999</v>
      </c>
      <c r="C56" s="746">
        <v>12.949299999999999</v>
      </c>
      <c r="D56" s="746">
        <v>5.6775000000000002</v>
      </c>
      <c r="E56" s="746">
        <v>15.8467</v>
      </c>
      <c r="F56" s="746">
        <v>4.8292000000000002</v>
      </c>
      <c r="G56" s="746">
        <v>4.1243999999999996</v>
      </c>
      <c r="H56" s="746">
        <v>5.3800999999999997</v>
      </c>
      <c r="I56" s="746">
        <v>5.7626719999999994</v>
      </c>
      <c r="J56" s="746">
        <v>4.7950999999999997</v>
      </c>
      <c r="K56" s="746">
        <v>108.15179999999999</v>
      </c>
      <c r="L56" s="746">
        <v>151.46799999999999</v>
      </c>
      <c r="M56" s="746">
        <v>330.65679999999998</v>
      </c>
      <c r="N56" s="746">
        <v>998.59247199999993</v>
      </c>
      <c r="O56" s="184"/>
    </row>
    <row r="57" spans="1:15" ht="15" customHeight="1">
      <c r="A57" s="793" t="s">
        <v>279</v>
      </c>
      <c r="B57" s="116">
        <v>348.95089999999999</v>
      </c>
      <c r="C57" s="116">
        <v>12.949299999999999</v>
      </c>
      <c r="D57" s="116">
        <v>5.6775000000000002</v>
      </c>
      <c r="E57" s="116">
        <v>15.8467</v>
      </c>
      <c r="F57" s="116">
        <v>4.8292000000000002</v>
      </c>
      <c r="G57" s="116">
        <v>4.1243999999999996</v>
      </c>
      <c r="H57" s="116">
        <v>5.3800999999999997</v>
      </c>
      <c r="I57" s="116">
        <v>5.2988999999999997</v>
      </c>
      <c r="J57" s="116">
        <v>4.7950999999999997</v>
      </c>
      <c r="K57" s="116">
        <v>108.15179999999999</v>
      </c>
      <c r="L57" s="116">
        <v>151.46799999999999</v>
      </c>
      <c r="M57" s="116">
        <v>330.65679999999998</v>
      </c>
      <c r="N57" s="744">
        <v>998.12869999999998</v>
      </c>
      <c r="O57" s="237"/>
    </row>
    <row r="58" spans="1:15" ht="15" customHeight="1">
      <c r="A58" s="434" t="s">
        <v>1904</v>
      </c>
      <c r="B58" s="116">
        <v>0</v>
      </c>
      <c r="C58" s="116">
        <v>0</v>
      </c>
      <c r="D58" s="116">
        <v>0</v>
      </c>
      <c r="E58" s="116">
        <v>0</v>
      </c>
      <c r="F58" s="116">
        <v>0</v>
      </c>
      <c r="G58" s="116">
        <v>0</v>
      </c>
      <c r="H58" s="116">
        <v>0</v>
      </c>
      <c r="I58" s="116">
        <v>0.46377200000000002</v>
      </c>
      <c r="J58" s="116">
        <v>0</v>
      </c>
      <c r="K58" s="116">
        <v>0</v>
      </c>
      <c r="L58" s="116">
        <v>0</v>
      </c>
      <c r="M58" s="116">
        <v>0</v>
      </c>
      <c r="N58" s="744">
        <v>0.46377200000000002</v>
      </c>
      <c r="O58" s="184"/>
    </row>
    <row r="59" spans="1:15" s="246" customFormat="1" ht="15" customHeight="1">
      <c r="A59" s="795" t="s">
        <v>654</v>
      </c>
      <c r="B59" s="746">
        <v>443.86998517000001</v>
      </c>
      <c r="C59" s="746">
        <v>443.87745374000002</v>
      </c>
      <c r="D59" s="746">
        <v>449.25087838000002</v>
      </c>
      <c r="E59" s="746">
        <v>462.63895808000001</v>
      </c>
      <c r="F59" s="746">
        <v>412.57146449999999</v>
      </c>
      <c r="G59" s="746">
        <v>379.95174557000001</v>
      </c>
      <c r="H59" s="746">
        <v>421.04996604000002</v>
      </c>
      <c r="I59" s="746">
        <v>489.42468187999998</v>
      </c>
      <c r="J59" s="746">
        <v>408.47360518000005</v>
      </c>
      <c r="K59" s="746">
        <v>294.12707742999999</v>
      </c>
      <c r="L59" s="746">
        <v>333.96362813999991</v>
      </c>
      <c r="M59" s="746">
        <v>325.88239568</v>
      </c>
      <c r="N59" s="746">
        <v>4865.0818397900002</v>
      </c>
      <c r="O59" s="184"/>
    </row>
    <row r="60" spans="1:15" ht="15" customHeight="1">
      <c r="A60" s="793" t="s">
        <v>1343</v>
      </c>
      <c r="B60" s="116">
        <v>443.66524516999999</v>
      </c>
      <c r="C60" s="116">
        <v>438.06549974000001</v>
      </c>
      <c r="D60" s="116">
        <v>449.01860813000002</v>
      </c>
      <c r="E60" s="116">
        <v>461.30340804000002</v>
      </c>
      <c r="F60" s="116">
        <v>407.89467550000001</v>
      </c>
      <c r="G60" s="116">
        <v>379.54422524</v>
      </c>
      <c r="H60" s="116">
        <v>419.05148303999999</v>
      </c>
      <c r="I60" s="116">
        <v>489.20245588</v>
      </c>
      <c r="J60" s="116">
        <v>408.32621368000002</v>
      </c>
      <c r="K60" s="116">
        <v>293.70985238999998</v>
      </c>
      <c r="L60" s="116">
        <v>333.57886153999993</v>
      </c>
      <c r="M60" s="116">
        <v>325.76334367999999</v>
      </c>
      <c r="N60" s="744">
        <v>4849.1238720299998</v>
      </c>
      <c r="O60" s="241"/>
    </row>
    <row r="61" spans="1:15" ht="15" customHeight="1">
      <c r="A61" s="793" t="s">
        <v>267</v>
      </c>
      <c r="B61" s="116">
        <v>0.20474000000000001</v>
      </c>
      <c r="C61" s="116">
        <v>5.8119540000000001</v>
      </c>
      <c r="D61" s="116">
        <v>0.23227025000000001</v>
      </c>
      <c r="E61" s="116">
        <v>1.33555004</v>
      </c>
      <c r="F61" s="116">
        <v>4.6767890000000003</v>
      </c>
      <c r="G61" s="116">
        <v>0.40752033000000004</v>
      </c>
      <c r="H61" s="116">
        <v>1.998483</v>
      </c>
      <c r="I61" s="116">
        <v>0.22222600000000001</v>
      </c>
      <c r="J61" s="116">
        <v>0.14739150000000001</v>
      </c>
      <c r="K61" s="116">
        <v>0.41722503999999999</v>
      </c>
      <c r="L61" s="116">
        <v>0.38476659999999996</v>
      </c>
      <c r="M61" s="116">
        <v>0.11905200000000001</v>
      </c>
      <c r="N61" s="744">
        <v>15.957967760000001</v>
      </c>
      <c r="O61" s="241"/>
    </row>
    <row r="62" spans="1:15" s="246" customFormat="1" ht="15" customHeight="1">
      <c r="A62" s="797" t="s">
        <v>226</v>
      </c>
      <c r="B62" s="746">
        <v>260.70639513999998</v>
      </c>
      <c r="C62" s="746">
        <v>314.69781026999999</v>
      </c>
      <c r="D62" s="746">
        <v>389.30175539999999</v>
      </c>
      <c r="E62" s="746">
        <v>380.65582903000001</v>
      </c>
      <c r="F62" s="746">
        <v>288.15414572000003</v>
      </c>
      <c r="G62" s="746">
        <v>346.70736064000005</v>
      </c>
      <c r="H62" s="746">
        <v>356.57629065000009</v>
      </c>
      <c r="I62" s="746">
        <v>325.02629118000004</v>
      </c>
      <c r="J62" s="746">
        <v>347.58489508000002</v>
      </c>
      <c r="K62" s="746">
        <v>339.684842</v>
      </c>
      <c r="L62" s="746">
        <v>323.84693504000001</v>
      </c>
      <c r="M62" s="746">
        <v>345.82394128999999</v>
      </c>
      <c r="N62" s="746">
        <v>4018.7664914400002</v>
      </c>
      <c r="O62" s="245"/>
    </row>
    <row r="63" spans="1:15" ht="15" customHeight="1">
      <c r="A63" s="793" t="s">
        <v>1344</v>
      </c>
      <c r="B63" s="116">
        <v>124.9094527</v>
      </c>
      <c r="C63" s="116">
        <v>151.36814095000003</v>
      </c>
      <c r="D63" s="116">
        <v>211.04356565000001</v>
      </c>
      <c r="E63" s="116">
        <v>143.81186940000001</v>
      </c>
      <c r="F63" s="116">
        <v>122.61648629999999</v>
      </c>
      <c r="G63" s="116">
        <v>147.2978765</v>
      </c>
      <c r="H63" s="116">
        <v>167.01514995000002</v>
      </c>
      <c r="I63" s="116">
        <v>134.41285780000001</v>
      </c>
      <c r="J63" s="116">
        <v>147.10423645</v>
      </c>
      <c r="K63" s="116">
        <v>130.43700522</v>
      </c>
      <c r="L63" s="116">
        <v>126.57111551</v>
      </c>
      <c r="M63" s="116">
        <v>207.97319912999998</v>
      </c>
      <c r="N63" s="744">
        <v>1814.5609555599999</v>
      </c>
      <c r="O63" s="241"/>
    </row>
    <row r="64" spans="1:15" ht="15" customHeight="1">
      <c r="A64" s="566" t="s">
        <v>1283</v>
      </c>
      <c r="B64" s="116">
        <v>127.52867025</v>
      </c>
      <c r="C64" s="116">
        <v>155.30934149999999</v>
      </c>
      <c r="D64" s="116">
        <v>165.99305884999998</v>
      </c>
      <c r="E64" s="116">
        <v>223.01678121</v>
      </c>
      <c r="F64" s="116">
        <v>153.10625125000001</v>
      </c>
      <c r="G64" s="116">
        <v>188.16031190000001</v>
      </c>
      <c r="H64" s="116">
        <v>177.01128027000001</v>
      </c>
      <c r="I64" s="116">
        <v>178.50409740000001</v>
      </c>
      <c r="J64" s="116">
        <v>189.64782203000001</v>
      </c>
      <c r="K64" s="116">
        <v>199.09853627999999</v>
      </c>
      <c r="L64" s="116">
        <v>186.03292031999999</v>
      </c>
      <c r="M64" s="116">
        <v>128.82352495999999</v>
      </c>
      <c r="N64" s="744">
        <v>2072.2325962200002</v>
      </c>
      <c r="O64" s="241"/>
    </row>
    <row r="65" spans="1:15" ht="15" customHeight="1">
      <c r="A65" s="793" t="s">
        <v>263</v>
      </c>
      <c r="B65" s="116">
        <v>8.2682721899999994</v>
      </c>
      <c r="C65" s="116">
        <v>8.0203278200000003</v>
      </c>
      <c r="D65" s="116">
        <v>12.265130899999999</v>
      </c>
      <c r="E65" s="116">
        <v>13.827178419999999</v>
      </c>
      <c r="F65" s="116">
        <v>12.431408169999997</v>
      </c>
      <c r="G65" s="116">
        <v>11.24917224</v>
      </c>
      <c r="H65" s="116">
        <v>12.549860430000001</v>
      </c>
      <c r="I65" s="116">
        <v>12.109335979999999</v>
      </c>
      <c r="J65" s="116">
        <v>10.8328366</v>
      </c>
      <c r="K65" s="116">
        <v>10.149300500000001</v>
      </c>
      <c r="L65" s="116">
        <v>11.242899209999999</v>
      </c>
      <c r="M65" s="116">
        <v>9.0272171999999991</v>
      </c>
      <c r="N65" s="744">
        <v>131.97293965999998</v>
      </c>
      <c r="O65" s="241"/>
    </row>
    <row r="66" spans="1:15" s="186" customFormat="1" ht="15.75" customHeight="1" thickBot="1">
      <c r="A66" s="1023" t="s">
        <v>708</v>
      </c>
      <c r="B66" s="952">
        <v>21496.27320996</v>
      </c>
      <c r="C66" s="952">
        <v>17471.52173869</v>
      </c>
      <c r="D66" s="952">
        <v>16797.145790969997</v>
      </c>
      <c r="E66" s="952">
        <v>33472.818710260006</v>
      </c>
      <c r="F66" s="952">
        <v>17856.111045340003</v>
      </c>
      <c r="G66" s="952">
        <v>16279.488946310001</v>
      </c>
      <c r="H66" s="952">
        <v>18809.852541600001</v>
      </c>
      <c r="I66" s="952">
        <v>17287.920578150002</v>
      </c>
      <c r="J66" s="952">
        <v>16011.10448417</v>
      </c>
      <c r="K66" s="952">
        <v>20958.523084289998</v>
      </c>
      <c r="L66" s="952">
        <v>17192.598889540001</v>
      </c>
      <c r="M66" s="952">
        <v>19028.498526600004</v>
      </c>
      <c r="N66" s="952">
        <v>237209.12038644002</v>
      </c>
      <c r="O66" s="249"/>
    </row>
    <row r="67" spans="1:15" ht="16.5" thickTop="1">
      <c r="A67" s="8" t="s">
        <v>1908</v>
      </c>
      <c r="B67" s="748"/>
      <c r="C67" s="798"/>
      <c r="D67" s="798"/>
      <c r="E67" s="798"/>
      <c r="F67" s="798"/>
      <c r="G67" s="798"/>
      <c r="H67" s="798"/>
      <c r="I67" s="798"/>
      <c r="J67" s="798"/>
      <c r="K67" s="798"/>
      <c r="L67" s="798"/>
      <c r="M67" s="798"/>
      <c r="N67" s="799"/>
      <c r="O67" s="241"/>
    </row>
    <row r="68" spans="1:15" ht="15.75">
      <c r="A68" s="1218" t="s">
        <v>1047</v>
      </c>
      <c r="B68" s="800"/>
      <c r="C68" s="236"/>
      <c r="D68" s="801"/>
      <c r="E68" s="801"/>
      <c r="F68" s="801"/>
      <c r="G68" s="801"/>
      <c r="H68" s="801"/>
      <c r="I68" s="801"/>
      <c r="J68" s="801"/>
      <c r="K68" s="801"/>
      <c r="L68" s="801"/>
      <c r="M68" s="801"/>
      <c r="N68" s="801"/>
    </row>
    <row r="69" spans="1:15" ht="15.75">
      <c r="A69" s="1218" t="s">
        <v>1048</v>
      </c>
      <c r="B69" s="802"/>
      <c r="C69" s="802"/>
      <c r="D69" s="802"/>
      <c r="E69" s="802"/>
      <c r="F69" s="802"/>
      <c r="G69" s="802"/>
      <c r="H69" s="802"/>
      <c r="I69" s="802"/>
      <c r="J69" s="802"/>
      <c r="K69" s="802"/>
      <c r="L69" s="802"/>
      <c r="M69" s="802"/>
      <c r="N69" s="802"/>
    </row>
    <row r="70" spans="1:15" ht="15.75">
      <c r="A70" s="1681" t="s">
        <v>1335</v>
      </c>
      <c r="B70" s="802"/>
      <c r="C70" s="802"/>
      <c r="D70" s="802"/>
      <c r="E70" s="802"/>
      <c r="F70" s="802"/>
      <c r="G70" s="802"/>
      <c r="H70" s="802"/>
      <c r="I70" s="802"/>
      <c r="J70" s="802"/>
      <c r="K70" s="802"/>
      <c r="L70" s="802"/>
      <c r="M70" s="802"/>
      <c r="N70" s="802"/>
    </row>
    <row r="71" spans="1:15" ht="15.75">
      <c r="A71" s="1722" t="s">
        <v>1336</v>
      </c>
      <c r="B71" s="1610"/>
      <c r="C71" s="1610"/>
      <c r="D71" s="1610"/>
      <c r="E71" s="1610"/>
      <c r="F71" s="1610"/>
      <c r="G71" s="1611"/>
      <c r="H71" s="1610"/>
      <c r="I71" s="1612"/>
      <c r="J71" s="1610"/>
      <c r="K71" s="1610"/>
      <c r="L71" s="1610"/>
      <c r="M71" s="1610"/>
      <c r="N71" s="803"/>
      <c r="O71" s="117"/>
    </row>
    <row r="72" spans="1:15" ht="15.75">
      <c r="A72" s="1218" t="s">
        <v>1337</v>
      </c>
      <c r="B72" s="1610"/>
      <c r="C72" s="1610"/>
      <c r="D72" s="1610"/>
      <c r="E72" s="1610"/>
      <c r="F72" s="1610"/>
      <c r="G72" s="1610"/>
      <c r="H72" s="1610"/>
      <c r="I72" s="1610"/>
      <c r="J72" s="1610"/>
      <c r="K72" s="1610"/>
      <c r="L72" s="1610"/>
      <c r="M72" s="1610"/>
      <c r="N72" s="1184"/>
      <c r="O72" s="117"/>
    </row>
    <row r="73" spans="1:15" ht="15.75" customHeight="1">
      <c r="A73" s="1681" t="s">
        <v>1249</v>
      </c>
      <c r="B73" s="803"/>
      <c r="C73" s="803"/>
      <c r="D73" s="803"/>
      <c r="E73" s="803"/>
      <c r="F73" s="803"/>
      <c r="G73" s="803"/>
      <c r="H73" s="803"/>
      <c r="I73" s="803"/>
      <c r="J73" s="803"/>
      <c r="K73" s="803"/>
      <c r="L73" s="803"/>
      <c r="M73" s="803"/>
      <c r="N73" s="803"/>
      <c r="O73" s="117"/>
    </row>
    <row r="74" spans="1:15" ht="15.75">
      <c r="A74" s="37" t="s">
        <v>11</v>
      </c>
      <c r="I74" s="251"/>
      <c r="J74" s="251"/>
      <c r="K74" s="251"/>
      <c r="L74" s="251"/>
      <c r="M74" s="251"/>
      <c r="N74" s="251"/>
    </row>
    <row r="76" spans="1:15">
      <c r="H76" s="182"/>
      <c r="I76" s="407"/>
      <c r="J76" s="407"/>
      <c r="K76" s="407"/>
      <c r="L76" s="407"/>
      <c r="M76" s="407"/>
    </row>
    <row r="77" spans="1:15">
      <c r="I77" s="407"/>
      <c r="J77" s="407"/>
      <c r="K77" s="407"/>
      <c r="L77" s="407"/>
      <c r="M77" s="407"/>
    </row>
    <row r="78" spans="1:15">
      <c r="I78" s="251"/>
      <c r="J78" s="251"/>
      <c r="K78" s="251"/>
      <c r="L78" s="251"/>
      <c r="M78" s="251"/>
      <c r="N78" s="251"/>
    </row>
  </sheetData>
  <customSheetViews>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2"/>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3"/>
      <headerFooter alignWithMargins="0"/>
    </customSheetView>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2" orientation="landscape" r:id="rId5"/>
  <headerFooter alignWithMargins="0"/>
  <drawing r:id="rId6"/>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R162"/>
  <sheetViews>
    <sheetView showGridLines="0" zoomScaleNormal="100" workbookViewId="0">
      <selection activeCell="A88" sqref="A88"/>
    </sheetView>
  </sheetViews>
  <sheetFormatPr defaultRowHeight="15"/>
  <cols>
    <col min="1" max="1" width="55.5703125" style="117" customWidth="1"/>
    <col min="2" max="4" width="13.5703125" style="117" customWidth="1"/>
    <col min="5" max="10" width="13.5703125" style="93" customWidth="1"/>
    <col min="11" max="11" width="13.85546875" style="93" customWidth="1"/>
    <col min="12" max="12" width="11.5703125" style="93" customWidth="1"/>
    <col min="13" max="13" width="10.140625" style="93" customWidth="1"/>
    <col min="14" max="14" width="12.7109375" style="93" customWidth="1"/>
    <col min="15" max="16384" width="9.140625" style="117"/>
  </cols>
  <sheetData>
    <row r="1" spans="1:14">
      <c r="A1" s="87" t="s">
        <v>540</v>
      </c>
      <c r="B1" s="88"/>
      <c r="C1" s="88"/>
      <c r="D1" s="89"/>
      <c r="E1" s="88"/>
      <c r="F1" s="89"/>
      <c r="G1" s="89"/>
      <c r="H1" s="89"/>
      <c r="I1" s="89"/>
      <c r="J1" s="89"/>
      <c r="K1" s="89">
        <v>44</v>
      </c>
    </row>
    <row r="2" spans="1:14" s="81" customFormat="1">
      <c r="E2" s="93"/>
      <c r="F2" s="93"/>
      <c r="G2" s="93"/>
      <c r="H2" s="93"/>
      <c r="I2" s="93"/>
      <c r="J2" s="93"/>
      <c r="K2" s="93"/>
      <c r="L2" s="93"/>
      <c r="M2" s="93"/>
      <c r="N2" s="93"/>
    </row>
    <row r="3" spans="1:14" s="81" customFormat="1">
      <c r="E3" s="93"/>
      <c r="F3" s="93"/>
      <c r="G3" s="93"/>
      <c r="H3" s="93"/>
      <c r="I3" s="93"/>
      <c r="J3" s="93"/>
      <c r="K3" s="93"/>
      <c r="L3" s="93"/>
      <c r="M3" s="93"/>
      <c r="N3" s="93"/>
    </row>
    <row r="4" spans="1:14" s="81" customFormat="1">
      <c r="E4" s="93"/>
      <c r="F4" s="93"/>
      <c r="G4" s="93"/>
      <c r="H4" s="93"/>
      <c r="I4" s="93"/>
      <c r="J4" s="93"/>
      <c r="K4" s="93"/>
      <c r="L4" s="93"/>
      <c r="M4" s="93"/>
      <c r="N4" s="93"/>
    </row>
    <row r="5" spans="1:14" s="81" customFormat="1">
      <c r="E5" s="93"/>
      <c r="F5" s="93"/>
      <c r="G5" s="93"/>
      <c r="H5" s="93"/>
      <c r="I5" s="93"/>
      <c r="J5" s="93"/>
      <c r="K5" s="93"/>
      <c r="L5" s="93"/>
      <c r="M5" s="93"/>
      <c r="N5" s="93"/>
    </row>
    <row r="6" spans="1:14" s="81" customFormat="1">
      <c r="E6" s="93"/>
      <c r="F6" s="93"/>
      <c r="G6" s="93"/>
      <c r="H6" s="93"/>
      <c r="I6" s="93"/>
      <c r="J6" s="93"/>
      <c r="K6" s="93"/>
      <c r="L6" s="93"/>
      <c r="M6" s="93"/>
      <c r="N6" s="93"/>
    </row>
    <row r="7" spans="1:14" s="81" customFormat="1">
      <c r="E7" s="93"/>
      <c r="F7" s="93"/>
      <c r="G7" s="93"/>
      <c r="H7" s="93"/>
      <c r="I7" s="93"/>
      <c r="J7" s="93"/>
      <c r="K7" s="93"/>
      <c r="L7" s="93"/>
      <c r="M7" s="93"/>
      <c r="N7" s="93"/>
    </row>
    <row r="8" spans="1:14" s="81" customFormat="1">
      <c r="A8" s="83" t="s">
        <v>24</v>
      </c>
      <c r="E8" s="93"/>
      <c r="F8" s="93"/>
      <c r="G8" s="93"/>
      <c r="H8" s="93"/>
      <c r="I8" s="93"/>
      <c r="J8" s="93"/>
      <c r="K8" s="93"/>
      <c r="L8" s="93"/>
      <c r="M8" s="93"/>
      <c r="N8" s="93"/>
    </row>
    <row r="9" spans="1:14" s="81" customFormat="1">
      <c r="A9" s="83" t="s">
        <v>2227</v>
      </c>
      <c r="C9" s="164"/>
      <c r="E9" s="93"/>
      <c r="F9" s="93"/>
      <c r="G9" s="93"/>
      <c r="H9" s="93"/>
      <c r="I9" s="93"/>
      <c r="J9" s="93"/>
      <c r="K9" s="93"/>
      <c r="L9" s="93"/>
      <c r="M9" s="93"/>
      <c r="N9" s="93"/>
    </row>
    <row r="10" spans="1:14" s="81" customFormat="1">
      <c r="A10" s="83" t="s">
        <v>1953</v>
      </c>
      <c r="C10" s="128"/>
      <c r="E10" s="93"/>
      <c r="F10" s="93"/>
      <c r="G10" s="93"/>
      <c r="H10" s="93"/>
      <c r="I10" s="93"/>
      <c r="J10" s="93"/>
      <c r="K10" s="93"/>
      <c r="L10" s="93"/>
      <c r="M10" s="93"/>
      <c r="N10" s="93"/>
    </row>
    <row r="11" spans="1:14">
      <c r="A11" s="117" t="s">
        <v>637</v>
      </c>
      <c r="B11" s="81"/>
      <c r="C11" s="81"/>
      <c r="D11" s="81"/>
    </row>
    <row r="12" spans="1:14" ht="17.25">
      <c r="A12" s="1555" t="s">
        <v>559</v>
      </c>
      <c r="B12" s="219">
        <v>2005</v>
      </c>
      <c r="C12" s="219">
        <v>2006</v>
      </c>
      <c r="D12" s="219">
        <v>2007</v>
      </c>
      <c r="E12" s="219">
        <v>2008</v>
      </c>
      <c r="F12" s="219">
        <v>2009</v>
      </c>
      <c r="G12" s="219">
        <v>2010</v>
      </c>
      <c r="H12" s="219">
        <v>2011</v>
      </c>
      <c r="I12" s="219">
        <v>2012</v>
      </c>
      <c r="J12" s="219">
        <v>2013</v>
      </c>
      <c r="K12" s="219" t="s">
        <v>1162</v>
      </c>
    </row>
    <row r="13" spans="1:14">
      <c r="A13" s="83" t="s">
        <v>641</v>
      </c>
      <c r="B13" s="97">
        <v>20720.689999999999</v>
      </c>
      <c r="C13" s="97">
        <v>27285.659825429997</v>
      </c>
      <c r="D13" s="97">
        <v>41087.199999999997</v>
      </c>
      <c r="E13" s="203">
        <v>36704331867.509995</v>
      </c>
      <c r="F13" s="203">
        <v>35518907576.520004</v>
      </c>
      <c r="G13" s="97">
        <v>33123</v>
      </c>
      <c r="H13" s="97">
        <v>43617.837851959994</v>
      </c>
      <c r="I13" s="97">
        <v>66589.429002360004</v>
      </c>
      <c r="J13" s="97">
        <v>75656.259807950002</v>
      </c>
      <c r="K13" s="97">
        <v>90634.476708379996</v>
      </c>
    </row>
    <row r="14" spans="1:14">
      <c r="A14" s="83" t="s">
        <v>280</v>
      </c>
      <c r="B14" s="97">
        <v>4272.62</v>
      </c>
      <c r="C14" s="97">
        <v>5924.7540009699987</v>
      </c>
      <c r="D14" s="97">
        <v>7302.7599999999993</v>
      </c>
      <c r="E14" s="203">
        <v>8308636826.5200005</v>
      </c>
      <c r="F14" s="203">
        <v>8959979034.7200012</v>
      </c>
      <c r="G14" s="97">
        <v>9778.2999999999975</v>
      </c>
      <c r="H14" s="97">
        <v>12586.002338660002</v>
      </c>
      <c r="I14" s="97">
        <v>13400.624463059999</v>
      </c>
      <c r="J14" s="97">
        <v>14963.23649211</v>
      </c>
      <c r="K14" s="97">
        <v>17904.817624969994</v>
      </c>
    </row>
    <row r="15" spans="1:14">
      <c r="A15" s="214" t="s">
        <v>254</v>
      </c>
      <c r="B15" s="98">
        <v>3573.52</v>
      </c>
      <c r="C15" s="98">
        <v>4225.74</v>
      </c>
      <c r="D15" s="98">
        <v>5962.2</v>
      </c>
      <c r="E15" s="184">
        <v>6609622825.5499992</v>
      </c>
      <c r="F15" s="184">
        <v>7175046179.9200001</v>
      </c>
      <c r="G15" s="98">
        <v>7869.9</v>
      </c>
      <c r="H15" s="98">
        <v>10042.51088652</v>
      </c>
      <c r="I15" s="98">
        <v>11080.98382532</v>
      </c>
      <c r="J15" s="98">
        <v>12386.546746650001</v>
      </c>
      <c r="K15" s="148">
        <v>15046.563330009998</v>
      </c>
    </row>
    <row r="16" spans="1:14">
      <c r="A16" s="81" t="s">
        <v>255</v>
      </c>
      <c r="B16" s="98">
        <v>264.89</v>
      </c>
      <c r="C16" s="98">
        <v>672.94169207999994</v>
      </c>
      <c r="D16" s="98">
        <v>551.78</v>
      </c>
      <c r="E16" s="184">
        <v>672941692.07999992</v>
      </c>
      <c r="F16" s="184">
        <v>780175312.75999999</v>
      </c>
      <c r="G16" s="98">
        <v>912.8</v>
      </c>
      <c r="H16" s="98">
        <v>1099.6071306200001</v>
      </c>
      <c r="I16" s="98">
        <v>1228.6023971100001</v>
      </c>
      <c r="J16" s="98">
        <v>1179.6187093400001</v>
      </c>
      <c r="K16" s="148">
        <v>1318.9422303700001</v>
      </c>
    </row>
    <row r="17" spans="1:11">
      <c r="A17" s="100" t="s">
        <v>706</v>
      </c>
      <c r="B17" s="98">
        <v>74.13</v>
      </c>
      <c r="C17" s="98">
        <v>188.63944559999999</v>
      </c>
      <c r="D17" s="98">
        <v>125.13</v>
      </c>
      <c r="E17" s="184">
        <v>188639445.59999999</v>
      </c>
      <c r="F17" s="184">
        <v>192271684.96000001</v>
      </c>
      <c r="G17" s="98">
        <v>138.30000000000001</v>
      </c>
      <c r="H17" s="98">
        <v>270.22552353999998</v>
      </c>
      <c r="I17" s="98">
        <v>171.60876119</v>
      </c>
      <c r="J17" s="98">
        <v>260.5020586</v>
      </c>
      <c r="K17" s="154">
        <v>315.07819512000003</v>
      </c>
    </row>
    <row r="18" spans="1:11">
      <c r="A18" s="81" t="s">
        <v>256</v>
      </c>
      <c r="B18" s="98">
        <v>44.99</v>
      </c>
      <c r="C18" s="98">
        <v>132.30723151999999</v>
      </c>
      <c r="D18" s="98">
        <v>74.739999999999995</v>
      </c>
      <c r="E18" s="184">
        <v>132307231.51999998</v>
      </c>
      <c r="F18" s="184">
        <v>137793060.43000001</v>
      </c>
      <c r="G18" s="98">
        <v>124</v>
      </c>
      <c r="H18" s="98">
        <v>159.82489715</v>
      </c>
      <c r="I18" s="98">
        <v>192.07629506999999</v>
      </c>
      <c r="J18" s="98">
        <v>247.26000757000003</v>
      </c>
      <c r="K18" s="154">
        <v>279.48204127000002</v>
      </c>
    </row>
    <row r="19" spans="1:11">
      <c r="A19" s="81" t="s">
        <v>257</v>
      </c>
      <c r="B19" s="98">
        <v>315.08999999999997</v>
      </c>
      <c r="C19" s="98">
        <v>705.12563177000004</v>
      </c>
      <c r="D19" s="98">
        <v>588.91</v>
      </c>
      <c r="E19" s="184">
        <v>705125631.7700001</v>
      </c>
      <c r="F19" s="184">
        <v>674692796.64999998</v>
      </c>
      <c r="G19" s="98">
        <v>733.3</v>
      </c>
      <c r="H19" s="98">
        <v>1013.8339008300001</v>
      </c>
      <c r="I19" s="98">
        <v>727.35318437000001</v>
      </c>
      <c r="J19" s="98">
        <v>889.30896994999989</v>
      </c>
      <c r="K19" s="154">
        <v>944.75182819999998</v>
      </c>
    </row>
    <row r="20" spans="1:11">
      <c r="A20" s="83" t="s">
        <v>258</v>
      </c>
      <c r="B20" s="97">
        <v>11430.369999999999</v>
      </c>
      <c r="C20" s="97">
        <v>10037.280000000001</v>
      </c>
      <c r="D20" s="97">
        <v>22602.440000000002</v>
      </c>
      <c r="E20" s="203">
        <v>16072069216.529997</v>
      </c>
      <c r="F20" s="203">
        <v>13231045721.800001</v>
      </c>
      <c r="G20" s="97">
        <v>11462.8</v>
      </c>
      <c r="H20" s="97">
        <v>14462.597058799998</v>
      </c>
      <c r="I20" s="97">
        <v>33561.550586680001</v>
      </c>
      <c r="J20" s="97">
        <v>41468.47454512</v>
      </c>
      <c r="K20" s="97">
        <v>55803.435728420001</v>
      </c>
    </row>
    <row r="21" spans="1:11" ht="17.25">
      <c r="A21" s="81" t="s">
        <v>1002</v>
      </c>
      <c r="B21" s="98">
        <v>11359.82</v>
      </c>
      <c r="C21" s="98">
        <v>9946.91</v>
      </c>
      <c r="D21" s="98">
        <v>22481.49</v>
      </c>
      <c r="E21" s="184">
        <v>16053252041.529997</v>
      </c>
      <c r="F21" s="184">
        <v>13219332538.030001</v>
      </c>
      <c r="G21" s="98">
        <v>11450.8</v>
      </c>
      <c r="H21" s="98">
        <v>14458.977759209998</v>
      </c>
      <c r="I21" s="98">
        <v>33561.550586680001</v>
      </c>
      <c r="J21" s="98">
        <v>33984.008485259998</v>
      </c>
      <c r="K21" s="148">
        <v>50128.455054860002</v>
      </c>
    </row>
    <row r="22" spans="1:11" ht="17.25">
      <c r="A22" s="81" t="s">
        <v>1345</v>
      </c>
      <c r="B22" s="98">
        <v>0</v>
      </c>
      <c r="C22" s="98">
        <v>0</v>
      </c>
      <c r="D22" s="98">
        <v>0</v>
      </c>
      <c r="E22" s="98">
        <v>0</v>
      </c>
      <c r="F22" s="98">
        <v>0</v>
      </c>
      <c r="G22" s="98">
        <v>0</v>
      </c>
      <c r="H22" s="98">
        <v>0</v>
      </c>
      <c r="I22" s="98">
        <v>0</v>
      </c>
      <c r="J22" s="98">
        <v>2639.5206692999996</v>
      </c>
      <c r="K22" s="148">
        <v>873.89379359999998</v>
      </c>
    </row>
    <row r="23" spans="1:11" ht="17.25">
      <c r="A23" s="81" t="s">
        <v>1346</v>
      </c>
      <c r="B23" s="98">
        <v>0</v>
      </c>
      <c r="C23" s="98">
        <v>0</v>
      </c>
      <c r="D23" s="98">
        <v>0</v>
      </c>
      <c r="E23" s="98">
        <v>0</v>
      </c>
      <c r="F23" s="98">
        <v>0</v>
      </c>
      <c r="G23" s="98">
        <v>0</v>
      </c>
      <c r="H23" s="98">
        <v>0</v>
      </c>
      <c r="I23" s="98">
        <v>0</v>
      </c>
      <c r="J23" s="98">
        <v>4844.9453905599994</v>
      </c>
      <c r="K23" s="148">
        <v>4801.0868799600003</v>
      </c>
    </row>
    <row r="24" spans="1:11">
      <c r="A24" s="81" t="s">
        <v>259</v>
      </c>
      <c r="B24" s="98">
        <v>70.55</v>
      </c>
      <c r="C24" s="98">
        <v>90.37</v>
      </c>
      <c r="D24" s="98">
        <v>120.95</v>
      </c>
      <c r="E24" s="184">
        <v>18817175</v>
      </c>
      <c r="F24" s="184">
        <v>11713183.77</v>
      </c>
      <c r="G24" s="330">
        <v>12</v>
      </c>
      <c r="H24" s="98">
        <v>3.6192995900000002</v>
      </c>
      <c r="I24" s="98">
        <v>0</v>
      </c>
      <c r="J24" s="98">
        <v>0</v>
      </c>
      <c r="K24" s="148">
        <v>0</v>
      </c>
    </row>
    <row r="25" spans="1:11">
      <c r="A25" s="83" t="s">
        <v>260</v>
      </c>
      <c r="B25" s="97">
        <v>5017.7000000000007</v>
      </c>
      <c r="C25" s="97">
        <v>11323.625824459999</v>
      </c>
      <c r="D25" s="97">
        <v>11181.999999999998</v>
      </c>
      <c r="E25" s="203">
        <v>12323625824.460001</v>
      </c>
      <c r="F25" s="203">
        <v>13327882820</v>
      </c>
      <c r="G25" s="97">
        <v>11881.9</v>
      </c>
      <c r="H25" s="97">
        <v>16569.238454499999</v>
      </c>
      <c r="I25" s="97">
        <v>19627.253952620002</v>
      </c>
      <c r="J25" s="97">
        <v>19224.548770720001</v>
      </c>
      <c r="K25" s="97">
        <v>16926.223354990001</v>
      </c>
    </row>
    <row r="26" spans="1:11" ht="17.25">
      <c r="A26" s="81" t="s">
        <v>1347</v>
      </c>
      <c r="B26" s="98">
        <v>2467.42</v>
      </c>
      <c r="C26" s="98">
        <v>4331.8164255199999</v>
      </c>
      <c r="D26" s="98">
        <v>5107.1400000000003</v>
      </c>
      <c r="E26" s="184">
        <v>4331816425.5199995</v>
      </c>
      <c r="F26" s="184">
        <v>7595178800.1000004</v>
      </c>
      <c r="G26" s="98">
        <v>6840.7</v>
      </c>
      <c r="H26" s="98">
        <v>9761.1224626499989</v>
      </c>
      <c r="I26" s="98">
        <v>8744.1796227600007</v>
      </c>
      <c r="J26" s="98">
        <v>5510.1452567400001</v>
      </c>
      <c r="K26" s="148">
        <v>3767.8561696299998</v>
      </c>
    </row>
    <row r="27" spans="1:11">
      <c r="A27" s="81" t="s">
        <v>261</v>
      </c>
      <c r="B27" s="98">
        <v>144.82</v>
      </c>
      <c r="C27" s="98">
        <v>671.43201947</v>
      </c>
      <c r="D27" s="98">
        <v>500.45</v>
      </c>
      <c r="E27" s="184">
        <v>671432019.47000003</v>
      </c>
      <c r="F27" s="184">
        <v>572650820.90999997</v>
      </c>
      <c r="G27" s="98">
        <v>648.4</v>
      </c>
      <c r="H27" s="98">
        <v>881.21212007999998</v>
      </c>
      <c r="I27" s="98">
        <v>827.90900124000018</v>
      </c>
      <c r="J27" s="98">
        <v>1124.74353051</v>
      </c>
      <c r="K27" s="148">
        <v>858.60424918000001</v>
      </c>
    </row>
    <row r="28" spans="1:11">
      <c r="A28" s="81" t="s">
        <v>396</v>
      </c>
      <c r="B28" s="98">
        <v>374.38</v>
      </c>
      <c r="C28" s="98">
        <v>2482.6265353200001</v>
      </c>
      <c r="D28" s="98">
        <v>2013.36</v>
      </c>
      <c r="E28" s="184">
        <v>2482626535.3200002</v>
      </c>
      <c r="F28" s="184">
        <v>1444102287.3900001</v>
      </c>
      <c r="G28" s="98">
        <v>321.60000000000002</v>
      </c>
      <c r="H28" s="98">
        <v>517.45087627999999</v>
      </c>
      <c r="I28" s="98">
        <v>2729.8923116600004</v>
      </c>
      <c r="J28" s="98">
        <v>3419.7612815800003</v>
      </c>
      <c r="K28" s="148">
        <v>3216.7913731599997</v>
      </c>
    </row>
    <row r="29" spans="1:11">
      <c r="A29" s="81" t="s">
        <v>1084</v>
      </c>
      <c r="B29" s="98"/>
      <c r="C29" s="98"/>
      <c r="D29" s="98"/>
      <c r="E29" s="142">
        <v>0</v>
      </c>
      <c r="F29" s="142">
        <v>0</v>
      </c>
      <c r="G29" s="142">
        <v>0</v>
      </c>
      <c r="H29" s="142">
        <v>0</v>
      </c>
      <c r="I29" s="142">
        <v>0</v>
      </c>
      <c r="J29" s="142">
        <v>1751.4686030599999</v>
      </c>
      <c r="K29" s="148">
        <v>2010.6450588299995</v>
      </c>
    </row>
    <row r="30" spans="1:11">
      <c r="A30" s="81" t="s">
        <v>268</v>
      </c>
      <c r="B30" s="98">
        <v>1743.69</v>
      </c>
      <c r="C30" s="98">
        <v>3415.5079161399999</v>
      </c>
      <c r="D30" s="98">
        <v>3197.74</v>
      </c>
      <c r="E30" s="184">
        <v>4415507916.1400003</v>
      </c>
      <c r="F30" s="184">
        <v>3360381909.9099998</v>
      </c>
      <c r="G30" s="98">
        <v>3655.3</v>
      </c>
      <c r="H30" s="98">
        <v>4986.6363749299999</v>
      </c>
      <c r="I30" s="98">
        <v>6616.0772438999993</v>
      </c>
      <c r="J30" s="98">
        <v>6826.5527050300007</v>
      </c>
      <c r="K30" s="148">
        <v>6611.1065013000007</v>
      </c>
    </row>
    <row r="31" spans="1:11">
      <c r="A31" s="81" t="s">
        <v>285</v>
      </c>
      <c r="B31" s="98">
        <v>0</v>
      </c>
      <c r="C31" s="98">
        <v>0</v>
      </c>
      <c r="D31" s="98">
        <v>0</v>
      </c>
      <c r="E31" s="184">
        <v>0</v>
      </c>
      <c r="F31" s="184">
        <v>0</v>
      </c>
      <c r="G31" s="99" t="s">
        <v>666</v>
      </c>
      <c r="H31" s="98">
        <v>46.514535289999998</v>
      </c>
      <c r="I31" s="98">
        <v>63.630267829999994</v>
      </c>
      <c r="J31" s="98">
        <v>2.7460494999999998</v>
      </c>
      <c r="K31" s="148">
        <v>0.29004350000000001</v>
      </c>
    </row>
    <row r="32" spans="1:11">
      <c r="A32" s="81" t="s">
        <v>956</v>
      </c>
      <c r="B32" s="98">
        <v>126.17</v>
      </c>
      <c r="C32" s="98">
        <v>283.60824340000005</v>
      </c>
      <c r="D32" s="98">
        <v>183.67</v>
      </c>
      <c r="E32" s="184">
        <v>283608243.40000004</v>
      </c>
      <c r="F32" s="184">
        <v>224888986.86000001</v>
      </c>
      <c r="G32" s="98">
        <v>201.5</v>
      </c>
      <c r="H32" s="98">
        <v>185.52711088000001</v>
      </c>
      <c r="I32" s="98">
        <v>542.22881206</v>
      </c>
      <c r="J32" s="98">
        <v>518.86180064000007</v>
      </c>
      <c r="K32" s="148">
        <v>386.31584647</v>
      </c>
    </row>
    <row r="33" spans="1:11">
      <c r="A33" s="81" t="s">
        <v>267</v>
      </c>
      <c r="B33" s="98">
        <v>161.22</v>
      </c>
      <c r="C33" s="98">
        <v>138.63468460999999</v>
      </c>
      <c r="D33" s="98">
        <v>179.64</v>
      </c>
      <c r="E33" s="184">
        <v>138634684.60999998</v>
      </c>
      <c r="F33" s="184">
        <v>130680014.83</v>
      </c>
      <c r="G33" s="98">
        <v>214.4</v>
      </c>
      <c r="H33" s="98">
        <v>190.77497438999998</v>
      </c>
      <c r="I33" s="98">
        <v>103.33669317000002</v>
      </c>
      <c r="J33" s="98">
        <v>70.269543660000011</v>
      </c>
      <c r="K33" s="148">
        <v>74.614112920000011</v>
      </c>
    </row>
    <row r="34" spans="1:11">
      <c r="A34" s="83" t="s">
        <v>648</v>
      </c>
      <c r="B34" s="97">
        <v>917.54999999999893</v>
      </c>
      <c r="C34" s="97">
        <v>2259.31</v>
      </c>
      <c r="D34" s="97">
        <v>3155.1799999999994</v>
      </c>
      <c r="E34" s="203">
        <v>3924010977.8899999</v>
      </c>
      <c r="F34" s="203">
        <v>2524896160.0999999</v>
      </c>
      <c r="G34" s="97">
        <v>2918.3</v>
      </c>
      <c r="H34" s="97">
        <v>4864.4369606499995</v>
      </c>
      <c r="I34" s="97">
        <v>8242.8098589699985</v>
      </c>
      <c r="J34" s="97">
        <v>8609.7745505700004</v>
      </c>
      <c r="K34" s="97">
        <v>4354.8698231400003</v>
      </c>
    </row>
    <row r="35" spans="1:11">
      <c r="A35" s="81" t="s">
        <v>264</v>
      </c>
      <c r="B35" s="98">
        <v>851.45</v>
      </c>
      <c r="C35" s="98">
        <v>757.82</v>
      </c>
      <c r="D35" s="98">
        <v>14.83</v>
      </c>
      <c r="E35" s="184">
        <v>4442990.95</v>
      </c>
      <c r="F35" s="184">
        <v>30679600.800000001</v>
      </c>
      <c r="G35" s="98">
        <v>1.4</v>
      </c>
      <c r="H35" s="98">
        <v>3.37747726</v>
      </c>
      <c r="I35" s="98">
        <v>1.0012596699999998</v>
      </c>
      <c r="J35" s="98">
        <v>0</v>
      </c>
      <c r="K35" s="148">
        <v>0</v>
      </c>
    </row>
    <row r="36" spans="1:11">
      <c r="A36" s="81" t="s">
        <v>392</v>
      </c>
      <c r="B36" s="99" t="s">
        <v>666</v>
      </c>
      <c r="C36" s="98">
        <v>14.31</v>
      </c>
      <c r="D36" s="98">
        <v>269.35000000000002</v>
      </c>
      <c r="E36" s="184">
        <v>407118536.20000005</v>
      </c>
      <c r="F36" s="184">
        <v>455958877.50999999</v>
      </c>
      <c r="G36" s="98">
        <v>494.4</v>
      </c>
      <c r="H36" s="98">
        <v>598.34955471000001</v>
      </c>
      <c r="I36" s="98">
        <v>750.4001634199999</v>
      </c>
      <c r="J36" s="98">
        <v>565.60961718999999</v>
      </c>
      <c r="K36" s="148">
        <v>613.92505781999989</v>
      </c>
    </row>
    <row r="37" spans="1:11">
      <c r="A37" s="81" t="s">
        <v>393</v>
      </c>
      <c r="B37" s="99" t="s">
        <v>666</v>
      </c>
      <c r="C37" s="99" t="s">
        <v>666</v>
      </c>
      <c r="D37" s="99" t="s">
        <v>666</v>
      </c>
      <c r="E37" s="206" t="s">
        <v>666</v>
      </c>
      <c r="F37" s="206" t="s">
        <v>666</v>
      </c>
      <c r="G37" s="99" t="s">
        <v>666</v>
      </c>
      <c r="H37" s="98">
        <v>1796.7028303999998</v>
      </c>
      <c r="I37" s="98">
        <v>4561.0518980999996</v>
      </c>
      <c r="J37" s="98">
        <v>5265.2156681100005</v>
      </c>
      <c r="K37" s="148">
        <v>2.7375157400000001</v>
      </c>
    </row>
    <row r="38" spans="1:11">
      <c r="A38" s="81" t="s">
        <v>266</v>
      </c>
      <c r="B38" s="99" t="s">
        <v>666</v>
      </c>
      <c r="C38" s="98">
        <v>1300.54</v>
      </c>
      <c r="D38" s="98">
        <v>2724.7</v>
      </c>
      <c r="E38" s="184">
        <v>3357839999.9999995</v>
      </c>
      <c r="F38" s="184">
        <v>1883637236.1700001</v>
      </c>
      <c r="G38" s="98">
        <v>2157.8000000000002</v>
      </c>
      <c r="H38" s="98">
        <v>2124.1345755800003</v>
      </c>
      <c r="I38" s="98">
        <v>2483.7955565500001</v>
      </c>
      <c r="J38" s="98">
        <v>2482.3064935299999</v>
      </c>
      <c r="K38" s="148">
        <v>3111.2182797200003</v>
      </c>
    </row>
    <row r="39" spans="1:11">
      <c r="A39" s="81" t="s">
        <v>735</v>
      </c>
      <c r="B39" s="99">
        <v>15.029999999998836</v>
      </c>
      <c r="C39" s="98">
        <v>30.769671899999999</v>
      </c>
      <c r="D39" s="98">
        <v>9.5600496699999997</v>
      </c>
      <c r="E39" s="184">
        <v>38503318.710000001</v>
      </c>
      <c r="F39" s="184">
        <v>33086324.120000001</v>
      </c>
      <c r="G39" s="98">
        <v>21.836301030000001</v>
      </c>
      <c r="H39" s="98">
        <v>21.272329850000002</v>
      </c>
      <c r="I39" s="98">
        <v>26.23499069</v>
      </c>
      <c r="J39" s="98">
        <v>29.87088232</v>
      </c>
      <c r="K39" s="148">
        <v>22.327069830000003</v>
      </c>
    </row>
    <row r="40" spans="1:11" ht="17.25">
      <c r="A40" s="81" t="s">
        <v>1348</v>
      </c>
      <c r="B40" s="99" t="s">
        <v>666</v>
      </c>
      <c r="C40" s="99" t="s">
        <v>666</v>
      </c>
      <c r="D40" s="99" t="s">
        <v>666</v>
      </c>
      <c r="E40" s="99" t="s">
        <v>666</v>
      </c>
      <c r="F40" s="99" t="s">
        <v>666</v>
      </c>
      <c r="G40" s="99" t="s">
        <v>666</v>
      </c>
      <c r="H40" s="99" t="s">
        <v>666</v>
      </c>
      <c r="I40" s="99" t="s">
        <v>666</v>
      </c>
      <c r="J40" s="99">
        <v>126.57926266999999</v>
      </c>
      <c r="K40" s="148">
        <v>377.81565949999998</v>
      </c>
    </row>
    <row r="41" spans="1:11">
      <c r="A41" s="81" t="s">
        <v>928</v>
      </c>
      <c r="B41" s="99" t="s">
        <v>666</v>
      </c>
      <c r="C41" s="99" t="s">
        <v>666</v>
      </c>
      <c r="D41" s="99" t="s">
        <v>666</v>
      </c>
      <c r="E41" s="99" t="s">
        <v>666</v>
      </c>
      <c r="F41" s="99" t="s">
        <v>666</v>
      </c>
      <c r="G41" s="99" t="s">
        <v>666</v>
      </c>
      <c r="H41" s="99" t="s">
        <v>666</v>
      </c>
      <c r="I41" s="99" t="s">
        <v>666</v>
      </c>
      <c r="J41" s="99">
        <v>136.12519503999999</v>
      </c>
      <c r="K41" s="148">
        <v>224.64661735999999</v>
      </c>
    </row>
    <row r="42" spans="1:11">
      <c r="A42" s="81" t="s">
        <v>267</v>
      </c>
      <c r="B42" s="98">
        <v>51.07</v>
      </c>
      <c r="C42" s="98">
        <v>155.87032809999999</v>
      </c>
      <c r="D42" s="98">
        <v>136.73995033</v>
      </c>
      <c r="E42" s="184">
        <v>116106132.03</v>
      </c>
      <c r="F42" s="184">
        <v>121534121.5</v>
      </c>
      <c r="G42" s="98">
        <v>242.86369896999997</v>
      </c>
      <c r="H42" s="98">
        <v>320.60019284999998</v>
      </c>
      <c r="I42" s="98">
        <v>420.32599053999996</v>
      </c>
      <c r="J42" s="98">
        <v>4.0674317100000001</v>
      </c>
      <c r="K42" s="148">
        <v>2.1996231700000002</v>
      </c>
    </row>
    <row r="43" spans="1:11">
      <c r="A43" s="83" t="s">
        <v>282</v>
      </c>
      <c r="B43" s="97">
        <v>33994.210000000006</v>
      </c>
      <c r="C43" s="97">
        <v>46653.409999999989</v>
      </c>
      <c r="D43" s="97">
        <v>60692.03</v>
      </c>
      <c r="E43" s="203">
        <v>68811989266.449982</v>
      </c>
      <c r="F43" s="203">
        <v>65201453187.669991</v>
      </c>
      <c r="G43" s="97">
        <v>93768.099999999991</v>
      </c>
      <c r="H43" s="97">
        <v>102612.38551868997</v>
      </c>
      <c r="I43" s="97">
        <v>111560.70964995997</v>
      </c>
      <c r="J43" s="97">
        <v>122147.11425083999</v>
      </c>
      <c r="K43" s="97">
        <v>133335.92552369001</v>
      </c>
    </row>
    <row r="44" spans="1:11">
      <c r="A44" s="83" t="s">
        <v>399</v>
      </c>
      <c r="B44" s="97">
        <v>17144.32</v>
      </c>
      <c r="C44" s="97">
        <v>18931.87</v>
      </c>
      <c r="D44" s="97">
        <v>21648.12</v>
      </c>
      <c r="E44" s="203">
        <v>24734185852.029991</v>
      </c>
      <c r="F44" s="203">
        <v>26187785656.649998</v>
      </c>
      <c r="G44" s="97">
        <v>28001.399999999998</v>
      </c>
      <c r="H44" s="97">
        <v>30195.332518169998</v>
      </c>
      <c r="I44" s="97">
        <v>35456.928193519991</v>
      </c>
      <c r="J44" s="97">
        <v>45126.898326059993</v>
      </c>
      <c r="K44" s="97">
        <v>52029.318952830006</v>
      </c>
    </row>
    <row r="45" spans="1:11" ht="17.25">
      <c r="A45" s="81" t="s">
        <v>989</v>
      </c>
      <c r="B45" s="98">
        <v>16968.64</v>
      </c>
      <c r="C45" s="98">
        <v>18861.25</v>
      </c>
      <c r="D45" s="98">
        <v>21605.279999999999</v>
      </c>
      <c r="E45" s="184">
        <v>24688967968.499992</v>
      </c>
      <c r="F45" s="184">
        <v>26129673815.669998</v>
      </c>
      <c r="G45" s="98">
        <v>27918.6</v>
      </c>
      <c r="H45" s="98">
        <v>30128.659553059999</v>
      </c>
      <c r="I45" s="98">
        <v>35406.429949939993</v>
      </c>
      <c r="J45" s="98">
        <v>45068.279346179996</v>
      </c>
      <c r="K45" s="148">
        <v>51955.350882330007</v>
      </c>
    </row>
    <row r="46" spans="1:11">
      <c r="A46" s="81" t="s">
        <v>267</v>
      </c>
      <c r="B46" s="98">
        <v>175.68</v>
      </c>
      <c r="C46" s="98">
        <v>70.62</v>
      </c>
      <c r="D46" s="98">
        <v>42.84</v>
      </c>
      <c r="E46" s="184">
        <v>45217883.529999994</v>
      </c>
      <c r="F46" s="184">
        <v>58111840.979999997</v>
      </c>
      <c r="G46" s="98">
        <v>82.8</v>
      </c>
      <c r="H46" s="98">
        <v>66.672965109999993</v>
      </c>
      <c r="I46" s="98">
        <v>50.498243579999993</v>
      </c>
      <c r="J46" s="98">
        <v>58.618979880000005</v>
      </c>
      <c r="K46" s="148">
        <v>73.968070499999996</v>
      </c>
    </row>
    <row r="47" spans="1:11">
      <c r="A47" s="83" t="s">
        <v>272</v>
      </c>
      <c r="B47" s="97">
        <v>10549.660000000002</v>
      </c>
      <c r="C47" s="97">
        <v>20227.839999999997</v>
      </c>
      <c r="D47" s="97">
        <v>28028.050000000003</v>
      </c>
      <c r="E47" s="203">
        <v>31598274080.779999</v>
      </c>
      <c r="F47" s="203">
        <v>26745773964.889999</v>
      </c>
      <c r="G47" s="97">
        <v>52657.5</v>
      </c>
      <c r="H47" s="97">
        <v>58648.497865289988</v>
      </c>
      <c r="I47" s="97">
        <v>61494.802177519989</v>
      </c>
      <c r="J47" s="97">
        <v>61680.900299659996</v>
      </c>
      <c r="K47" s="97">
        <v>64873.699348549999</v>
      </c>
    </row>
    <row r="48" spans="1:11">
      <c r="A48" s="81" t="s">
        <v>286</v>
      </c>
      <c r="B48" s="98">
        <v>2119.11</v>
      </c>
      <c r="C48" s="98">
        <v>2785.92</v>
      </c>
      <c r="D48" s="98">
        <v>4688.18</v>
      </c>
      <c r="E48" s="184">
        <v>4329130925.2300005</v>
      </c>
      <c r="F48" s="184">
        <v>4369128851.1999998</v>
      </c>
      <c r="G48" s="98">
        <v>4535.8999999999996</v>
      </c>
      <c r="H48" s="98">
        <v>4628.2992307499999</v>
      </c>
      <c r="I48" s="98">
        <v>5054.7026866300002</v>
      </c>
      <c r="J48" s="98">
        <v>5117.5492928700005</v>
      </c>
      <c r="K48" s="148">
        <v>4922.8416548200003</v>
      </c>
    </row>
    <row r="49" spans="1:11">
      <c r="A49" s="81" t="s">
        <v>273</v>
      </c>
      <c r="B49" s="98">
        <v>6225.5</v>
      </c>
      <c r="C49" s="98">
        <v>6904.74</v>
      </c>
      <c r="D49" s="98">
        <v>7679.2</v>
      </c>
      <c r="E49" s="184">
        <v>7709331254.7300005</v>
      </c>
      <c r="F49" s="184">
        <v>7730128866.54</v>
      </c>
      <c r="G49" s="98">
        <v>9063.1</v>
      </c>
      <c r="H49" s="98">
        <v>9641.4313795199996</v>
      </c>
      <c r="I49" s="98">
        <v>9790.683206579999</v>
      </c>
      <c r="J49" s="98">
        <v>9330.36192992</v>
      </c>
      <c r="K49" s="148">
        <v>10508.376429240001</v>
      </c>
    </row>
    <row r="50" spans="1:11">
      <c r="A50" s="81" t="s">
        <v>274</v>
      </c>
      <c r="B50" s="98">
        <v>2192.36</v>
      </c>
      <c r="C50" s="98">
        <v>2510.4699999999998</v>
      </c>
      <c r="D50" s="98">
        <v>3240</v>
      </c>
      <c r="E50" s="184">
        <v>3912071762.4099998</v>
      </c>
      <c r="F50" s="184">
        <v>3828188096.54</v>
      </c>
      <c r="G50" s="98">
        <v>4092.7</v>
      </c>
      <c r="H50" s="98">
        <v>4045.9387166400002</v>
      </c>
      <c r="I50" s="98">
        <v>4123.9493406399997</v>
      </c>
      <c r="J50" s="98">
        <v>3919.1538488100005</v>
      </c>
      <c r="K50" s="148">
        <v>3918.3402783000001</v>
      </c>
    </row>
    <row r="51" spans="1:11">
      <c r="A51" s="81" t="s">
        <v>275</v>
      </c>
      <c r="B51" s="99" t="s">
        <v>666</v>
      </c>
      <c r="C51" s="98">
        <v>8008.07</v>
      </c>
      <c r="D51" s="98">
        <v>12147.13</v>
      </c>
      <c r="E51" s="184">
        <v>15617242415.199999</v>
      </c>
      <c r="F51" s="184">
        <v>10784688807.780001</v>
      </c>
      <c r="G51" s="98">
        <v>14915.7</v>
      </c>
      <c r="H51" s="98">
        <v>18250.196673959999</v>
      </c>
      <c r="I51" s="98">
        <v>17961.529961609995</v>
      </c>
      <c r="J51" s="98">
        <v>17900.98779816</v>
      </c>
      <c r="K51" s="148">
        <v>18861.347837949997</v>
      </c>
    </row>
    <row r="52" spans="1:11" ht="17.25">
      <c r="A52" s="81" t="s">
        <v>1349</v>
      </c>
      <c r="B52" s="99">
        <v>0</v>
      </c>
      <c r="C52" s="98">
        <v>0</v>
      </c>
      <c r="D52" s="98">
        <v>0</v>
      </c>
      <c r="E52" s="98">
        <v>0</v>
      </c>
      <c r="F52" s="98">
        <v>0</v>
      </c>
      <c r="G52" s="98">
        <v>20008.599999999999</v>
      </c>
      <c r="H52" s="98">
        <v>22052.871426139995</v>
      </c>
      <c r="I52" s="98">
        <v>24522.52339029</v>
      </c>
      <c r="J52" s="98">
        <v>25377.9724369</v>
      </c>
      <c r="K52" s="148">
        <v>26529.546601129998</v>
      </c>
    </row>
    <row r="53" spans="1:11">
      <c r="A53" s="81" t="s">
        <v>267</v>
      </c>
      <c r="B53" s="98">
        <v>12.69</v>
      </c>
      <c r="C53" s="98">
        <v>18.64</v>
      </c>
      <c r="D53" s="98">
        <v>273.54000000000002</v>
      </c>
      <c r="E53" s="184">
        <v>30497723.209999997</v>
      </c>
      <c r="F53" s="184">
        <v>33639342.829999998</v>
      </c>
      <c r="G53" s="98">
        <v>41.5</v>
      </c>
      <c r="H53" s="98">
        <v>29.760438279999999</v>
      </c>
      <c r="I53" s="98">
        <v>41.413591769999996</v>
      </c>
      <c r="J53" s="98">
        <v>34.874992999999996</v>
      </c>
      <c r="K53" s="148">
        <v>133.24654710999999</v>
      </c>
    </row>
    <row r="54" spans="1:11">
      <c r="A54" s="83" t="s">
        <v>276</v>
      </c>
      <c r="B54" s="97">
        <v>5938.5099999999993</v>
      </c>
      <c r="C54" s="97">
        <v>6589.8399999999992</v>
      </c>
      <c r="D54" s="97">
        <v>9672.9199999999983</v>
      </c>
      <c r="E54" s="203">
        <v>11628212093.99</v>
      </c>
      <c r="F54" s="203">
        <v>11361573048.699999</v>
      </c>
      <c r="G54" s="97">
        <v>12105.4</v>
      </c>
      <c r="H54" s="97">
        <v>12570.11816185</v>
      </c>
      <c r="I54" s="97">
        <v>13334.915842810002</v>
      </c>
      <c r="J54" s="97">
        <v>14526.283720919999</v>
      </c>
      <c r="K54" s="97">
        <v>15434.314750309999</v>
      </c>
    </row>
    <row r="55" spans="1:11">
      <c r="A55" s="793" t="s">
        <v>277</v>
      </c>
      <c r="B55" s="98">
        <v>3057.5</v>
      </c>
      <c r="C55" s="98">
        <v>3223.24</v>
      </c>
      <c r="D55" s="98">
        <v>3805.91</v>
      </c>
      <c r="E55" s="184">
        <v>4436747572.8000002</v>
      </c>
      <c r="F55" s="184">
        <v>3888396009.3400002</v>
      </c>
      <c r="G55" s="98">
        <v>4225.7</v>
      </c>
      <c r="H55" s="98">
        <v>4454.7312997300005</v>
      </c>
      <c r="I55" s="98">
        <v>4792.2483136400006</v>
      </c>
      <c r="J55" s="98">
        <v>5136.8239140599999</v>
      </c>
      <c r="K55" s="148">
        <v>5548.6237749100001</v>
      </c>
    </row>
    <row r="56" spans="1:11">
      <c r="A56" s="793" t="s">
        <v>297</v>
      </c>
      <c r="B56" s="98">
        <v>2869.14</v>
      </c>
      <c r="C56" s="98">
        <v>3357.15</v>
      </c>
      <c r="D56" s="98">
        <v>3849.84</v>
      </c>
      <c r="E56" s="184">
        <v>4277712103.0999999</v>
      </c>
      <c r="F56" s="184">
        <v>4559700315.7299995</v>
      </c>
      <c r="G56" s="98">
        <v>4841.1000000000004</v>
      </c>
      <c r="H56" s="98">
        <v>4910.6604896399995</v>
      </c>
      <c r="I56" s="98">
        <v>5097.0115711300004</v>
      </c>
      <c r="J56" s="98">
        <v>5762.81883466</v>
      </c>
      <c r="K56" s="148">
        <v>5976.8702741899997</v>
      </c>
    </row>
    <row r="57" spans="1:11">
      <c r="A57" s="100" t="s">
        <v>394</v>
      </c>
      <c r="B57" s="162" t="s">
        <v>666</v>
      </c>
      <c r="C57" s="162" t="s">
        <v>666</v>
      </c>
      <c r="D57" s="162">
        <v>1999.21</v>
      </c>
      <c r="E57" s="184">
        <v>2867819351.4899998</v>
      </c>
      <c r="F57" s="184">
        <v>2909207223.8099999</v>
      </c>
      <c r="G57" s="98">
        <v>3033.6</v>
      </c>
      <c r="H57" s="98">
        <v>3189.8384143999997</v>
      </c>
      <c r="I57" s="98">
        <v>3442.649536540001</v>
      </c>
      <c r="J57" s="98">
        <v>3620.8215989200003</v>
      </c>
      <c r="K57" s="148">
        <v>3888.96195863</v>
      </c>
    </row>
    <row r="58" spans="1:11">
      <c r="A58" s="81" t="s">
        <v>267</v>
      </c>
      <c r="B58" s="98">
        <v>11.87</v>
      </c>
      <c r="C58" s="98">
        <v>9.4499999999999993</v>
      </c>
      <c r="D58" s="98">
        <v>17.96</v>
      </c>
      <c r="E58" s="184">
        <v>45933066.600000001</v>
      </c>
      <c r="F58" s="184">
        <v>4269499.82</v>
      </c>
      <c r="G58" s="98">
        <v>5</v>
      </c>
      <c r="H58" s="98">
        <v>14.887958080000001</v>
      </c>
      <c r="I58" s="98">
        <v>3.0064215000000001</v>
      </c>
      <c r="J58" s="98">
        <v>5.8193732799999998</v>
      </c>
      <c r="K58" s="148">
        <v>19.858742580000001</v>
      </c>
    </row>
    <row r="59" spans="1:11">
      <c r="A59" s="83" t="s">
        <v>278</v>
      </c>
      <c r="B59" s="97">
        <v>361.72</v>
      </c>
      <c r="C59" s="97">
        <v>903.86000000000013</v>
      </c>
      <c r="D59" s="97">
        <v>1342.94</v>
      </c>
      <c r="E59" s="203">
        <v>851317239.64999998</v>
      </c>
      <c r="F59" s="203">
        <v>906320517.42999995</v>
      </c>
      <c r="G59" s="97">
        <v>1003.8000000000001</v>
      </c>
      <c r="H59" s="97">
        <v>1198.4369733799999</v>
      </c>
      <c r="I59" s="97">
        <v>1274.0634361099999</v>
      </c>
      <c r="J59" s="97">
        <v>813.03190419999999</v>
      </c>
      <c r="K59" s="97">
        <v>998.59247199999993</v>
      </c>
    </row>
    <row r="60" spans="1:11">
      <c r="A60" s="81" t="s">
        <v>279</v>
      </c>
      <c r="B60" s="98">
        <v>196.8</v>
      </c>
      <c r="C60" s="98">
        <v>381.68</v>
      </c>
      <c r="D60" s="98">
        <v>796.31</v>
      </c>
      <c r="E60" s="184">
        <v>829052900</v>
      </c>
      <c r="F60" s="184">
        <v>885824300</v>
      </c>
      <c r="G60" s="98">
        <v>972.6</v>
      </c>
      <c r="H60" s="330">
        <v>964.07470000000001</v>
      </c>
      <c r="I60" s="330">
        <v>961.95859999999993</v>
      </c>
      <c r="J60" s="330">
        <v>811.53489999999999</v>
      </c>
      <c r="K60" s="148">
        <v>998.12869999999998</v>
      </c>
    </row>
    <row r="61" spans="1:11">
      <c r="A61" s="81" t="s">
        <v>296</v>
      </c>
      <c r="B61" s="98">
        <v>65.12</v>
      </c>
      <c r="C61" s="98">
        <v>388.74</v>
      </c>
      <c r="D61" s="98">
        <v>173.4</v>
      </c>
      <c r="E61" s="340">
        <v>0</v>
      </c>
      <c r="F61" s="340">
        <v>0</v>
      </c>
      <c r="G61" s="98" t="s">
        <v>666</v>
      </c>
      <c r="H61" s="99">
        <v>0</v>
      </c>
      <c r="I61" s="99">
        <v>0</v>
      </c>
      <c r="J61" s="99">
        <v>0</v>
      </c>
      <c r="K61" s="148">
        <v>0</v>
      </c>
    </row>
    <row r="62" spans="1:11">
      <c r="A62" s="100" t="s">
        <v>724</v>
      </c>
      <c r="B62" s="99" t="s">
        <v>666</v>
      </c>
      <c r="C62" s="238" t="s">
        <v>666</v>
      </c>
      <c r="D62" s="238">
        <v>371.5</v>
      </c>
      <c r="E62" s="184">
        <v>22157206.399999999</v>
      </c>
      <c r="F62" s="184">
        <v>20306793.43</v>
      </c>
      <c r="G62" s="98">
        <v>30.6</v>
      </c>
      <c r="H62" s="98">
        <v>49.244983669999996</v>
      </c>
      <c r="I62" s="98">
        <v>40.456266999999997</v>
      </c>
      <c r="J62" s="98">
        <v>0</v>
      </c>
      <c r="K62" s="148">
        <v>0</v>
      </c>
    </row>
    <row r="63" spans="1:11">
      <c r="A63" s="434" t="s">
        <v>1904</v>
      </c>
      <c r="B63" s="99" t="s">
        <v>666</v>
      </c>
      <c r="C63" s="99" t="s">
        <v>666</v>
      </c>
      <c r="D63" s="99" t="s">
        <v>666</v>
      </c>
      <c r="E63" s="206" t="s">
        <v>666</v>
      </c>
      <c r="F63" s="206" t="s">
        <v>666</v>
      </c>
      <c r="G63" s="99" t="s">
        <v>666</v>
      </c>
      <c r="H63" s="98">
        <v>184.43745344000001</v>
      </c>
      <c r="I63" s="98">
        <v>271.64856910999998</v>
      </c>
      <c r="J63" s="98">
        <v>1.4970042000000001</v>
      </c>
      <c r="K63" s="148">
        <v>0.46377200000000002</v>
      </c>
    </row>
    <row r="64" spans="1:11">
      <c r="A64" s="81" t="s">
        <v>267</v>
      </c>
      <c r="B64" s="98">
        <v>99.8</v>
      </c>
      <c r="C64" s="98">
        <v>133.44</v>
      </c>
      <c r="D64" s="98">
        <v>1.73</v>
      </c>
      <c r="E64" s="184">
        <v>107133.25</v>
      </c>
      <c r="F64" s="184">
        <v>189424</v>
      </c>
      <c r="G64" s="98">
        <v>0.6</v>
      </c>
      <c r="H64" s="98">
        <v>0.67983627000000002</v>
      </c>
      <c r="I64" s="98">
        <v>0</v>
      </c>
      <c r="J64" s="98">
        <v>0</v>
      </c>
      <c r="K64" s="148">
        <v>0</v>
      </c>
    </row>
    <row r="65" spans="1:11">
      <c r="A65" s="83" t="s">
        <v>654</v>
      </c>
      <c r="B65" s="97">
        <v>2641.1600000000003</v>
      </c>
      <c r="C65" s="97">
        <v>3122.1</v>
      </c>
      <c r="D65" s="97">
        <v>3223.97</v>
      </c>
      <c r="E65" s="203">
        <v>3157623998.4900007</v>
      </c>
      <c r="F65" s="203">
        <v>3270012659.75</v>
      </c>
      <c r="G65" s="97">
        <v>3470</v>
      </c>
      <c r="H65" s="97">
        <v>3673.07144561</v>
      </c>
      <c r="I65" s="97">
        <v>3984.1486426499991</v>
      </c>
      <c r="J65" s="97">
        <v>4312.1049440799998</v>
      </c>
      <c r="K65" s="97">
        <v>4865.0818397900002</v>
      </c>
    </row>
    <row r="66" spans="1:11" ht="15" customHeight="1">
      <c r="A66" s="81" t="s">
        <v>1350</v>
      </c>
      <c r="B66" s="98">
        <v>2440.15</v>
      </c>
      <c r="C66" s="98">
        <v>2843.85</v>
      </c>
      <c r="D66" s="98">
        <v>2929.56</v>
      </c>
      <c r="E66" s="184">
        <v>3114455154.7400007</v>
      </c>
      <c r="F66" s="184">
        <v>3228782429.9400001</v>
      </c>
      <c r="G66" s="98">
        <v>3433.3</v>
      </c>
      <c r="H66" s="98">
        <v>3624.29530424</v>
      </c>
      <c r="I66" s="98">
        <v>3955.2110906499993</v>
      </c>
      <c r="J66" s="98">
        <v>4293.09851617</v>
      </c>
      <c r="K66" s="148">
        <v>4849.1238720299998</v>
      </c>
    </row>
    <row r="67" spans="1:11" ht="15" customHeight="1">
      <c r="A67" s="81" t="s">
        <v>1351</v>
      </c>
      <c r="B67" s="98">
        <v>194.05</v>
      </c>
      <c r="C67" s="98">
        <v>264.23</v>
      </c>
      <c r="D67" s="98">
        <v>241.97</v>
      </c>
      <c r="E67" s="184">
        <v>2637333.9700000002</v>
      </c>
      <c r="F67" s="1351" t="s">
        <v>666</v>
      </c>
      <c r="G67" s="99" t="s">
        <v>666</v>
      </c>
      <c r="H67" s="99">
        <v>0</v>
      </c>
      <c r="I67" s="99">
        <v>0</v>
      </c>
      <c r="J67" s="99">
        <v>0</v>
      </c>
      <c r="K67" s="99">
        <v>0</v>
      </c>
    </row>
    <row r="68" spans="1:11" ht="15" customHeight="1">
      <c r="A68" s="81" t="s">
        <v>267</v>
      </c>
      <c r="B68" s="98">
        <v>6.96</v>
      </c>
      <c r="C68" s="98">
        <v>14.02</v>
      </c>
      <c r="D68" s="98">
        <v>52.44</v>
      </c>
      <c r="E68" s="184">
        <v>40531509.779999994</v>
      </c>
      <c r="F68" s="184">
        <v>41230229.810000002</v>
      </c>
      <c r="G68" s="98">
        <v>36.700000000000003</v>
      </c>
      <c r="H68" s="98">
        <v>48.776141369999998</v>
      </c>
      <c r="I68" s="98">
        <v>28.937551999999997</v>
      </c>
      <c r="J68" s="98">
        <v>19.006427909999999</v>
      </c>
      <c r="K68" s="148">
        <v>15.957967760000001</v>
      </c>
    </row>
    <row r="69" spans="1:11">
      <c r="A69" s="83" t="s">
        <v>226</v>
      </c>
      <c r="B69" s="97">
        <v>474.87</v>
      </c>
      <c r="C69" s="97">
        <v>1201.81</v>
      </c>
      <c r="D69" s="97">
        <v>1186.79</v>
      </c>
      <c r="E69" s="203">
        <v>1226020792.1400001</v>
      </c>
      <c r="F69" s="203">
        <v>1179375076.96</v>
      </c>
      <c r="G69" s="97">
        <v>1194.8</v>
      </c>
      <c r="H69" s="97">
        <v>1401.6162954199999</v>
      </c>
      <c r="I69" s="97">
        <v>1651.9433662199999</v>
      </c>
      <c r="J69" s="97">
        <v>3200.83549915</v>
      </c>
      <c r="K69" s="97">
        <v>4018.7664914400002</v>
      </c>
    </row>
    <row r="70" spans="1:11" ht="15" customHeight="1">
      <c r="A70" s="81" t="s">
        <v>1352</v>
      </c>
      <c r="B70" s="98">
        <v>319.62</v>
      </c>
      <c r="C70" s="98">
        <v>1068.1099999999999</v>
      </c>
      <c r="D70" s="98">
        <v>1113.19</v>
      </c>
      <c r="E70" s="184">
        <v>1170313955.4000001</v>
      </c>
      <c r="F70" s="184">
        <v>1035788570.9</v>
      </c>
      <c r="G70" s="98">
        <v>1153.3</v>
      </c>
      <c r="H70" s="98">
        <v>1352.0942669999999</v>
      </c>
      <c r="I70" s="98">
        <v>1471.1186524499999</v>
      </c>
      <c r="J70" s="98">
        <v>1517.4546565000001</v>
      </c>
      <c r="K70" s="148">
        <v>1814.5609555599999</v>
      </c>
    </row>
    <row r="71" spans="1:11" ht="15" customHeight="1">
      <c r="A71" s="81" t="s">
        <v>1353</v>
      </c>
      <c r="B71" s="99" t="s">
        <v>666</v>
      </c>
      <c r="C71" s="99" t="s">
        <v>666</v>
      </c>
      <c r="D71" s="99" t="s">
        <v>666</v>
      </c>
      <c r="E71" s="99" t="s">
        <v>666</v>
      </c>
      <c r="F71" s="99" t="s">
        <v>666</v>
      </c>
      <c r="G71" s="99" t="s">
        <v>666</v>
      </c>
      <c r="H71" s="99" t="s">
        <v>666</v>
      </c>
      <c r="I71" s="98">
        <v>10.695641310000001</v>
      </c>
      <c r="J71" s="98">
        <v>1474.2073451399999</v>
      </c>
      <c r="K71" s="744">
        <v>2072.2325962200002</v>
      </c>
    </row>
    <row r="72" spans="1:11">
      <c r="A72" s="81" t="s">
        <v>267</v>
      </c>
      <c r="B72" s="98">
        <v>155.25</v>
      </c>
      <c r="C72" s="98">
        <v>133.69999999999999</v>
      </c>
      <c r="D72" s="98">
        <v>73.599999999999994</v>
      </c>
      <c r="E72" s="184">
        <v>55706836.740000002</v>
      </c>
      <c r="F72" s="184">
        <v>143586506.06</v>
      </c>
      <c r="G72" s="98">
        <v>41.5</v>
      </c>
      <c r="H72" s="98">
        <v>49.522028419999991</v>
      </c>
      <c r="I72" s="98">
        <v>170.12907246</v>
      </c>
      <c r="J72" s="98">
        <v>209.17349751000003</v>
      </c>
      <c r="K72" s="148">
        <v>131.97293965999998</v>
      </c>
    </row>
    <row r="73" spans="1:11" ht="15" customHeight="1" thickBot="1">
      <c r="A73" s="1101" t="s">
        <v>700</v>
      </c>
      <c r="B73" s="952">
        <v>58748.479999999996</v>
      </c>
      <c r="C73" s="952">
        <v>80522.289825429994</v>
      </c>
      <c r="D73" s="952">
        <v>109345.17</v>
      </c>
      <c r="E73" s="952">
        <v>113823.97690247998</v>
      </c>
      <c r="F73" s="952">
        <v>107694.644661</v>
      </c>
      <c r="G73" s="952">
        <v>134474.20000000001</v>
      </c>
      <c r="H73" s="1894">
        <v>156169.34807232994</v>
      </c>
      <c r="I73" s="1894">
        <v>192029.04052015996</v>
      </c>
      <c r="J73" s="1894">
        <v>213926.08905258999</v>
      </c>
      <c r="K73" s="1894">
        <v>237209.12038644002</v>
      </c>
    </row>
    <row r="74" spans="1:11" s="100" customFormat="1" ht="16.5" thickTop="1">
      <c r="A74" s="10" t="s">
        <v>1097</v>
      </c>
      <c r="B74" s="112"/>
      <c r="C74" s="112"/>
      <c r="D74" s="112"/>
      <c r="E74" s="112"/>
      <c r="F74" s="112"/>
      <c r="G74" s="112"/>
      <c r="H74" s="112"/>
      <c r="I74" s="112"/>
      <c r="J74" s="112"/>
    </row>
    <row r="75" spans="1:11" s="100" customFormat="1" ht="15.75">
      <c r="A75" s="1681" t="s">
        <v>1250</v>
      </c>
      <c r="B75" s="112"/>
      <c r="C75" s="1313"/>
      <c r="D75" s="112"/>
      <c r="E75" s="151"/>
      <c r="F75" s="139"/>
      <c r="G75" s="103"/>
    </row>
    <row r="76" spans="1:11" s="100" customFormat="1" ht="15.75">
      <c r="A76" s="1681" t="s">
        <v>2191</v>
      </c>
      <c r="B76" s="112"/>
      <c r="C76" s="103"/>
      <c r="D76" s="103"/>
      <c r="E76" s="151"/>
      <c r="F76" s="139"/>
      <c r="G76" s="103"/>
    </row>
    <row r="77" spans="1:11" s="100" customFormat="1" ht="15.75">
      <c r="A77" s="1218" t="s">
        <v>962</v>
      </c>
      <c r="B77" s="112"/>
      <c r="C77" s="103"/>
      <c r="D77" s="103"/>
      <c r="E77" s="151"/>
      <c r="F77" s="151"/>
      <c r="G77" s="103"/>
    </row>
    <row r="78" spans="1:11" s="100" customFormat="1" ht="15.75">
      <c r="A78" s="1218" t="s">
        <v>1354</v>
      </c>
      <c r="B78" s="112"/>
      <c r="C78" s="103"/>
      <c r="D78" s="103"/>
      <c r="E78" s="151"/>
      <c r="F78" s="151"/>
      <c r="G78" s="103"/>
    </row>
    <row r="79" spans="1:11" s="100" customFormat="1" ht="15.75">
      <c r="A79" s="1218" t="s">
        <v>1355</v>
      </c>
      <c r="B79" s="112"/>
      <c r="C79" s="103"/>
      <c r="D79" s="103"/>
      <c r="E79" s="151"/>
      <c r="F79" s="151"/>
      <c r="G79" s="103"/>
    </row>
    <row r="80" spans="1:11" s="100" customFormat="1">
      <c r="A80" s="1704" t="s">
        <v>964</v>
      </c>
      <c r="B80" s="112"/>
      <c r="C80" s="103"/>
      <c r="D80" s="103"/>
      <c r="E80" s="139"/>
      <c r="F80" s="151"/>
      <c r="G80" s="103"/>
    </row>
    <row r="81" spans="1:18" s="100" customFormat="1" ht="15.75">
      <c r="A81" s="1218" t="s">
        <v>1356</v>
      </c>
      <c r="B81" s="112"/>
      <c r="C81" s="103"/>
      <c r="D81" s="103"/>
      <c r="E81" s="139"/>
      <c r="F81" s="151"/>
      <c r="G81" s="103"/>
    </row>
    <row r="82" spans="1:18" s="100" customFormat="1" ht="15.75">
      <c r="A82" s="1722" t="s">
        <v>1357</v>
      </c>
      <c r="B82" s="103"/>
      <c r="C82" s="103"/>
      <c r="D82" s="103"/>
      <c r="E82" s="139"/>
      <c r="F82" s="151"/>
      <c r="G82" s="103"/>
    </row>
    <row r="83" spans="1:18" s="100" customFormat="1" ht="15.75">
      <c r="A83" s="1218" t="s">
        <v>1358</v>
      </c>
      <c r="B83" s="103"/>
      <c r="C83" s="112"/>
      <c r="D83" s="112"/>
      <c r="F83" s="151"/>
      <c r="G83" s="103"/>
    </row>
    <row r="84" spans="1:18" s="100" customFormat="1" ht="15.75">
      <c r="A84" s="1218" t="s">
        <v>1359</v>
      </c>
      <c r="B84" s="112"/>
      <c r="C84" s="112"/>
      <c r="E84" s="1330"/>
      <c r="F84" s="1330"/>
      <c r="G84" s="1313"/>
      <c r="H84" s="1331"/>
      <c r="I84" s="1331"/>
      <c r="J84" s="1331"/>
    </row>
    <row r="85" spans="1:18" s="100" customFormat="1" ht="15.75">
      <c r="A85" s="37" t="s">
        <v>11</v>
      </c>
      <c r="B85" s="112"/>
      <c r="C85" s="112"/>
      <c r="D85" s="112"/>
      <c r="E85" s="151"/>
      <c r="F85" s="151"/>
      <c r="G85" s="103"/>
    </row>
    <row r="86" spans="1:18" s="81" customFormat="1">
      <c r="B86" s="1305"/>
      <c r="C86" s="1305"/>
      <c r="E86" s="93"/>
      <c r="F86" s="93"/>
      <c r="G86" s="93"/>
      <c r="H86" s="93"/>
      <c r="I86" s="93"/>
      <c r="J86" s="93"/>
      <c r="K86" s="93"/>
      <c r="L86" s="93"/>
      <c r="M86" s="93"/>
      <c r="N86" s="93"/>
    </row>
    <row r="87" spans="1:18" s="81" customFormat="1">
      <c r="B87" s="1305"/>
      <c r="C87" s="1305"/>
      <c r="E87" s="93"/>
      <c r="F87" s="93"/>
      <c r="G87" s="93"/>
      <c r="H87" s="93"/>
      <c r="I87" s="93"/>
      <c r="J87" s="93"/>
      <c r="K87" s="93"/>
      <c r="L87" s="93"/>
      <c r="M87" s="93"/>
      <c r="N87" s="93"/>
    </row>
    <row r="88" spans="1:18" s="81" customFormat="1" ht="16.5">
      <c r="A88" s="1613"/>
      <c r="B88" s="1305"/>
      <c r="C88" s="1306"/>
      <c r="E88" s="93"/>
      <c r="G88" s="93"/>
      <c r="M88" s="93"/>
      <c r="N88" s="93"/>
    </row>
    <row r="89" spans="1:18" s="81" customFormat="1">
      <c r="B89" s="1305"/>
      <c r="C89" s="98"/>
      <c r="D89" s="98"/>
      <c r="E89" s="98"/>
      <c r="F89" s="1306"/>
      <c r="G89" s="1306"/>
      <c r="L89" s="1306"/>
      <c r="M89" s="1306"/>
      <c r="N89" s="93"/>
    </row>
    <row r="90" spans="1:18" s="81" customFormat="1">
      <c r="B90" s="98"/>
      <c r="C90" s="98"/>
      <c r="D90" s="98"/>
      <c r="E90" s="98"/>
      <c r="F90" s="98"/>
      <c r="G90" s="98"/>
      <c r="H90" s="98"/>
      <c r="I90" s="98"/>
      <c r="J90" s="98"/>
      <c r="K90" s="98"/>
      <c r="L90" s="98"/>
      <c r="M90" s="1306"/>
      <c r="N90" s="1306"/>
      <c r="O90" s="1305"/>
      <c r="P90" s="1305"/>
      <c r="Q90" s="1305"/>
      <c r="R90" s="1305"/>
    </row>
    <row r="91" spans="1:18" s="81" customFormat="1">
      <c r="E91" s="93"/>
      <c r="F91" s="93"/>
      <c r="G91" s="93"/>
      <c r="H91" s="93"/>
      <c r="I91" s="93"/>
      <c r="J91" s="93"/>
      <c r="K91" s="93"/>
      <c r="L91" s="93"/>
      <c r="M91" s="93"/>
      <c r="N91" s="93"/>
    </row>
    <row r="92" spans="1:18" s="81" customFormat="1">
      <c r="C92" s="1305"/>
      <c r="E92" s="93"/>
      <c r="F92" s="93"/>
      <c r="G92" s="93"/>
      <c r="H92" s="93"/>
      <c r="I92" s="93"/>
      <c r="J92" s="93"/>
      <c r="K92" s="93"/>
      <c r="L92" s="93"/>
      <c r="M92" s="93"/>
      <c r="N92" s="93"/>
    </row>
    <row r="93" spans="1:18" s="81" customFormat="1">
      <c r="E93" s="93"/>
      <c r="F93" s="93"/>
      <c r="G93" s="93"/>
      <c r="H93" s="93"/>
      <c r="I93" s="93"/>
      <c r="J93" s="93"/>
      <c r="K93" s="93"/>
      <c r="L93" s="93"/>
      <c r="M93" s="93"/>
      <c r="N93" s="93"/>
    </row>
    <row r="94" spans="1:18" s="81" customFormat="1">
      <c r="E94" s="93"/>
      <c r="F94" s="93"/>
      <c r="G94" s="93"/>
      <c r="H94" s="93"/>
      <c r="I94" s="93"/>
      <c r="J94" s="93"/>
      <c r="K94" s="93"/>
      <c r="L94" s="93"/>
      <c r="M94" s="93"/>
      <c r="N94" s="93"/>
    </row>
    <row r="95" spans="1:18" s="81" customFormat="1">
      <c r="E95" s="93"/>
      <c r="F95" s="93"/>
      <c r="G95" s="93"/>
      <c r="H95" s="93"/>
      <c r="I95" s="93"/>
      <c r="J95" s="93"/>
      <c r="K95" s="93"/>
      <c r="L95" s="93"/>
      <c r="M95" s="93"/>
      <c r="N95" s="93"/>
    </row>
    <row r="96" spans="1:18" s="81" customFormat="1">
      <c r="E96" s="93"/>
      <c r="F96" s="93"/>
      <c r="G96" s="93"/>
      <c r="H96" s="93"/>
      <c r="I96" s="93"/>
      <c r="J96" s="93"/>
      <c r="K96" s="93"/>
      <c r="L96" s="93"/>
      <c r="M96" s="93"/>
      <c r="N96" s="93"/>
    </row>
    <row r="97" spans="5:14" s="81" customFormat="1">
      <c r="E97" s="93"/>
      <c r="F97" s="93"/>
      <c r="G97" s="93"/>
      <c r="H97" s="93"/>
      <c r="I97" s="93"/>
      <c r="J97" s="93"/>
      <c r="K97" s="93"/>
      <c r="L97" s="93"/>
      <c r="M97" s="93"/>
      <c r="N97" s="93"/>
    </row>
    <row r="98" spans="5:14" s="81" customFormat="1">
      <c r="E98" s="93"/>
      <c r="F98" s="93"/>
      <c r="G98" s="93"/>
      <c r="H98" s="93"/>
      <c r="I98" s="93"/>
      <c r="J98" s="93"/>
      <c r="K98" s="93"/>
      <c r="L98" s="93"/>
      <c r="M98" s="93"/>
      <c r="N98" s="93"/>
    </row>
    <row r="99" spans="5:14" s="81" customFormat="1">
      <c r="E99" s="93"/>
      <c r="F99" s="93"/>
      <c r="G99" s="93"/>
      <c r="H99" s="93"/>
      <c r="I99" s="93"/>
      <c r="J99" s="93"/>
      <c r="K99" s="93"/>
      <c r="L99" s="93"/>
      <c r="M99" s="93"/>
      <c r="N99" s="93"/>
    </row>
    <row r="100" spans="5:14" s="81" customFormat="1">
      <c r="E100" s="93"/>
      <c r="F100" s="93"/>
      <c r="G100" s="93"/>
      <c r="H100" s="93"/>
      <c r="I100" s="93"/>
      <c r="J100" s="93"/>
      <c r="K100" s="93"/>
      <c r="L100" s="93"/>
      <c r="M100" s="93"/>
      <c r="N100" s="93"/>
    </row>
    <row r="101" spans="5:14" s="81" customFormat="1">
      <c r="E101" s="93"/>
      <c r="F101" s="93"/>
      <c r="G101" s="93"/>
      <c r="H101" s="93"/>
      <c r="I101" s="93"/>
      <c r="J101" s="93"/>
      <c r="K101" s="93"/>
      <c r="L101" s="93"/>
      <c r="M101" s="93"/>
      <c r="N101" s="93"/>
    </row>
    <row r="102" spans="5:14" s="81" customFormat="1">
      <c r="E102" s="93"/>
      <c r="F102" s="93"/>
      <c r="G102" s="93"/>
      <c r="H102" s="93"/>
      <c r="I102" s="93"/>
      <c r="J102" s="93"/>
      <c r="K102" s="93"/>
      <c r="L102" s="93"/>
      <c r="M102" s="93"/>
      <c r="N102" s="93"/>
    </row>
    <row r="103" spans="5:14" s="81" customFormat="1">
      <c r="E103" s="93"/>
      <c r="F103" s="93"/>
      <c r="G103" s="93"/>
      <c r="H103" s="93"/>
      <c r="I103" s="93"/>
      <c r="J103" s="93"/>
      <c r="K103" s="93"/>
      <c r="L103" s="93"/>
      <c r="M103" s="93"/>
      <c r="N103" s="93"/>
    </row>
    <row r="104" spans="5:14" s="81" customFormat="1">
      <c r="E104" s="93"/>
      <c r="F104" s="93"/>
      <c r="G104" s="93"/>
      <c r="H104" s="93"/>
      <c r="I104" s="93"/>
      <c r="J104" s="93"/>
      <c r="K104" s="93"/>
      <c r="L104" s="93"/>
      <c r="M104" s="93"/>
      <c r="N104" s="93"/>
    </row>
    <row r="105" spans="5:14" s="81" customFormat="1">
      <c r="E105" s="93"/>
      <c r="F105" s="93"/>
      <c r="G105" s="93"/>
      <c r="H105" s="93"/>
      <c r="I105" s="93"/>
      <c r="J105" s="93"/>
      <c r="K105" s="93"/>
      <c r="L105" s="93"/>
      <c r="M105" s="93"/>
      <c r="N105" s="93"/>
    </row>
    <row r="106" spans="5:14" s="81" customFormat="1">
      <c r="E106" s="93"/>
      <c r="F106" s="93"/>
      <c r="G106" s="93"/>
      <c r="H106" s="93"/>
      <c r="I106" s="93"/>
      <c r="J106" s="93"/>
      <c r="K106" s="93"/>
      <c r="L106" s="93"/>
      <c r="M106" s="93"/>
      <c r="N106" s="93"/>
    </row>
    <row r="107" spans="5:14" s="81" customFormat="1">
      <c r="E107" s="93"/>
      <c r="F107" s="93"/>
      <c r="G107" s="93"/>
      <c r="H107" s="93"/>
      <c r="I107" s="93"/>
      <c r="J107" s="93"/>
      <c r="K107" s="93"/>
      <c r="L107" s="93"/>
      <c r="M107" s="93"/>
      <c r="N107" s="93"/>
    </row>
    <row r="108" spans="5:14" s="81" customFormat="1">
      <c r="E108" s="93"/>
      <c r="F108" s="93"/>
      <c r="G108" s="93"/>
      <c r="H108" s="93"/>
      <c r="I108" s="93"/>
      <c r="J108" s="93"/>
      <c r="K108" s="93"/>
      <c r="L108" s="93"/>
      <c r="M108" s="93"/>
      <c r="N108" s="93"/>
    </row>
    <row r="109" spans="5:14" s="81" customFormat="1">
      <c r="E109" s="93"/>
      <c r="F109" s="93"/>
      <c r="G109" s="93"/>
      <c r="H109" s="93"/>
      <c r="I109" s="93"/>
      <c r="J109" s="93"/>
      <c r="K109" s="93"/>
      <c r="L109" s="93"/>
      <c r="M109" s="93"/>
      <c r="N109" s="93"/>
    </row>
    <row r="110" spans="5:14" s="81" customFormat="1">
      <c r="E110" s="93"/>
      <c r="F110" s="93"/>
      <c r="G110" s="93"/>
      <c r="H110" s="93"/>
      <c r="I110" s="93"/>
      <c r="J110" s="93"/>
      <c r="K110" s="93"/>
      <c r="L110" s="93"/>
      <c r="M110" s="93"/>
      <c r="N110" s="93"/>
    </row>
    <row r="111" spans="5:14" s="81" customFormat="1">
      <c r="E111" s="93"/>
      <c r="F111" s="93"/>
      <c r="G111" s="93"/>
      <c r="H111" s="93"/>
      <c r="I111" s="93"/>
      <c r="J111" s="93"/>
      <c r="K111" s="93"/>
      <c r="L111" s="93"/>
      <c r="M111" s="93"/>
      <c r="N111" s="93"/>
    </row>
    <row r="112" spans="5:14" s="81" customFormat="1">
      <c r="E112" s="93"/>
      <c r="F112" s="93"/>
      <c r="G112" s="93"/>
      <c r="H112" s="93"/>
      <c r="I112" s="93"/>
      <c r="J112" s="93"/>
      <c r="K112" s="93"/>
      <c r="L112" s="93"/>
      <c r="M112" s="93"/>
      <c r="N112" s="93"/>
    </row>
    <row r="113" spans="5:14" s="81" customFormat="1">
      <c r="E113" s="93"/>
      <c r="F113" s="93"/>
      <c r="G113" s="93"/>
      <c r="H113" s="93"/>
      <c r="I113" s="93"/>
      <c r="J113" s="93"/>
      <c r="K113" s="93"/>
      <c r="L113" s="93"/>
      <c r="M113" s="93"/>
      <c r="N113" s="93"/>
    </row>
    <row r="114" spans="5:14" s="81" customFormat="1">
      <c r="E114" s="93"/>
      <c r="F114" s="93"/>
      <c r="G114" s="93"/>
      <c r="H114" s="93"/>
      <c r="I114" s="93"/>
      <c r="J114" s="93"/>
      <c r="K114" s="93"/>
      <c r="L114" s="93"/>
      <c r="M114" s="93"/>
      <c r="N114" s="93"/>
    </row>
    <row r="115" spans="5:14" s="81" customFormat="1">
      <c r="E115" s="93"/>
      <c r="F115" s="93"/>
      <c r="G115" s="93"/>
      <c r="H115" s="93"/>
      <c r="I115" s="93"/>
      <c r="J115" s="93"/>
      <c r="K115" s="93"/>
      <c r="L115" s="93"/>
      <c r="M115" s="93"/>
      <c r="N115" s="93"/>
    </row>
    <row r="116" spans="5:14" s="81" customFormat="1">
      <c r="E116" s="93"/>
      <c r="F116" s="93"/>
      <c r="G116" s="93"/>
      <c r="H116" s="93"/>
      <c r="I116" s="93"/>
      <c r="J116" s="93"/>
      <c r="K116" s="93"/>
      <c r="L116" s="93"/>
      <c r="M116" s="93"/>
      <c r="N116" s="93"/>
    </row>
    <row r="117" spans="5:14" s="81" customFormat="1">
      <c r="E117" s="93"/>
      <c r="F117" s="93"/>
      <c r="G117" s="93"/>
      <c r="H117" s="93"/>
      <c r="I117" s="93"/>
      <c r="J117" s="93"/>
      <c r="K117" s="93"/>
      <c r="L117" s="93"/>
      <c r="M117" s="93"/>
      <c r="N117" s="93"/>
    </row>
    <row r="118" spans="5:14" s="81" customFormat="1">
      <c r="E118" s="93"/>
      <c r="F118" s="93"/>
      <c r="G118" s="93"/>
      <c r="H118" s="93"/>
      <c r="I118" s="93"/>
      <c r="J118" s="93"/>
      <c r="K118" s="93"/>
      <c r="L118" s="93"/>
      <c r="M118" s="93"/>
      <c r="N118" s="93"/>
    </row>
    <row r="119" spans="5:14" s="81" customFormat="1">
      <c r="E119" s="93"/>
      <c r="F119" s="93"/>
      <c r="G119" s="93"/>
      <c r="H119" s="93"/>
      <c r="I119" s="93"/>
      <c r="J119" s="93"/>
      <c r="K119" s="93"/>
      <c r="L119" s="93"/>
      <c r="M119" s="93"/>
      <c r="N119" s="93"/>
    </row>
    <row r="120" spans="5:14" s="81" customFormat="1">
      <c r="E120" s="93"/>
      <c r="F120" s="93"/>
      <c r="G120" s="93"/>
      <c r="H120" s="93"/>
      <c r="I120" s="93"/>
      <c r="J120" s="93"/>
      <c r="K120" s="93"/>
      <c r="L120" s="93"/>
      <c r="M120" s="93"/>
      <c r="N120" s="93"/>
    </row>
    <row r="121" spans="5:14" s="81" customFormat="1">
      <c r="E121" s="93"/>
      <c r="F121" s="93"/>
      <c r="G121" s="93"/>
      <c r="H121" s="93"/>
      <c r="I121" s="93"/>
      <c r="J121" s="93"/>
      <c r="K121" s="93"/>
      <c r="L121" s="93"/>
      <c r="M121" s="93"/>
      <c r="N121" s="93"/>
    </row>
    <row r="122" spans="5:14" s="81" customFormat="1">
      <c r="E122" s="93"/>
      <c r="F122" s="93"/>
      <c r="G122" s="93"/>
      <c r="H122" s="93"/>
      <c r="I122" s="93"/>
      <c r="J122" s="93"/>
      <c r="K122" s="93"/>
      <c r="L122" s="93"/>
      <c r="M122" s="93"/>
      <c r="N122" s="93"/>
    </row>
    <row r="123" spans="5:14" s="81" customFormat="1">
      <c r="E123" s="93"/>
      <c r="F123" s="93"/>
      <c r="G123" s="93"/>
      <c r="H123" s="93"/>
      <c r="I123" s="93"/>
      <c r="J123" s="93"/>
      <c r="K123" s="93"/>
      <c r="L123" s="93"/>
      <c r="M123" s="93"/>
      <c r="N123" s="93"/>
    </row>
    <row r="124" spans="5:14" s="81" customFormat="1">
      <c r="E124" s="93"/>
      <c r="F124" s="93"/>
      <c r="G124" s="93"/>
      <c r="H124" s="93"/>
      <c r="I124" s="93"/>
      <c r="J124" s="93"/>
      <c r="K124" s="93"/>
      <c r="L124" s="93"/>
      <c r="M124" s="93"/>
      <c r="N124" s="93"/>
    </row>
    <row r="125" spans="5:14" s="81" customFormat="1">
      <c r="E125" s="93"/>
      <c r="F125" s="93"/>
      <c r="G125" s="93"/>
      <c r="H125" s="93"/>
      <c r="I125" s="93"/>
      <c r="J125" s="93"/>
      <c r="K125" s="93"/>
      <c r="L125" s="93"/>
      <c r="M125" s="93"/>
      <c r="N125" s="93"/>
    </row>
    <row r="126" spans="5:14" s="81" customFormat="1">
      <c r="E126" s="93"/>
      <c r="F126" s="93"/>
      <c r="G126" s="93"/>
      <c r="H126" s="93"/>
      <c r="I126" s="93"/>
      <c r="J126" s="93"/>
      <c r="K126" s="93"/>
      <c r="L126" s="93"/>
      <c r="M126" s="93"/>
      <c r="N126" s="93"/>
    </row>
    <row r="127" spans="5:14" s="81" customFormat="1">
      <c r="E127" s="93"/>
      <c r="F127" s="93"/>
      <c r="G127" s="93"/>
      <c r="H127" s="93"/>
      <c r="I127" s="93"/>
      <c r="J127" s="93"/>
      <c r="K127" s="93"/>
      <c r="L127" s="93"/>
      <c r="M127" s="93"/>
      <c r="N127" s="93"/>
    </row>
    <row r="128" spans="5:14" s="81" customFormat="1">
      <c r="E128" s="93"/>
      <c r="F128" s="93"/>
      <c r="G128" s="93"/>
      <c r="H128" s="93"/>
      <c r="I128" s="93"/>
      <c r="J128" s="93"/>
      <c r="K128" s="93"/>
      <c r="L128" s="93"/>
      <c r="M128" s="93"/>
      <c r="N128" s="93"/>
    </row>
    <row r="129" spans="5:14" s="81" customFormat="1">
      <c r="E129" s="93"/>
      <c r="F129" s="93"/>
      <c r="G129" s="93"/>
      <c r="H129" s="93"/>
      <c r="I129" s="93"/>
      <c r="J129" s="93"/>
      <c r="K129" s="93"/>
      <c r="L129" s="93"/>
      <c r="M129" s="93"/>
      <c r="N129" s="93"/>
    </row>
    <row r="130" spans="5:14" s="81" customFormat="1">
      <c r="E130" s="93"/>
      <c r="F130" s="93"/>
      <c r="G130" s="93"/>
      <c r="H130" s="93"/>
      <c r="I130" s="93"/>
      <c r="J130" s="93"/>
      <c r="K130" s="93"/>
      <c r="L130" s="93"/>
      <c r="M130" s="93"/>
      <c r="N130" s="93"/>
    </row>
    <row r="131" spans="5:14" s="81" customFormat="1">
      <c r="E131" s="93"/>
      <c r="F131" s="93"/>
      <c r="G131" s="93"/>
      <c r="H131" s="93"/>
      <c r="I131" s="93"/>
      <c r="J131" s="93"/>
      <c r="K131" s="93"/>
      <c r="L131" s="93"/>
      <c r="M131" s="93"/>
      <c r="N131" s="93"/>
    </row>
    <row r="132" spans="5:14" s="81" customFormat="1">
      <c r="E132" s="93"/>
      <c r="F132" s="93"/>
      <c r="G132" s="93"/>
      <c r="H132" s="93"/>
      <c r="I132" s="93"/>
      <c r="J132" s="93"/>
      <c r="K132" s="93"/>
      <c r="L132" s="93"/>
      <c r="M132" s="93"/>
      <c r="N132" s="93"/>
    </row>
    <row r="133" spans="5:14" s="81" customFormat="1">
      <c r="E133" s="93"/>
      <c r="F133" s="93"/>
      <c r="G133" s="93"/>
      <c r="H133" s="93"/>
      <c r="I133" s="93"/>
      <c r="J133" s="93"/>
      <c r="K133" s="93"/>
      <c r="L133" s="93"/>
      <c r="M133" s="93"/>
      <c r="N133" s="93"/>
    </row>
    <row r="134" spans="5:14" s="81" customFormat="1">
      <c r="E134" s="93"/>
      <c r="F134" s="93"/>
      <c r="G134" s="93"/>
      <c r="H134" s="93"/>
      <c r="I134" s="93"/>
      <c r="J134" s="93"/>
      <c r="K134" s="93"/>
      <c r="L134" s="93"/>
      <c r="M134" s="93"/>
      <c r="N134" s="93"/>
    </row>
    <row r="135" spans="5:14" s="81" customFormat="1">
      <c r="E135" s="93"/>
      <c r="F135" s="93"/>
      <c r="G135" s="93"/>
      <c r="H135" s="93"/>
      <c r="I135" s="93"/>
      <c r="J135" s="93"/>
      <c r="K135" s="93"/>
      <c r="L135" s="93"/>
      <c r="M135" s="93"/>
      <c r="N135" s="93"/>
    </row>
    <row r="136" spans="5:14" s="81" customFormat="1">
      <c r="E136" s="93"/>
      <c r="F136" s="93"/>
      <c r="G136" s="93"/>
      <c r="H136" s="93"/>
      <c r="I136" s="93"/>
      <c r="J136" s="93"/>
      <c r="K136" s="93"/>
      <c r="L136" s="93"/>
      <c r="M136" s="93"/>
      <c r="N136" s="93"/>
    </row>
    <row r="137" spans="5:14" s="81" customFormat="1">
      <c r="E137" s="93"/>
      <c r="F137" s="93"/>
      <c r="G137" s="93"/>
      <c r="H137" s="93"/>
      <c r="I137" s="93"/>
      <c r="J137" s="93"/>
      <c r="K137" s="93"/>
      <c r="L137" s="93"/>
      <c r="M137" s="93"/>
      <c r="N137" s="93"/>
    </row>
    <row r="138" spans="5:14" s="81" customFormat="1">
      <c r="E138" s="93"/>
      <c r="F138" s="93"/>
      <c r="G138" s="93"/>
      <c r="H138" s="93"/>
      <c r="I138" s="93"/>
      <c r="J138" s="93"/>
      <c r="K138" s="93"/>
      <c r="L138" s="93"/>
      <c r="M138" s="93"/>
      <c r="N138" s="93"/>
    </row>
    <row r="139" spans="5:14" s="81" customFormat="1">
      <c r="E139" s="93"/>
      <c r="F139" s="93"/>
      <c r="G139" s="93"/>
      <c r="H139" s="93"/>
      <c r="I139" s="93"/>
      <c r="J139" s="93"/>
      <c r="K139" s="93"/>
      <c r="L139" s="93"/>
      <c r="M139" s="93"/>
      <c r="N139" s="93"/>
    </row>
    <row r="140" spans="5:14" s="81" customFormat="1">
      <c r="E140" s="93"/>
      <c r="F140" s="93"/>
      <c r="G140" s="93"/>
      <c r="H140" s="93"/>
      <c r="I140" s="93"/>
      <c r="J140" s="93"/>
      <c r="K140" s="93"/>
      <c r="L140" s="93"/>
      <c r="M140" s="93"/>
      <c r="N140" s="93"/>
    </row>
    <row r="141" spans="5:14" s="81" customFormat="1">
      <c r="E141" s="93"/>
      <c r="F141" s="93"/>
      <c r="G141" s="93"/>
      <c r="H141" s="93"/>
      <c r="I141" s="93"/>
      <c r="J141" s="93"/>
      <c r="K141" s="93"/>
      <c r="L141" s="93"/>
      <c r="M141" s="93"/>
      <c r="N141" s="93"/>
    </row>
    <row r="142" spans="5:14" s="81" customFormat="1">
      <c r="E142" s="93"/>
      <c r="F142" s="93"/>
      <c r="G142" s="93"/>
      <c r="H142" s="93"/>
      <c r="I142" s="93"/>
      <c r="J142" s="93"/>
      <c r="K142" s="93"/>
      <c r="L142" s="93"/>
      <c r="M142" s="93"/>
      <c r="N142" s="93"/>
    </row>
    <row r="143" spans="5:14" s="81" customFormat="1">
      <c r="E143" s="93"/>
      <c r="F143" s="93"/>
      <c r="G143" s="93"/>
      <c r="H143" s="93"/>
      <c r="I143" s="93"/>
      <c r="J143" s="93"/>
      <c r="K143" s="93"/>
      <c r="L143" s="93"/>
      <c r="M143" s="93"/>
      <c r="N143" s="93"/>
    </row>
    <row r="144" spans="5:14" s="81" customFormat="1">
      <c r="E144" s="93"/>
      <c r="F144" s="93"/>
      <c r="G144" s="93"/>
      <c r="H144" s="93"/>
      <c r="I144" s="93"/>
      <c r="J144" s="93"/>
      <c r="K144" s="93"/>
      <c r="L144" s="93"/>
      <c r="M144" s="93"/>
      <c r="N144" s="93"/>
    </row>
    <row r="145" spans="5:14" s="81" customFormat="1">
      <c r="E145" s="93"/>
      <c r="F145" s="93"/>
      <c r="G145" s="93"/>
      <c r="H145" s="93"/>
      <c r="I145" s="93"/>
      <c r="J145" s="93"/>
      <c r="K145" s="93"/>
      <c r="L145" s="93"/>
      <c r="M145" s="93"/>
      <c r="N145" s="93"/>
    </row>
    <row r="146" spans="5:14" s="81" customFormat="1">
      <c r="E146" s="93"/>
      <c r="F146" s="93"/>
      <c r="G146" s="93"/>
      <c r="H146" s="93"/>
      <c r="I146" s="93"/>
      <c r="J146" s="93"/>
      <c r="K146" s="93"/>
      <c r="L146" s="93"/>
      <c r="M146" s="93"/>
      <c r="N146" s="93"/>
    </row>
    <row r="147" spans="5:14" s="81" customFormat="1">
      <c r="E147" s="93"/>
      <c r="F147" s="93"/>
      <c r="G147" s="93"/>
      <c r="H147" s="93"/>
      <c r="I147" s="93"/>
      <c r="J147" s="93"/>
      <c r="K147" s="93"/>
      <c r="L147" s="93"/>
      <c r="M147" s="93"/>
      <c r="N147" s="93"/>
    </row>
    <row r="148" spans="5:14" s="81" customFormat="1">
      <c r="E148" s="93"/>
      <c r="F148" s="93"/>
      <c r="G148" s="93"/>
      <c r="H148" s="93"/>
      <c r="I148" s="93"/>
      <c r="J148" s="93"/>
      <c r="K148" s="93"/>
      <c r="L148" s="93"/>
      <c r="M148" s="93"/>
      <c r="N148" s="93"/>
    </row>
    <row r="149" spans="5:14" s="81" customFormat="1">
      <c r="E149" s="93"/>
      <c r="F149" s="93"/>
      <c r="G149" s="93"/>
      <c r="H149" s="93"/>
      <c r="I149" s="93"/>
      <c r="J149" s="93"/>
      <c r="K149" s="93"/>
      <c r="L149" s="93"/>
      <c r="M149" s="93"/>
      <c r="N149" s="93"/>
    </row>
    <row r="150" spans="5:14" s="81" customFormat="1">
      <c r="E150" s="93"/>
      <c r="F150" s="93"/>
      <c r="G150" s="93"/>
      <c r="H150" s="93"/>
      <c r="I150" s="93"/>
      <c r="J150" s="93"/>
      <c r="K150" s="93"/>
      <c r="L150" s="93"/>
      <c r="M150" s="93"/>
      <c r="N150" s="93"/>
    </row>
    <row r="151" spans="5:14" s="81" customFormat="1">
      <c r="E151" s="93"/>
      <c r="F151" s="93"/>
      <c r="G151" s="93"/>
      <c r="H151" s="93"/>
      <c r="I151" s="93"/>
      <c r="J151" s="93"/>
      <c r="K151" s="93"/>
      <c r="L151" s="93"/>
      <c r="M151" s="93"/>
      <c r="N151" s="93"/>
    </row>
    <row r="152" spans="5:14" s="81" customFormat="1">
      <c r="E152" s="93"/>
      <c r="F152" s="93"/>
      <c r="G152" s="93"/>
      <c r="H152" s="93"/>
      <c r="I152" s="93"/>
      <c r="J152" s="93"/>
      <c r="K152" s="93"/>
      <c r="L152" s="93"/>
      <c r="M152" s="93"/>
      <c r="N152" s="93"/>
    </row>
    <row r="153" spans="5:14" s="81" customFormat="1">
      <c r="E153" s="93"/>
      <c r="F153" s="93"/>
      <c r="G153" s="93"/>
      <c r="H153" s="93"/>
      <c r="I153" s="93"/>
      <c r="J153" s="93"/>
      <c r="K153" s="93"/>
      <c r="L153" s="93"/>
      <c r="M153" s="93"/>
      <c r="N153" s="93"/>
    </row>
    <row r="154" spans="5:14" s="81" customFormat="1">
      <c r="E154" s="93"/>
      <c r="F154" s="93"/>
      <c r="G154" s="93"/>
      <c r="H154" s="93"/>
      <c r="I154" s="93"/>
      <c r="J154" s="93"/>
      <c r="K154" s="93"/>
      <c r="L154" s="93"/>
      <c r="M154" s="93"/>
      <c r="N154" s="93"/>
    </row>
    <row r="155" spans="5:14" s="81" customFormat="1">
      <c r="E155" s="93"/>
      <c r="F155" s="93"/>
      <c r="G155" s="93"/>
      <c r="H155" s="93"/>
      <c r="I155" s="93"/>
      <c r="J155" s="93"/>
      <c r="K155" s="93"/>
      <c r="L155" s="93"/>
      <c r="M155" s="93"/>
      <c r="N155" s="93"/>
    </row>
    <row r="156" spans="5:14" s="81" customFormat="1">
      <c r="E156" s="93"/>
      <c r="F156" s="93"/>
      <c r="G156" s="93"/>
      <c r="H156" s="93"/>
      <c r="I156" s="93"/>
      <c r="J156" s="93"/>
      <c r="K156" s="93"/>
      <c r="L156" s="93"/>
      <c r="M156" s="93"/>
      <c r="N156" s="93"/>
    </row>
    <row r="157" spans="5:14" s="81" customFormat="1">
      <c r="E157" s="93"/>
      <c r="F157" s="93"/>
      <c r="G157" s="93"/>
      <c r="H157" s="93"/>
      <c r="I157" s="93"/>
      <c r="J157" s="93"/>
      <c r="K157" s="93"/>
      <c r="L157" s="93"/>
      <c r="M157" s="93"/>
      <c r="N157" s="93"/>
    </row>
    <row r="158" spans="5:14" s="81" customFormat="1">
      <c r="E158" s="93"/>
      <c r="F158" s="93"/>
      <c r="G158" s="93"/>
      <c r="H158" s="93"/>
      <c r="I158" s="93"/>
      <c r="J158" s="93"/>
      <c r="K158" s="93"/>
      <c r="L158" s="93"/>
      <c r="M158" s="93"/>
      <c r="N158" s="93"/>
    </row>
    <row r="159" spans="5:14" s="81" customFormat="1">
      <c r="E159" s="93"/>
      <c r="F159" s="93"/>
      <c r="G159" s="93"/>
      <c r="H159" s="93"/>
      <c r="I159" s="93"/>
      <c r="J159" s="93"/>
      <c r="K159" s="93"/>
      <c r="L159" s="93"/>
      <c r="M159" s="93"/>
      <c r="N159" s="93"/>
    </row>
    <row r="160" spans="5:14" s="81" customFormat="1">
      <c r="E160" s="93"/>
      <c r="F160" s="93"/>
      <c r="G160" s="93"/>
      <c r="H160" s="93"/>
      <c r="I160" s="93"/>
      <c r="J160" s="93"/>
      <c r="K160" s="93"/>
      <c r="L160" s="93"/>
      <c r="M160" s="93"/>
      <c r="N160" s="93"/>
    </row>
    <row r="161" spans="5:14" s="81" customFormat="1">
      <c r="E161" s="93"/>
      <c r="F161" s="93"/>
      <c r="G161" s="93"/>
      <c r="H161" s="93"/>
      <c r="I161" s="93"/>
      <c r="J161" s="93"/>
      <c r="K161" s="93"/>
      <c r="L161" s="93"/>
      <c r="M161" s="93"/>
      <c r="N161" s="93"/>
    </row>
    <row r="162" spans="5:14" s="81" customFormat="1">
      <c r="E162" s="93"/>
      <c r="F162" s="93"/>
      <c r="G162" s="93"/>
      <c r="H162" s="93"/>
      <c r="I162" s="93"/>
      <c r="J162" s="93"/>
      <c r="K162" s="93"/>
      <c r="L162" s="93"/>
      <c r="M162" s="93"/>
      <c r="N162" s="93"/>
    </row>
  </sheetData>
  <customSheetViews>
    <customSheetView guid="{45E423DD-7FD2-487F-8372-5798D7D06C15}" showPageBreaks="1" showGridLines="0" printArea="1">
      <selection activeCell="G2" sqref="G2"/>
      <pageMargins left="0.86" right="0" top="0.86" bottom="0.23622047244094491" header="0.23622047244094491" footer="0.19685039370078741"/>
      <pageSetup scale="70" orientation="portrait" r:id="rId1"/>
      <headerFooter alignWithMargins="0"/>
    </customSheetView>
    <customSheetView guid="{B297ACE3-C144-4411-A206-EE5C8D41CE1C}" topLeftCell="A46">
      <selection activeCell="G64" sqref="B12:G64"/>
      <pageMargins left="0.51181102362204722" right="0" top="0.19685039370078741" bottom="0.23622047244094491" header="0.23622047244094491" footer="0.19685039370078741"/>
      <pageSetup scale="70" orientation="portrait" r:id="rId2"/>
      <headerFooter alignWithMargins="0"/>
    </customSheetView>
    <customSheetView guid="{67BA8672-8137-4028-84CD-AA630649A2B3}" showRuler="0" topLeftCell="A49">
      <selection activeCell="D22" sqref="D22"/>
      <pageMargins left="1.1599999999999999" right="0.28000000000000003" top="0.18" bottom="0.22" header="0.25" footer="0.2"/>
      <pageSetup scale="70" orientation="portrait" r:id="rId3"/>
      <headerFooter alignWithMargins="0"/>
    </customSheetView>
    <customSheetView guid="{51F1D52B-5D55-4FCC-809B-9B4CC86C88B9}" showGridLines="0">
      <selection activeCell="G2" sqref="G2"/>
      <pageMargins left="0.86" right="0" top="0.86" bottom="0.23622047244094491" header="0.23622047244094491" footer="0.19685039370078741"/>
      <pageSetup scale="70" orientation="portrait" r:id="rId4"/>
      <headerFooter alignWithMargins="0"/>
    </customSheetView>
  </customSheetViews>
  <phoneticPr fontId="10" type="noConversion"/>
  <pageMargins left="0.63" right="0.54" top="0.74" bottom="0.23622047244094491" header="0.23622047244094491" footer="0.19685039370078741"/>
  <pageSetup scale="49" orientation="portrait" r:id="rId5"/>
  <headerFooter alignWithMargins="0"/>
  <drawing r:id="rId6"/>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61"/>
  <sheetViews>
    <sheetView showGridLines="0" zoomScaleNormal="100" workbookViewId="0">
      <selection activeCell="A62" sqref="A62"/>
    </sheetView>
  </sheetViews>
  <sheetFormatPr defaultRowHeight="15"/>
  <cols>
    <col min="1" max="1" width="53.85546875" style="81" customWidth="1"/>
    <col min="2" max="2" width="10.42578125" style="81" customWidth="1"/>
    <col min="3" max="4" width="10.140625" style="81" bestFit="1" customWidth="1"/>
    <col min="5" max="5" width="9.85546875" style="81" customWidth="1"/>
    <col min="6" max="6" width="10" style="81" customWidth="1"/>
    <col min="7" max="9" width="10.140625" style="81" bestFit="1" customWidth="1"/>
    <col min="10" max="10" width="11.42578125" style="81" customWidth="1"/>
    <col min="11" max="11" width="9.85546875" style="81" customWidth="1"/>
    <col min="12" max="13" width="11" style="81" customWidth="1"/>
    <col min="14" max="14" width="12" style="81" customWidth="1"/>
    <col min="15" max="16384" width="9.140625" style="81"/>
  </cols>
  <sheetData>
    <row r="1" spans="1:14" ht="15.75" customHeight="1">
      <c r="A1" s="708" t="s">
        <v>540</v>
      </c>
      <c r="B1" s="88"/>
      <c r="C1" s="88"/>
      <c r="D1" s="88"/>
      <c r="E1" s="88"/>
      <c r="F1" s="88"/>
      <c r="G1" s="88"/>
      <c r="H1" s="88"/>
      <c r="I1" s="88"/>
      <c r="J1" s="88"/>
      <c r="K1" s="88"/>
      <c r="L1" s="88"/>
      <c r="M1" s="88"/>
      <c r="N1" s="89">
        <v>45</v>
      </c>
    </row>
    <row r="2" spans="1:14" ht="7.5" customHeight="1"/>
    <row r="5" spans="1:14" ht="7.5" hidden="1" customHeight="1"/>
    <row r="6" spans="1:14" ht="7.5" hidden="1" customHeight="1"/>
    <row r="9" spans="1:14" s="405" customFormat="1" ht="15" customHeight="1">
      <c r="A9" s="481" t="s">
        <v>25</v>
      </c>
    </row>
    <row r="10" spans="1:14" s="405" customFormat="1" ht="15" customHeight="1">
      <c r="A10" s="481" t="s">
        <v>2039</v>
      </c>
    </row>
    <row r="11" spans="1:14" s="405" customFormat="1" ht="15" customHeight="1">
      <c r="A11" s="405" t="s">
        <v>637</v>
      </c>
    </row>
    <row r="12" spans="1:14" s="405" customFormat="1" ht="15" customHeight="1">
      <c r="A12" s="234" t="s">
        <v>559</v>
      </c>
      <c r="B12" s="966" t="s">
        <v>659</v>
      </c>
      <c r="C12" s="965" t="s">
        <v>606</v>
      </c>
      <c r="D12" s="965" t="s">
        <v>607</v>
      </c>
      <c r="E12" s="234" t="s">
        <v>608</v>
      </c>
      <c r="F12" s="234" t="s">
        <v>609</v>
      </c>
      <c r="G12" s="234" t="s">
        <v>610</v>
      </c>
      <c r="H12" s="234" t="s">
        <v>611</v>
      </c>
      <c r="I12" s="234" t="s">
        <v>612</v>
      </c>
      <c r="J12" s="234" t="s">
        <v>613</v>
      </c>
      <c r="K12" s="234" t="s">
        <v>614</v>
      </c>
      <c r="L12" s="234" t="s">
        <v>615</v>
      </c>
      <c r="M12" s="234" t="s">
        <v>616</v>
      </c>
      <c r="N12" s="1555" t="s">
        <v>87</v>
      </c>
    </row>
    <row r="13" spans="1:14" s="405" customFormat="1" ht="15" customHeight="1">
      <c r="A13" s="835" t="s">
        <v>641</v>
      </c>
      <c r="B13" s="722">
        <v>200.3730769</v>
      </c>
      <c r="C13" s="722">
        <v>167.23940467</v>
      </c>
      <c r="D13" s="722">
        <v>223.41564786999999</v>
      </c>
      <c r="E13" s="722">
        <v>424.18528501999998</v>
      </c>
      <c r="F13" s="722">
        <v>213.09372139000001</v>
      </c>
      <c r="G13" s="722">
        <v>242.52793562999997</v>
      </c>
      <c r="H13" s="722">
        <v>233.74590538000001</v>
      </c>
      <c r="I13" s="722">
        <v>222.17596954999999</v>
      </c>
      <c r="J13" s="722">
        <v>210.33595514999999</v>
      </c>
      <c r="K13" s="722">
        <v>192.13306258000003</v>
      </c>
      <c r="L13" s="722">
        <v>197.08951828000002</v>
      </c>
      <c r="M13" s="722">
        <v>203.56732436000004</v>
      </c>
      <c r="N13" s="722">
        <v>2729.88280678</v>
      </c>
    </row>
    <row r="14" spans="1:14" s="405" customFormat="1" ht="15" customHeight="1">
      <c r="A14" s="836" t="s">
        <v>280</v>
      </c>
      <c r="B14" s="729">
        <v>56.05848842999999</v>
      </c>
      <c r="C14" s="729">
        <v>50.776323210000001</v>
      </c>
      <c r="D14" s="729">
        <v>91.921170969999991</v>
      </c>
      <c r="E14" s="729">
        <v>64.297244599999999</v>
      </c>
      <c r="F14" s="729">
        <v>76.191314169999998</v>
      </c>
      <c r="G14" s="729">
        <v>91.787509669999992</v>
      </c>
      <c r="H14" s="729">
        <v>57.626383049999994</v>
      </c>
      <c r="I14" s="729">
        <v>59.444534449999999</v>
      </c>
      <c r="J14" s="729">
        <v>71.464265549999993</v>
      </c>
      <c r="K14" s="729">
        <v>47.427054620000007</v>
      </c>
      <c r="L14" s="729">
        <v>60.187588520000006</v>
      </c>
      <c r="M14" s="729">
        <v>66.582659050000018</v>
      </c>
      <c r="N14" s="729">
        <v>793.76453629000002</v>
      </c>
    </row>
    <row r="15" spans="1:14" s="405" customFormat="1" ht="15" customHeight="1">
      <c r="A15" s="837" t="s">
        <v>305</v>
      </c>
      <c r="B15" s="116">
        <v>2.9300758</v>
      </c>
      <c r="C15" s="116">
        <v>4.5236992499999999</v>
      </c>
      <c r="D15" s="116">
        <v>30.50306222</v>
      </c>
      <c r="E15" s="116">
        <v>5.67393006</v>
      </c>
      <c r="F15" s="116">
        <v>4.3839889300000001</v>
      </c>
      <c r="G15" s="116">
        <v>30.95536985</v>
      </c>
      <c r="H15" s="116">
        <v>6.2629507499999999</v>
      </c>
      <c r="I15" s="116">
        <v>8.9397753200000007</v>
      </c>
      <c r="J15" s="116">
        <v>20.062968730000001</v>
      </c>
      <c r="K15" s="116">
        <v>3.99444212</v>
      </c>
      <c r="L15" s="116">
        <v>4.2516002100000003</v>
      </c>
      <c r="M15" s="116">
        <v>12.72642153</v>
      </c>
      <c r="N15" s="727">
        <v>135.20828477000001</v>
      </c>
    </row>
    <row r="16" spans="1:14" s="405" customFormat="1" ht="15" customHeight="1">
      <c r="A16" s="838" t="s">
        <v>306</v>
      </c>
      <c r="B16" s="116">
        <v>42.842534549999996</v>
      </c>
      <c r="C16" s="116">
        <v>38.32356644</v>
      </c>
      <c r="D16" s="116">
        <v>50.823144509999999</v>
      </c>
      <c r="E16" s="116">
        <v>49.032788650000001</v>
      </c>
      <c r="F16" s="116">
        <v>63.427158799999994</v>
      </c>
      <c r="G16" s="116">
        <v>51.336157100000001</v>
      </c>
      <c r="H16" s="116">
        <v>42.808354919999999</v>
      </c>
      <c r="I16" s="116">
        <v>40.345759409999999</v>
      </c>
      <c r="J16" s="116">
        <v>42.751709649999995</v>
      </c>
      <c r="K16" s="116">
        <v>34.178358670000001</v>
      </c>
      <c r="L16" s="116">
        <v>46.904253700000005</v>
      </c>
      <c r="M16" s="116">
        <v>42.334030770000005</v>
      </c>
      <c r="N16" s="727">
        <v>545.10781717000009</v>
      </c>
    </row>
    <row r="17" spans="1:16" s="405" customFormat="1" ht="15" customHeight="1">
      <c r="A17" s="733" t="s">
        <v>307</v>
      </c>
      <c r="B17" s="116">
        <v>5.6146770500000001</v>
      </c>
      <c r="C17" s="116">
        <v>4.0561996899999997</v>
      </c>
      <c r="D17" s="116">
        <v>4.7245053700000001</v>
      </c>
      <c r="E17" s="116">
        <v>4.9115230399999996</v>
      </c>
      <c r="F17" s="116">
        <v>4.3646977900000001</v>
      </c>
      <c r="G17" s="116">
        <v>4.9103505499999995</v>
      </c>
      <c r="H17" s="116">
        <v>4.5571751200000001</v>
      </c>
      <c r="I17" s="116">
        <v>4.6835441799999993</v>
      </c>
      <c r="J17" s="116">
        <v>4.6392946300000002</v>
      </c>
      <c r="K17" s="116">
        <v>4.37401471</v>
      </c>
      <c r="L17" s="116">
        <v>5.1954936799999993</v>
      </c>
      <c r="M17" s="116">
        <v>5.4406265899999999</v>
      </c>
      <c r="N17" s="727">
        <v>57.472102399999997</v>
      </c>
    </row>
    <row r="18" spans="1:16" s="405" customFormat="1" ht="15" customHeight="1">
      <c r="A18" s="566" t="s">
        <v>710</v>
      </c>
      <c r="B18" s="116">
        <v>0.33050261999999997</v>
      </c>
      <c r="C18" s="116">
        <v>0.51940511</v>
      </c>
      <c r="D18" s="116">
        <v>1.0015645799999999</v>
      </c>
      <c r="E18" s="116">
        <v>0.63604899000000004</v>
      </c>
      <c r="F18" s="116">
        <v>0.4130257</v>
      </c>
      <c r="G18" s="116">
        <v>0.45405109000000005</v>
      </c>
      <c r="H18" s="116">
        <v>0.44857476000000002</v>
      </c>
      <c r="I18" s="116">
        <v>0.40099323999999997</v>
      </c>
      <c r="J18" s="116">
        <v>0.31831257000000002</v>
      </c>
      <c r="K18" s="116">
        <v>0.32669851999999999</v>
      </c>
      <c r="L18" s="116">
        <v>0.37044267999999997</v>
      </c>
      <c r="M18" s="116">
        <v>0.29520841999999997</v>
      </c>
      <c r="N18" s="727">
        <v>5.5148282799999997</v>
      </c>
    </row>
    <row r="19" spans="1:16" s="405" customFormat="1" ht="15" customHeight="1">
      <c r="A19" s="733" t="s">
        <v>308</v>
      </c>
      <c r="B19" s="116">
        <v>2.0442836999999998</v>
      </c>
      <c r="C19" s="116">
        <v>1.3770083700000002</v>
      </c>
      <c r="D19" s="116">
        <v>2.38717501</v>
      </c>
      <c r="E19" s="116">
        <v>1.8851475500000001</v>
      </c>
      <c r="F19" s="116">
        <v>1.73350548</v>
      </c>
      <c r="G19" s="116">
        <v>1.9758726100000001</v>
      </c>
      <c r="H19" s="116">
        <v>1.5745210199999999</v>
      </c>
      <c r="I19" s="116">
        <v>1.80555767</v>
      </c>
      <c r="J19" s="116">
        <v>1.5139890900000001</v>
      </c>
      <c r="K19" s="116">
        <v>2.4746013700000002</v>
      </c>
      <c r="L19" s="116">
        <v>1.5860991599999998</v>
      </c>
      <c r="M19" s="116">
        <v>1.5084288400000001</v>
      </c>
      <c r="N19" s="727">
        <v>21.866189870000003</v>
      </c>
    </row>
    <row r="20" spans="1:16" s="405" customFormat="1" ht="15" customHeight="1">
      <c r="A20" s="733" t="s">
        <v>309</v>
      </c>
      <c r="B20" s="116">
        <v>2.2964147100000001</v>
      </c>
      <c r="C20" s="116">
        <v>1.9764443500000002</v>
      </c>
      <c r="D20" s="116">
        <v>2.4817192799999996</v>
      </c>
      <c r="E20" s="116">
        <v>2.1578063100000002</v>
      </c>
      <c r="F20" s="116">
        <v>1.8689374699999999</v>
      </c>
      <c r="G20" s="116">
        <v>2.15570847</v>
      </c>
      <c r="H20" s="116">
        <v>1.97480648</v>
      </c>
      <c r="I20" s="116">
        <v>3.2689046299999998</v>
      </c>
      <c r="J20" s="116">
        <v>2.1779908799999999</v>
      </c>
      <c r="K20" s="116">
        <v>2.07893923</v>
      </c>
      <c r="L20" s="116">
        <v>1.8796990900000001</v>
      </c>
      <c r="M20" s="116">
        <v>4.2779429000000002</v>
      </c>
      <c r="N20" s="727">
        <v>28.595313799999996</v>
      </c>
    </row>
    <row r="21" spans="1:16" s="405" customFormat="1" ht="15" customHeight="1">
      <c r="A21" s="836" t="s">
        <v>258</v>
      </c>
      <c r="B21" s="729">
        <v>111.77177339000002</v>
      </c>
      <c r="C21" s="729">
        <v>96.406872610000008</v>
      </c>
      <c r="D21" s="729">
        <v>93.599048920000001</v>
      </c>
      <c r="E21" s="729">
        <v>331.19296538999998</v>
      </c>
      <c r="F21" s="729">
        <v>108.49950525000001</v>
      </c>
      <c r="G21" s="729">
        <v>114.82455777999999</v>
      </c>
      <c r="H21" s="729">
        <v>149.01659883000002</v>
      </c>
      <c r="I21" s="729">
        <v>121.99189549999998</v>
      </c>
      <c r="J21" s="729">
        <v>114.60303058000001</v>
      </c>
      <c r="K21" s="729">
        <v>119.94154646000001</v>
      </c>
      <c r="L21" s="729">
        <v>110.20009662000001</v>
      </c>
      <c r="M21" s="729">
        <v>111.76530909</v>
      </c>
      <c r="N21" s="729">
        <v>1583.8132004200002</v>
      </c>
    </row>
    <row r="22" spans="1:16" s="405" customFormat="1" ht="15" customHeight="1">
      <c r="A22" s="838" t="s">
        <v>310</v>
      </c>
      <c r="B22" s="116">
        <v>111.77177339000002</v>
      </c>
      <c r="C22" s="116">
        <v>96.406872610000008</v>
      </c>
      <c r="D22" s="116">
        <v>93.599048920000001</v>
      </c>
      <c r="E22" s="116">
        <v>331.19296538999998</v>
      </c>
      <c r="F22" s="116">
        <v>108.49950525000001</v>
      </c>
      <c r="G22" s="116">
        <v>114.82455777999999</v>
      </c>
      <c r="H22" s="116">
        <v>149.01659883000002</v>
      </c>
      <c r="I22" s="116">
        <v>121.99189549999998</v>
      </c>
      <c r="J22" s="116">
        <v>114.60303058000001</v>
      </c>
      <c r="K22" s="116">
        <v>119.94154646000001</v>
      </c>
      <c r="L22" s="116">
        <v>110.20009662000001</v>
      </c>
      <c r="M22" s="116">
        <v>111.76530909</v>
      </c>
      <c r="N22" s="727">
        <v>1583.8132004200002</v>
      </c>
      <c r="O22" s="117"/>
    </row>
    <row r="23" spans="1:16" s="481" customFormat="1" ht="15" customHeight="1">
      <c r="A23" s="836" t="s">
        <v>260</v>
      </c>
      <c r="B23" s="729">
        <v>32.542815080000004</v>
      </c>
      <c r="C23" s="729">
        <v>20.056208850000001</v>
      </c>
      <c r="D23" s="729">
        <v>37.895427979999994</v>
      </c>
      <c r="E23" s="729">
        <v>28.695075029999998</v>
      </c>
      <c r="F23" s="729">
        <v>28.402901969999995</v>
      </c>
      <c r="G23" s="729">
        <v>35.915868179999997</v>
      </c>
      <c r="H23" s="729">
        <v>27.102923499999999</v>
      </c>
      <c r="I23" s="729">
        <v>40.739539600000001</v>
      </c>
      <c r="J23" s="729">
        <v>24.268659020000001</v>
      </c>
      <c r="K23" s="729">
        <v>24.764461499999999</v>
      </c>
      <c r="L23" s="729">
        <v>26.701833139999998</v>
      </c>
      <c r="M23" s="729">
        <v>25.219356220000002</v>
      </c>
      <c r="N23" s="729">
        <v>352.30507007</v>
      </c>
      <c r="O23" s="117"/>
    </row>
    <row r="24" spans="1:16" s="405" customFormat="1" ht="15" customHeight="1">
      <c r="A24" s="838" t="s">
        <v>281</v>
      </c>
      <c r="B24" s="116">
        <v>0.38269565</v>
      </c>
      <c r="C24" s="116">
        <v>1.5419296999999998</v>
      </c>
      <c r="D24" s="116">
        <v>3.1855978399999998</v>
      </c>
      <c r="E24" s="116">
        <v>1.9467913300000002</v>
      </c>
      <c r="F24" s="116">
        <v>2.2119915299999997</v>
      </c>
      <c r="G24" s="116">
        <v>4.6659648699999998</v>
      </c>
      <c r="H24" s="116">
        <v>3.0090276199999999</v>
      </c>
      <c r="I24" s="116">
        <v>0.93830327000000002</v>
      </c>
      <c r="J24" s="116">
        <v>1.6116661399999999</v>
      </c>
      <c r="K24" s="116">
        <v>5.0258947899999997</v>
      </c>
      <c r="L24" s="116">
        <v>2.1821220399999999</v>
      </c>
      <c r="M24" s="116">
        <v>1.43642358</v>
      </c>
      <c r="N24" s="727">
        <v>28.138408359999996</v>
      </c>
      <c r="O24" s="117"/>
    </row>
    <row r="25" spans="1:16" s="405" customFormat="1" ht="15" customHeight="1">
      <c r="A25" s="838" t="s">
        <v>261</v>
      </c>
      <c r="B25" s="116">
        <v>0.66843812000000002</v>
      </c>
      <c r="C25" s="116">
        <v>0.65396452000000005</v>
      </c>
      <c r="D25" s="116">
        <v>2.14245127</v>
      </c>
      <c r="E25" s="116">
        <v>1.8199415400000001</v>
      </c>
      <c r="F25" s="116">
        <v>1.8148751699999999</v>
      </c>
      <c r="G25" s="116">
        <v>0.99518470999999997</v>
      </c>
      <c r="H25" s="116">
        <v>1.1781059899999999</v>
      </c>
      <c r="I25" s="116">
        <v>1.67912021</v>
      </c>
      <c r="J25" s="116">
        <v>0.79394343000000001</v>
      </c>
      <c r="K25" s="116">
        <v>1.0701362299999999</v>
      </c>
      <c r="L25" s="116">
        <v>1.3401896799999999</v>
      </c>
      <c r="M25" s="116">
        <v>0.73637112000000005</v>
      </c>
      <c r="N25" s="727">
        <v>14.89272199</v>
      </c>
      <c r="O25" s="117"/>
    </row>
    <row r="26" spans="1:16" s="405" customFormat="1" ht="15" customHeight="1">
      <c r="A26" s="838" t="s">
        <v>396</v>
      </c>
      <c r="B26" s="116">
        <v>9.9015732500000002</v>
      </c>
      <c r="C26" s="116">
        <v>1.6848526000000001</v>
      </c>
      <c r="D26" s="116">
        <v>4.28821999</v>
      </c>
      <c r="E26" s="116">
        <v>4.4735105099999997</v>
      </c>
      <c r="F26" s="116">
        <v>3.63468591</v>
      </c>
      <c r="G26" s="116">
        <v>11.97344008</v>
      </c>
      <c r="H26" s="116">
        <v>4.9608990999999998</v>
      </c>
      <c r="I26" s="116">
        <v>1.54403058</v>
      </c>
      <c r="J26" s="116">
        <v>4.2864122400000007</v>
      </c>
      <c r="K26" s="116">
        <v>2.1584232799999996</v>
      </c>
      <c r="L26" s="116">
        <v>6.54675311</v>
      </c>
      <c r="M26" s="116">
        <v>4.4978069000000005</v>
      </c>
      <c r="N26" s="727">
        <v>59.950607549999994</v>
      </c>
      <c r="O26" s="117"/>
    </row>
    <row r="27" spans="1:16" s="405" customFormat="1" ht="15" customHeight="1">
      <c r="A27" s="405" t="s">
        <v>1084</v>
      </c>
      <c r="B27" s="116">
        <v>0.53824837000000003</v>
      </c>
      <c r="C27" s="116">
        <v>0.70390242000000003</v>
      </c>
      <c r="D27" s="116">
        <v>7.7859611900000001</v>
      </c>
      <c r="E27" s="116">
        <v>1.7394285300000001</v>
      </c>
      <c r="F27" s="116">
        <v>1.1489886299999998</v>
      </c>
      <c r="G27" s="116">
        <v>1.73408305</v>
      </c>
      <c r="H27" s="116">
        <v>1.03541116</v>
      </c>
      <c r="I27" s="116">
        <v>18.901473729999999</v>
      </c>
      <c r="J27" s="116">
        <v>0.84180611999999999</v>
      </c>
      <c r="K27" s="116">
        <v>1.82586742</v>
      </c>
      <c r="L27" s="116">
        <v>0.57874078000000007</v>
      </c>
      <c r="M27" s="116">
        <v>1.21464349</v>
      </c>
      <c r="N27" s="727">
        <v>38.048554889999998</v>
      </c>
      <c r="O27" s="117"/>
    </row>
    <row r="28" spans="1:16" s="405" customFormat="1" ht="15" customHeight="1">
      <c r="A28" s="838" t="s">
        <v>268</v>
      </c>
      <c r="B28" s="116">
        <v>9.9585726000000001</v>
      </c>
      <c r="C28" s="116">
        <v>5.2155225300000003</v>
      </c>
      <c r="D28" s="116">
        <v>7.1887106799999998</v>
      </c>
      <c r="E28" s="116">
        <v>5.9841100000000003</v>
      </c>
      <c r="F28" s="116">
        <v>7.0294409</v>
      </c>
      <c r="G28" s="116">
        <v>6.0755836199999997</v>
      </c>
      <c r="H28" s="116">
        <v>5.3696846300000001</v>
      </c>
      <c r="I28" s="116">
        <v>6.5008956900000001</v>
      </c>
      <c r="J28" s="116">
        <v>5.99091021</v>
      </c>
      <c r="K28" s="116">
        <v>4.6850392200000002</v>
      </c>
      <c r="L28" s="116">
        <v>6.9207120599999996</v>
      </c>
      <c r="M28" s="116">
        <v>4.6063524500000002</v>
      </c>
      <c r="N28" s="727">
        <v>75.525534590000007</v>
      </c>
      <c r="O28" s="117"/>
    </row>
    <row r="29" spans="1:16" s="405" customFormat="1" ht="15" customHeight="1">
      <c r="A29" s="405" t="s">
        <v>285</v>
      </c>
      <c r="B29" s="116">
        <v>0.65424956999999995</v>
      </c>
      <c r="C29" s="116">
        <v>0.63283876000000006</v>
      </c>
      <c r="D29" s="116">
        <v>0.57720543000000002</v>
      </c>
      <c r="E29" s="116">
        <v>0.60361825000000002</v>
      </c>
      <c r="F29" s="116">
        <v>0.60602285</v>
      </c>
      <c r="G29" s="116">
        <v>0.58781874000000001</v>
      </c>
      <c r="H29" s="116">
        <v>0.54130106999999994</v>
      </c>
      <c r="I29" s="116">
        <v>0.61170916000000009</v>
      </c>
      <c r="J29" s="116">
        <v>0.57291625000000002</v>
      </c>
      <c r="K29" s="116">
        <v>0.52346647000000002</v>
      </c>
      <c r="L29" s="116">
        <v>0.52486605000000008</v>
      </c>
      <c r="M29" s="116">
        <v>0.51343287000000004</v>
      </c>
      <c r="N29" s="727">
        <v>6.9494454700000006</v>
      </c>
      <c r="O29" s="223"/>
    </row>
    <row r="30" spans="1:16" s="405" customFormat="1" ht="15" customHeight="1">
      <c r="A30" s="117" t="s">
        <v>958</v>
      </c>
      <c r="B30" s="116">
        <v>6.4350998300000004</v>
      </c>
      <c r="C30" s="116">
        <v>4.5966201500000006</v>
      </c>
      <c r="D30" s="116">
        <v>8.0331067799999989</v>
      </c>
      <c r="E30" s="116">
        <v>6.3315358599999998</v>
      </c>
      <c r="F30" s="116">
        <v>5.9407369599999997</v>
      </c>
      <c r="G30" s="116">
        <v>6.0212830799999999</v>
      </c>
      <c r="H30" s="116">
        <v>5.9472839200000003</v>
      </c>
      <c r="I30" s="116">
        <v>7.0359582600000001</v>
      </c>
      <c r="J30" s="116">
        <v>5.5000613400000002</v>
      </c>
      <c r="K30" s="116">
        <v>4.9304131600000005</v>
      </c>
      <c r="L30" s="116">
        <v>5.6767250599999999</v>
      </c>
      <c r="M30" s="116">
        <v>7.0297234700000004</v>
      </c>
      <c r="N30" s="727">
        <v>73.47854787</v>
      </c>
      <c r="O30" s="223"/>
      <c r="P30" s="117"/>
    </row>
    <row r="31" spans="1:16" s="405" customFormat="1" ht="15" customHeight="1">
      <c r="A31" s="838" t="s">
        <v>267</v>
      </c>
      <c r="B31" s="116">
        <v>4.0039376899999999</v>
      </c>
      <c r="C31" s="116">
        <v>5.0265781699999996</v>
      </c>
      <c r="D31" s="116">
        <v>4.6941747999999999</v>
      </c>
      <c r="E31" s="116">
        <v>5.7961390100000001</v>
      </c>
      <c r="F31" s="116">
        <v>6.0161600199999992</v>
      </c>
      <c r="G31" s="116">
        <v>3.8625100299999997</v>
      </c>
      <c r="H31" s="116">
        <v>5.0612100099999999</v>
      </c>
      <c r="I31" s="116">
        <v>3.5280487000000003</v>
      </c>
      <c r="J31" s="116">
        <v>4.6709432900000003</v>
      </c>
      <c r="K31" s="116">
        <v>4.5452209299999993</v>
      </c>
      <c r="L31" s="116">
        <v>2.93172436</v>
      </c>
      <c r="M31" s="116">
        <v>5.1846023399999996</v>
      </c>
      <c r="N31" s="727">
        <v>55.321249349999995</v>
      </c>
      <c r="O31" s="117"/>
    </row>
    <row r="32" spans="1:16" s="566" customFormat="1" ht="15" customHeight="1">
      <c r="A32" s="835" t="s">
        <v>648</v>
      </c>
      <c r="B32" s="722">
        <v>28.367743899999997</v>
      </c>
      <c r="C32" s="722">
        <v>36.131545710000005</v>
      </c>
      <c r="D32" s="722">
        <v>79.273385289999993</v>
      </c>
      <c r="E32" s="722">
        <v>99.394524690000011</v>
      </c>
      <c r="F32" s="722">
        <v>36.349952569999992</v>
      </c>
      <c r="G32" s="722">
        <v>42.22959599</v>
      </c>
      <c r="H32" s="722">
        <v>54.964455139999998</v>
      </c>
      <c r="I32" s="722">
        <v>40.021751590000008</v>
      </c>
      <c r="J32" s="722">
        <v>73.609997629999981</v>
      </c>
      <c r="K32" s="722">
        <v>98.282222739999995</v>
      </c>
      <c r="L32" s="722">
        <v>34.051299919999998</v>
      </c>
      <c r="M32" s="722">
        <v>36.999906810000006</v>
      </c>
      <c r="N32" s="722">
        <v>659.67638198000009</v>
      </c>
      <c r="O32" s="117"/>
    </row>
    <row r="33" spans="1:15" s="405" customFormat="1" ht="15" customHeight="1">
      <c r="A33" s="838" t="s">
        <v>271</v>
      </c>
      <c r="B33" s="116">
        <v>12.849103339999999</v>
      </c>
      <c r="C33" s="116">
        <v>17.13826306</v>
      </c>
      <c r="D33" s="116">
        <v>20.548002579999999</v>
      </c>
      <c r="E33" s="116">
        <v>24.17377724</v>
      </c>
      <c r="F33" s="116">
        <v>19.788643789999998</v>
      </c>
      <c r="G33" s="116">
        <v>21.61691033</v>
      </c>
      <c r="H33" s="116">
        <v>25.813827920000001</v>
      </c>
      <c r="I33" s="116">
        <v>19.50178202</v>
      </c>
      <c r="J33" s="116">
        <v>16.512325109999999</v>
      </c>
      <c r="K33" s="116">
        <v>20.03591935</v>
      </c>
      <c r="L33" s="116">
        <v>17.83543216</v>
      </c>
      <c r="M33" s="116">
        <v>19.493407659999999</v>
      </c>
      <c r="N33" s="727">
        <v>235.30739456000003</v>
      </c>
      <c r="O33" s="223"/>
    </row>
    <row r="34" spans="1:15" s="405" customFormat="1" ht="15" customHeight="1">
      <c r="A34" s="838" t="s">
        <v>264</v>
      </c>
      <c r="B34" s="116">
        <v>3.6718637000000003</v>
      </c>
      <c r="C34" s="116">
        <v>7.2849519200000001</v>
      </c>
      <c r="D34" s="116">
        <v>44.541141400000001</v>
      </c>
      <c r="E34" s="116">
        <v>5.06031925</v>
      </c>
      <c r="F34" s="116">
        <v>2.5168415</v>
      </c>
      <c r="G34" s="116">
        <v>2.9476714199999998</v>
      </c>
      <c r="H34" s="116">
        <v>4.1380924199999995</v>
      </c>
      <c r="I34" s="116">
        <v>6.7194022000000002</v>
      </c>
      <c r="J34" s="116">
        <v>38.216699439999999</v>
      </c>
      <c r="K34" s="116">
        <v>4.8455007699999992</v>
      </c>
      <c r="L34" s="116">
        <v>3.3004215399999999</v>
      </c>
      <c r="M34" s="116">
        <v>2.0259682300000001</v>
      </c>
      <c r="N34" s="727">
        <v>125.26887379</v>
      </c>
      <c r="O34" s="117"/>
    </row>
    <row r="35" spans="1:15" s="405" customFormat="1" ht="15" customHeight="1">
      <c r="A35" s="838" t="s">
        <v>265</v>
      </c>
      <c r="B35" s="116">
        <v>0.47576858</v>
      </c>
      <c r="C35" s="116">
        <v>1.2023906799999999</v>
      </c>
      <c r="D35" s="116">
        <v>2.2817567999999997</v>
      </c>
      <c r="E35" s="116">
        <v>0.84778732999999995</v>
      </c>
      <c r="F35" s="116">
        <v>0.4205294</v>
      </c>
      <c r="G35" s="116">
        <v>0.45509321999999996</v>
      </c>
      <c r="H35" s="116">
        <v>2.6692336299999999</v>
      </c>
      <c r="I35" s="116">
        <v>0.58914047000000003</v>
      </c>
      <c r="J35" s="116">
        <v>5.31332644</v>
      </c>
      <c r="K35" s="116">
        <v>0.65435725</v>
      </c>
      <c r="L35" s="116">
        <v>0.9884174</v>
      </c>
      <c r="M35" s="116">
        <v>1.2698876399999999</v>
      </c>
      <c r="N35" s="727">
        <v>17.16768884</v>
      </c>
      <c r="O35" s="117"/>
    </row>
    <row r="36" spans="1:15" s="405" customFormat="1" ht="15" customHeight="1">
      <c r="A36" s="838" t="s">
        <v>392</v>
      </c>
      <c r="B36" s="116">
        <v>4.3170904999999999</v>
      </c>
      <c r="C36" s="116">
        <v>2.8279894700000003</v>
      </c>
      <c r="D36" s="116">
        <v>2.71821</v>
      </c>
      <c r="E36" s="116">
        <v>62.017787179999999</v>
      </c>
      <c r="F36" s="116">
        <v>6.6369019400000004</v>
      </c>
      <c r="G36" s="116">
        <v>7.3940478700000005</v>
      </c>
      <c r="H36" s="116">
        <v>9.9428454800000008</v>
      </c>
      <c r="I36" s="116">
        <v>2.9215494799999999</v>
      </c>
      <c r="J36" s="116">
        <v>4.0997389000000002</v>
      </c>
      <c r="K36" s="116">
        <v>63.255984670000004</v>
      </c>
      <c r="L36" s="116">
        <v>3.2921448600000001</v>
      </c>
      <c r="M36" s="116">
        <v>4.8151324000000004</v>
      </c>
      <c r="N36" s="727">
        <v>174.23942275000002</v>
      </c>
      <c r="O36" s="117"/>
    </row>
    <row r="37" spans="1:15" s="405" customFormat="1" ht="15" customHeight="1">
      <c r="A37" s="733" t="s">
        <v>266</v>
      </c>
      <c r="B37" s="744">
        <v>0.96364735000000001</v>
      </c>
      <c r="C37" s="744">
        <v>0.5620088299999999</v>
      </c>
      <c r="D37" s="744">
        <v>0.87300707</v>
      </c>
      <c r="E37" s="744">
        <v>0.52909393000000005</v>
      </c>
      <c r="F37" s="744">
        <v>0.67282576000000005</v>
      </c>
      <c r="G37" s="744">
        <v>1.29615003</v>
      </c>
      <c r="H37" s="744">
        <v>1.2067410600000001</v>
      </c>
      <c r="I37" s="744">
        <v>1.3582781900000001</v>
      </c>
      <c r="J37" s="744">
        <v>0.92471926000000004</v>
      </c>
      <c r="K37" s="744">
        <v>1.6032430600000001</v>
      </c>
      <c r="L37" s="744">
        <v>1.4471262499999999</v>
      </c>
      <c r="M37" s="744">
        <v>1.02447545</v>
      </c>
      <c r="N37" s="727">
        <v>12.46131624</v>
      </c>
      <c r="O37" s="117"/>
    </row>
    <row r="38" spans="1:15" s="405" customFormat="1" ht="15" customHeight="1">
      <c r="A38" s="566" t="s">
        <v>735</v>
      </c>
      <c r="B38" s="116">
        <v>3.44802739</v>
      </c>
      <c r="C38" s="116">
        <v>2.9223834700000002</v>
      </c>
      <c r="D38" s="116">
        <v>5.0109245400000004</v>
      </c>
      <c r="E38" s="116">
        <v>3.0865632500000002</v>
      </c>
      <c r="F38" s="116">
        <v>3.0837434500000001</v>
      </c>
      <c r="G38" s="116">
        <v>3.11718187</v>
      </c>
      <c r="H38" s="116">
        <v>3.1989826299999997</v>
      </c>
      <c r="I38" s="116">
        <v>2.9529979900000001</v>
      </c>
      <c r="J38" s="116">
        <v>3.0421631499999999</v>
      </c>
      <c r="K38" s="116">
        <v>3.2627987999999997</v>
      </c>
      <c r="L38" s="116">
        <v>3.24923728</v>
      </c>
      <c r="M38" s="116">
        <v>2.8230857599999997</v>
      </c>
      <c r="N38" s="727">
        <v>39.198089580000001</v>
      </c>
      <c r="O38" s="117"/>
    </row>
    <row r="39" spans="1:15" s="405" customFormat="1" ht="15" customHeight="1">
      <c r="A39" s="566" t="s">
        <v>927</v>
      </c>
      <c r="B39" s="116">
        <v>0.33796399999999999</v>
      </c>
      <c r="C39" s="116">
        <v>1.21621548</v>
      </c>
      <c r="D39" s="116">
        <v>0.211198</v>
      </c>
      <c r="E39" s="116">
        <v>0.39751485999999997</v>
      </c>
      <c r="F39" s="116">
        <v>0.58323360000000002</v>
      </c>
      <c r="G39" s="116">
        <v>1.60388</v>
      </c>
      <c r="H39" s="116">
        <v>1.4798560000000001</v>
      </c>
      <c r="I39" s="116">
        <v>3.1129456000000002</v>
      </c>
      <c r="J39" s="116">
        <v>0.58120000000000005</v>
      </c>
      <c r="K39" s="116">
        <v>0.575847</v>
      </c>
      <c r="L39" s="116">
        <v>0.238814</v>
      </c>
      <c r="M39" s="116">
        <v>1.58743831</v>
      </c>
      <c r="N39" s="727">
        <v>11.92610685</v>
      </c>
      <c r="O39" s="117"/>
    </row>
    <row r="40" spans="1:15" s="405" customFormat="1" ht="15" customHeight="1">
      <c r="A40" s="566" t="s">
        <v>928</v>
      </c>
      <c r="B40" s="116">
        <v>1.4440129999999999E-2</v>
      </c>
      <c r="C40" s="116">
        <v>5.8230399999999998E-3</v>
      </c>
      <c r="D40" s="116">
        <v>0</v>
      </c>
      <c r="E40" s="116">
        <v>5.5737799999999995E-3</v>
      </c>
      <c r="F40" s="116">
        <v>4.9864700000000007E-3</v>
      </c>
      <c r="G40" s="116">
        <v>2.3453099999999998E-3</v>
      </c>
      <c r="H40" s="116">
        <v>0</v>
      </c>
      <c r="I40" s="116">
        <v>0</v>
      </c>
      <c r="J40" s="116">
        <v>9.7256600000000006E-3</v>
      </c>
      <c r="K40" s="116">
        <v>9.7938700000000014E-3</v>
      </c>
      <c r="L40" s="116">
        <v>1.628657E-2</v>
      </c>
      <c r="M40" s="116">
        <v>2.6054299999999997E-3</v>
      </c>
      <c r="N40" s="727">
        <v>7.1580259999999993E-2</v>
      </c>
      <c r="O40" s="117"/>
    </row>
    <row r="41" spans="1:15" s="405" customFormat="1" ht="15" customHeight="1">
      <c r="A41" s="838" t="s">
        <v>267</v>
      </c>
      <c r="B41" s="116">
        <v>2.2898389100000003</v>
      </c>
      <c r="C41" s="116">
        <v>2.9715197599999996</v>
      </c>
      <c r="D41" s="116">
        <v>3.0891449</v>
      </c>
      <c r="E41" s="116">
        <v>3.2761078700000001</v>
      </c>
      <c r="F41" s="116">
        <v>2.6422466600000001</v>
      </c>
      <c r="G41" s="116">
        <v>3.7963159399999999</v>
      </c>
      <c r="H41" s="116">
        <v>6.5148759999999992</v>
      </c>
      <c r="I41" s="116">
        <v>2.8656556399999999</v>
      </c>
      <c r="J41" s="116">
        <v>4.9100996700000001</v>
      </c>
      <c r="K41" s="116">
        <v>4.0387779699999999</v>
      </c>
      <c r="L41" s="116">
        <v>3.6834198599999999</v>
      </c>
      <c r="M41" s="116">
        <v>3.9579059300000003</v>
      </c>
      <c r="N41" s="727">
        <v>44.035909110000006</v>
      </c>
      <c r="O41" s="117"/>
    </row>
    <row r="42" spans="1:15" s="523" customFormat="1" ht="15" customHeight="1">
      <c r="A42" s="835" t="s">
        <v>282</v>
      </c>
      <c r="B42" s="722">
        <v>246.45224428999998</v>
      </c>
      <c r="C42" s="722">
        <v>213.64452298</v>
      </c>
      <c r="D42" s="722">
        <v>227.39956480000001</v>
      </c>
      <c r="E42" s="722">
        <v>209.48321028999999</v>
      </c>
      <c r="F42" s="722">
        <v>213.71281591999997</v>
      </c>
      <c r="G42" s="722">
        <v>216.41029900999999</v>
      </c>
      <c r="H42" s="722">
        <v>194.46727331</v>
      </c>
      <c r="I42" s="722">
        <v>204.40174082999999</v>
      </c>
      <c r="J42" s="722">
        <v>212.6024649</v>
      </c>
      <c r="K42" s="722">
        <v>212.48300500000005</v>
      </c>
      <c r="L42" s="722">
        <v>229.71792364000001</v>
      </c>
      <c r="M42" s="722">
        <v>227.29454762</v>
      </c>
      <c r="N42" s="722">
        <v>2608.0696125899995</v>
      </c>
    </row>
    <row r="43" spans="1:15" s="405" customFormat="1" ht="15" customHeight="1">
      <c r="A43" s="836" t="s">
        <v>406</v>
      </c>
      <c r="B43" s="729">
        <v>243.05210116999999</v>
      </c>
      <c r="C43" s="729">
        <v>210.15591509000001</v>
      </c>
      <c r="D43" s="729">
        <v>224.1525097</v>
      </c>
      <c r="E43" s="729">
        <v>206.22273851999998</v>
      </c>
      <c r="F43" s="729">
        <v>210.65748858999999</v>
      </c>
      <c r="G43" s="729">
        <v>213.17939296</v>
      </c>
      <c r="H43" s="729">
        <v>191.09215078</v>
      </c>
      <c r="I43" s="729">
        <v>199.42306753</v>
      </c>
      <c r="J43" s="729">
        <v>209.10899558</v>
      </c>
      <c r="K43" s="729">
        <v>208.96347963000002</v>
      </c>
      <c r="L43" s="729">
        <v>226.23715673999999</v>
      </c>
      <c r="M43" s="729">
        <v>223.51031861999999</v>
      </c>
      <c r="N43" s="729">
        <v>2565.7553149099995</v>
      </c>
    </row>
    <row r="44" spans="1:15" s="405" customFormat="1" ht="15" customHeight="1">
      <c r="A44" s="838" t="s">
        <v>270</v>
      </c>
      <c r="B44" s="116">
        <v>240.40209550999998</v>
      </c>
      <c r="C44" s="116">
        <v>207.61297428</v>
      </c>
      <c r="D44" s="116">
        <v>219.71544621999999</v>
      </c>
      <c r="E44" s="116">
        <v>203.63876687999999</v>
      </c>
      <c r="F44" s="116">
        <v>208.14105197999999</v>
      </c>
      <c r="G44" s="116">
        <v>209.50021522</v>
      </c>
      <c r="H44" s="116">
        <v>188.76869622000001</v>
      </c>
      <c r="I44" s="116">
        <v>197.28343712</v>
      </c>
      <c r="J44" s="116">
        <v>206.69509499</v>
      </c>
      <c r="K44" s="116">
        <v>206.64362675000001</v>
      </c>
      <c r="L44" s="116">
        <v>223.9046664</v>
      </c>
      <c r="M44" s="116">
        <v>221.09577714</v>
      </c>
      <c r="N44" s="727">
        <v>2533.4018487099993</v>
      </c>
    </row>
    <row r="45" spans="1:15" s="481" customFormat="1" ht="15" customHeight="1">
      <c r="A45" s="838" t="s">
        <v>267</v>
      </c>
      <c r="B45" s="116">
        <v>2.6500056600000002</v>
      </c>
      <c r="C45" s="116">
        <v>2.5429408100000002</v>
      </c>
      <c r="D45" s="116">
        <v>4.4370634800000008</v>
      </c>
      <c r="E45" s="116">
        <v>2.5839716400000001</v>
      </c>
      <c r="F45" s="116">
        <v>2.51643661</v>
      </c>
      <c r="G45" s="116">
        <v>3.6791777400000001</v>
      </c>
      <c r="H45" s="116">
        <v>2.3234545600000001</v>
      </c>
      <c r="I45" s="116">
        <v>2.1396304100000001</v>
      </c>
      <c r="J45" s="116">
        <v>2.4139005899999999</v>
      </c>
      <c r="K45" s="116">
        <v>2.31985288</v>
      </c>
      <c r="L45" s="116">
        <v>2.3324903399999997</v>
      </c>
      <c r="M45" s="116">
        <v>2.41454148</v>
      </c>
      <c r="N45" s="727">
        <v>32.3534662</v>
      </c>
    </row>
    <row r="46" spans="1:15" s="405" customFormat="1" ht="15" customHeight="1">
      <c r="A46" s="836" t="s">
        <v>228</v>
      </c>
      <c r="B46" s="729">
        <v>0.31700274000000001</v>
      </c>
      <c r="C46" s="729">
        <v>0.33568218</v>
      </c>
      <c r="D46" s="729">
        <v>0.33955477000000001</v>
      </c>
      <c r="E46" s="729">
        <v>0.49119241999999996</v>
      </c>
      <c r="F46" s="729">
        <v>0.34601455999999997</v>
      </c>
      <c r="G46" s="729">
        <v>0.41463692999999996</v>
      </c>
      <c r="H46" s="729">
        <v>0.34844173000000001</v>
      </c>
      <c r="I46" s="729">
        <v>1.92571414</v>
      </c>
      <c r="J46" s="729">
        <v>0.44092884000000004</v>
      </c>
      <c r="K46" s="729">
        <v>0.49990192</v>
      </c>
      <c r="L46" s="729">
        <v>0.50287097999999997</v>
      </c>
      <c r="M46" s="729">
        <v>0.45429944</v>
      </c>
      <c r="N46" s="729">
        <v>6.4162406499999998</v>
      </c>
      <c r="O46" s="839"/>
    </row>
    <row r="47" spans="1:15" s="405" customFormat="1" ht="15" customHeight="1">
      <c r="A47" s="838" t="s">
        <v>297</v>
      </c>
      <c r="B47" s="116">
        <v>0.31700274000000001</v>
      </c>
      <c r="C47" s="116">
        <v>0.33568218</v>
      </c>
      <c r="D47" s="116">
        <v>0.33955477000000001</v>
      </c>
      <c r="E47" s="116">
        <v>0.47365974999999999</v>
      </c>
      <c r="F47" s="116">
        <v>0.34601455999999997</v>
      </c>
      <c r="G47" s="116">
        <v>0.40995210999999998</v>
      </c>
      <c r="H47" s="116">
        <v>0.34844173000000001</v>
      </c>
      <c r="I47" s="116">
        <v>1.40432395</v>
      </c>
      <c r="J47" s="116">
        <v>0.44092884000000004</v>
      </c>
      <c r="K47" s="116">
        <v>0.49990192</v>
      </c>
      <c r="L47" s="116">
        <v>0.50287097999999997</v>
      </c>
      <c r="M47" s="116">
        <v>0.45429944</v>
      </c>
      <c r="N47" s="727">
        <v>5.8726329699999997</v>
      </c>
    </row>
    <row r="48" spans="1:15" s="405" customFormat="1" ht="15" customHeight="1">
      <c r="A48" s="838" t="s">
        <v>267</v>
      </c>
      <c r="B48" s="116">
        <v>0</v>
      </c>
      <c r="C48" s="116">
        <v>0</v>
      </c>
      <c r="D48" s="116">
        <v>0</v>
      </c>
      <c r="E48" s="116">
        <v>1.7532669999999997E-2</v>
      </c>
      <c r="F48" s="116">
        <v>0</v>
      </c>
      <c r="G48" s="116">
        <v>4.6848200000000001E-3</v>
      </c>
      <c r="H48" s="116">
        <v>0</v>
      </c>
      <c r="I48" s="116">
        <v>0.52139018999999998</v>
      </c>
      <c r="J48" s="116">
        <v>0</v>
      </c>
      <c r="K48" s="116">
        <v>0</v>
      </c>
      <c r="L48" s="116">
        <v>0</v>
      </c>
      <c r="M48" s="116">
        <v>0</v>
      </c>
      <c r="N48" s="727">
        <v>0.54360767999999993</v>
      </c>
    </row>
    <row r="49" spans="1:14" s="405" customFormat="1" ht="15" customHeight="1">
      <c r="A49" s="836" t="s">
        <v>8</v>
      </c>
      <c r="B49" s="729">
        <v>3.0831403800000001</v>
      </c>
      <c r="C49" s="729">
        <v>3.1529257099999999</v>
      </c>
      <c r="D49" s="729">
        <v>2.9075003300000004</v>
      </c>
      <c r="E49" s="729">
        <v>2.7692793500000001</v>
      </c>
      <c r="F49" s="729">
        <v>2.7093127699999999</v>
      </c>
      <c r="G49" s="729">
        <v>2.8162691199999998</v>
      </c>
      <c r="H49" s="729">
        <v>3.0266807999999998</v>
      </c>
      <c r="I49" s="729">
        <v>3.0529591599999999</v>
      </c>
      <c r="J49" s="729">
        <v>3.0525404799999998</v>
      </c>
      <c r="K49" s="729">
        <v>3.0196234500000001</v>
      </c>
      <c r="L49" s="729">
        <v>2.9778959199999999</v>
      </c>
      <c r="M49" s="729">
        <v>3.3299295600000001</v>
      </c>
      <c r="N49" s="729">
        <v>35.898057029999997</v>
      </c>
    </row>
    <row r="50" spans="1:14" s="405" customFormat="1" ht="15" customHeight="1">
      <c r="A50" s="838" t="s">
        <v>279</v>
      </c>
      <c r="B50" s="116">
        <v>0.39850000000000002</v>
      </c>
      <c r="C50" s="116">
        <v>0.37059999999999998</v>
      </c>
      <c r="D50" s="116">
        <v>0.35749999999999998</v>
      </c>
      <c r="E50" s="116">
        <v>0.2301</v>
      </c>
      <c r="F50" s="116">
        <v>0.26719999999999999</v>
      </c>
      <c r="G50" s="116">
        <v>0.25869999999999999</v>
      </c>
      <c r="H50" s="116">
        <v>0.38429999999999997</v>
      </c>
      <c r="I50" s="116">
        <v>0.34029999999999999</v>
      </c>
      <c r="J50" s="116">
        <v>0.2964</v>
      </c>
      <c r="K50" s="116">
        <v>0.48759999999999998</v>
      </c>
      <c r="L50" s="116">
        <v>0.40360000000000001</v>
      </c>
      <c r="M50" s="116">
        <v>0.6069</v>
      </c>
      <c r="N50" s="727">
        <v>4.4016999999999999</v>
      </c>
    </row>
    <row r="51" spans="1:14" s="405" customFormat="1" ht="15" customHeight="1">
      <c r="A51" s="405" t="s">
        <v>408</v>
      </c>
      <c r="B51" s="116">
        <v>0.19673399999999999</v>
      </c>
      <c r="C51" s="116">
        <v>0.20297799999999999</v>
      </c>
      <c r="D51" s="116">
        <v>0.20297799999999999</v>
      </c>
      <c r="E51" s="116">
        <v>0.20436299999999999</v>
      </c>
      <c r="F51" s="116">
        <v>0.16725200000000001</v>
      </c>
      <c r="G51" s="116">
        <v>0.24147399999999999</v>
      </c>
      <c r="H51" s="116">
        <v>0.20436299999999999</v>
      </c>
      <c r="I51" s="116">
        <v>0.16725200000000001</v>
      </c>
      <c r="J51" s="116">
        <v>0.20436299999999999</v>
      </c>
      <c r="K51" s="116">
        <v>0.20436299999999999</v>
      </c>
      <c r="L51" s="116">
        <v>0.20436299999999999</v>
      </c>
      <c r="M51" s="116">
        <v>0.33483698000000001</v>
      </c>
      <c r="N51" s="727">
        <v>2.5353199800000001</v>
      </c>
    </row>
    <row r="52" spans="1:14" s="405" customFormat="1" ht="15" customHeight="1">
      <c r="A52" s="434" t="s">
        <v>1904</v>
      </c>
      <c r="B52" s="116">
        <v>2.2283239300000002</v>
      </c>
      <c r="C52" s="116">
        <v>2.4458471400000001</v>
      </c>
      <c r="D52" s="116">
        <v>2.2394224</v>
      </c>
      <c r="E52" s="116">
        <v>2.27418655</v>
      </c>
      <c r="F52" s="116">
        <v>2.2186515400000002</v>
      </c>
      <c r="G52" s="116">
        <v>2.10802844</v>
      </c>
      <c r="H52" s="116">
        <v>2.3080453199999997</v>
      </c>
      <c r="I52" s="116">
        <v>2.4313545099999998</v>
      </c>
      <c r="J52" s="116">
        <v>2.4382022799999996</v>
      </c>
      <c r="K52" s="116">
        <v>2.1756044300000004</v>
      </c>
      <c r="L52" s="116">
        <v>2.2441272300000001</v>
      </c>
      <c r="M52" s="116">
        <v>2.1399898300000002</v>
      </c>
      <c r="N52" s="727">
        <v>27.2517836</v>
      </c>
    </row>
    <row r="53" spans="1:14" s="405" customFormat="1" ht="15" customHeight="1">
      <c r="A53" s="838" t="s">
        <v>267</v>
      </c>
      <c r="B53" s="116">
        <v>0.25958245000000002</v>
      </c>
      <c r="C53" s="116">
        <v>0.13350057000000001</v>
      </c>
      <c r="D53" s="116">
        <v>0.10759993</v>
      </c>
      <c r="E53" s="116">
        <v>6.0629800000000005E-2</v>
      </c>
      <c r="F53" s="116">
        <v>5.6209230000000006E-2</v>
      </c>
      <c r="G53" s="116">
        <v>0.20806668</v>
      </c>
      <c r="H53" s="116">
        <v>0.12997248</v>
      </c>
      <c r="I53" s="116">
        <v>0.11405264999999999</v>
      </c>
      <c r="J53" s="116">
        <v>0.1135752</v>
      </c>
      <c r="K53" s="116">
        <v>0.15205601999999999</v>
      </c>
      <c r="L53" s="116">
        <v>0.12580569</v>
      </c>
      <c r="M53" s="116">
        <v>0.24820275</v>
      </c>
      <c r="N53" s="727">
        <v>1.7092534500000001</v>
      </c>
    </row>
    <row r="54" spans="1:14" s="566" customFormat="1" ht="15" customHeight="1">
      <c r="A54" s="841" t="s">
        <v>656</v>
      </c>
      <c r="B54" s="722">
        <v>0.49248367999999998</v>
      </c>
      <c r="C54" s="722">
        <v>0.57616473000000001</v>
      </c>
      <c r="D54" s="722">
        <v>0.32780735999999999</v>
      </c>
      <c r="E54" s="722">
        <v>0.35803476000000001</v>
      </c>
      <c r="F54" s="722">
        <v>0.60431835999999994</v>
      </c>
      <c r="G54" s="722">
        <v>0.84484181000000003</v>
      </c>
      <c r="H54" s="722">
        <v>0.28234359999999997</v>
      </c>
      <c r="I54" s="722">
        <v>0.52483016000000005</v>
      </c>
      <c r="J54" s="722">
        <v>0.29410489000000001</v>
      </c>
      <c r="K54" s="722">
        <v>0.51278820000000003</v>
      </c>
      <c r="L54" s="722">
        <v>0.58783335999999997</v>
      </c>
      <c r="M54" s="722">
        <v>0.38803909000000003</v>
      </c>
      <c r="N54" s="722">
        <v>5.7935900000000009</v>
      </c>
    </row>
    <row r="55" spans="1:14" s="405" customFormat="1" ht="15" customHeight="1">
      <c r="A55" s="838" t="s">
        <v>267</v>
      </c>
      <c r="B55" s="116">
        <v>0.49248367999999998</v>
      </c>
      <c r="C55" s="116">
        <v>0.57616473000000001</v>
      </c>
      <c r="D55" s="116">
        <v>0.32780735999999999</v>
      </c>
      <c r="E55" s="116">
        <v>0.35803476000000001</v>
      </c>
      <c r="F55" s="116">
        <v>0.60431835999999994</v>
      </c>
      <c r="G55" s="116">
        <v>0.84484181000000003</v>
      </c>
      <c r="H55" s="116">
        <v>0.28234359999999997</v>
      </c>
      <c r="I55" s="116">
        <v>0.52483016000000005</v>
      </c>
      <c r="J55" s="116">
        <v>0.29410489000000001</v>
      </c>
      <c r="K55" s="116">
        <v>0.51278820000000003</v>
      </c>
      <c r="L55" s="116">
        <v>0.58783335999999997</v>
      </c>
      <c r="M55" s="116">
        <v>0.38803909000000003</v>
      </c>
      <c r="N55" s="727">
        <v>5.7935900000000009</v>
      </c>
    </row>
    <row r="56" spans="1:14" s="405" customFormat="1" ht="15" customHeight="1">
      <c r="A56" s="967" t="s">
        <v>709</v>
      </c>
      <c r="B56" s="842">
        <v>475.68554876999997</v>
      </c>
      <c r="C56" s="842">
        <v>417.59163809</v>
      </c>
      <c r="D56" s="842">
        <v>530.41640531999997</v>
      </c>
      <c r="E56" s="842">
        <v>733.42105476000006</v>
      </c>
      <c r="F56" s="842">
        <v>463.76080823999996</v>
      </c>
      <c r="G56" s="842">
        <v>502.01267243999996</v>
      </c>
      <c r="H56" s="842">
        <v>483.45997742999998</v>
      </c>
      <c r="I56" s="842">
        <v>467.12429212999996</v>
      </c>
      <c r="J56" s="842">
        <v>496.84252257000003</v>
      </c>
      <c r="K56" s="842">
        <v>503.41107852000005</v>
      </c>
      <c r="L56" s="842">
        <v>461.44657519999998</v>
      </c>
      <c r="M56" s="842">
        <v>468.24981788000008</v>
      </c>
      <c r="N56" s="842">
        <v>6003.4223913499991</v>
      </c>
    </row>
    <row r="57" spans="1:14" s="405" customFormat="1" ht="15" customHeight="1">
      <c r="A57" s="65" t="s">
        <v>1360</v>
      </c>
      <c r="N57" s="1703"/>
    </row>
    <row r="58" spans="1:14" s="405" customFormat="1" ht="15" customHeight="1">
      <c r="A58" s="65" t="s">
        <v>1249</v>
      </c>
      <c r="N58" s="187"/>
    </row>
    <row r="59" spans="1:14" s="405" customFormat="1" ht="15" customHeight="1">
      <c r="A59" s="825" t="s">
        <v>11</v>
      </c>
      <c r="N59" s="790"/>
    </row>
    <row r="60" spans="1:14" s="405" customFormat="1" ht="15" customHeight="1">
      <c r="N60" s="790"/>
    </row>
    <row r="61" spans="1:14" s="405" customFormat="1" ht="15" customHeight="1"/>
  </sheetData>
  <customSheetViews>
    <customSheetView guid="{45E423DD-7FD2-487F-8372-5798D7D06C15}" showPageBreaks="1" showGridLines="0" printArea="1" hiddenRows="1" topLeftCell="D1">
      <selection activeCell="N2" sqref="N2"/>
      <pageMargins left="0.77" right="0.17" top="0.25" bottom="0.35" header="0" footer="0.23"/>
      <pageSetup scale="72" orientation="landscape" r:id="rId1"/>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2"/>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3"/>
      <headerFooter alignWithMargins="0"/>
    </customSheetView>
    <customSheetView guid="{51F1D52B-5D55-4FCC-809B-9B4CC86C88B9}" showGridLines="0"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7" right="0.24" top="0.56000000000000005" bottom="0.35" header="0" footer="0.23"/>
  <pageSetup scale="64" orientation="landscape" r:id="rId5"/>
  <headerFooter alignWithMargins="0"/>
  <drawing r:id="rId6"/>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T68"/>
  <sheetViews>
    <sheetView showGridLines="0" zoomScaleNormal="100" workbookViewId="0">
      <selection activeCell="A66" sqref="A66"/>
    </sheetView>
  </sheetViews>
  <sheetFormatPr defaultRowHeight="15"/>
  <cols>
    <col min="1" max="1" width="53.42578125" style="81" customWidth="1"/>
    <col min="2" max="2" width="12" style="81" customWidth="1"/>
    <col min="3" max="3" width="10.42578125" style="81" customWidth="1"/>
    <col min="4" max="4" width="10.85546875" style="81" customWidth="1"/>
    <col min="5" max="5" width="10.140625" style="93" customWidth="1"/>
    <col min="6" max="6" width="9.7109375" style="93" customWidth="1"/>
    <col min="7" max="7" width="11.28515625" style="93" customWidth="1"/>
    <col min="8" max="10" width="11.42578125" style="93" customWidth="1"/>
    <col min="11" max="11" width="12.140625" style="93" customWidth="1"/>
    <col min="12" max="15" width="9.140625" style="93"/>
    <col min="16" max="16" width="10.42578125" style="93" customWidth="1"/>
    <col min="17" max="16384" width="9.140625" style="81"/>
  </cols>
  <sheetData>
    <row r="1" spans="1:11">
      <c r="A1" s="708" t="s">
        <v>540</v>
      </c>
      <c r="B1" s="88"/>
      <c r="C1" s="88"/>
      <c r="D1" s="89"/>
      <c r="E1" s="89"/>
      <c r="F1" s="89"/>
      <c r="G1" s="89"/>
      <c r="H1" s="89"/>
      <c r="I1" s="89"/>
      <c r="J1" s="89"/>
      <c r="K1" s="89">
        <v>46</v>
      </c>
    </row>
    <row r="6" spans="1:11" ht="18.75" customHeight="1"/>
    <row r="7" spans="1:11" ht="18.75" customHeight="1"/>
    <row r="8" spans="1:11" ht="18.75" customHeight="1"/>
    <row r="9" spans="1:11" ht="18.75" customHeight="1"/>
    <row r="10" spans="1:11" ht="15" customHeight="1">
      <c r="A10" s="83" t="s">
        <v>26</v>
      </c>
    </row>
    <row r="11" spans="1:11" ht="15" customHeight="1">
      <c r="A11" s="83" t="s">
        <v>1962</v>
      </c>
    </row>
    <row r="12" spans="1:11" ht="15" customHeight="1">
      <c r="A12" s="83" t="s">
        <v>1953</v>
      </c>
    </row>
    <row r="13" spans="1:11" ht="15" customHeight="1">
      <c r="A13" s="81" t="s">
        <v>637</v>
      </c>
      <c r="B13" s="93"/>
      <c r="C13" s="93"/>
      <c r="D13" s="93"/>
    </row>
    <row r="14" spans="1:11" ht="15" customHeight="1">
      <c r="A14" s="1555" t="s">
        <v>559</v>
      </c>
      <c r="B14" s="219">
        <v>2005</v>
      </c>
      <c r="C14" s="219">
        <v>2006</v>
      </c>
      <c r="D14" s="219">
        <v>2007</v>
      </c>
      <c r="E14" s="219">
        <v>2008</v>
      </c>
      <c r="F14" s="219">
        <v>2009</v>
      </c>
      <c r="G14" s="219">
        <v>2010</v>
      </c>
      <c r="H14" s="219">
        <v>2011</v>
      </c>
      <c r="I14" s="219">
        <v>2012</v>
      </c>
      <c r="J14" s="219">
        <v>2013</v>
      </c>
      <c r="K14" s="219" t="s">
        <v>1165</v>
      </c>
    </row>
    <row r="15" spans="1:11" ht="15" customHeight="1">
      <c r="A15" s="83" t="s">
        <v>641</v>
      </c>
      <c r="B15" s="97">
        <v>941.3</v>
      </c>
      <c r="C15" s="97">
        <v>1191.8100000000002</v>
      </c>
      <c r="D15" s="97">
        <v>1569.44</v>
      </c>
      <c r="E15" s="97">
        <v>1839.5655780300001</v>
      </c>
      <c r="F15" s="97">
        <v>1625.0408313</v>
      </c>
      <c r="G15" s="97">
        <v>1771.0780281000002</v>
      </c>
      <c r="H15" s="97">
        <v>1831.3650963699999</v>
      </c>
      <c r="I15" s="97">
        <v>2154.1204181499998</v>
      </c>
      <c r="J15" s="97">
        <v>2665.5555914299998</v>
      </c>
      <c r="K15" s="146">
        <v>2729.88280678</v>
      </c>
    </row>
    <row r="16" spans="1:11" ht="15" customHeight="1">
      <c r="A16" s="83" t="s">
        <v>280</v>
      </c>
      <c r="B16" s="97">
        <v>236.31</v>
      </c>
      <c r="C16" s="97">
        <v>332.3</v>
      </c>
      <c r="D16" s="97">
        <v>414.89000000000004</v>
      </c>
      <c r="E16" s="97">
        <v>575.61597226000004</v>
      </c>
      <c r="F16" s="97">
        <v>495.34462260999999</v>
      </c>
      <c r="G16" s="97">
        <v>537.18345394999994</v>
      </c>
      <c r="H16" s="97">
        <v>551.02599905</v>
      </c>
      <c r="I16" s="97">
        <v>564.6822641</v>
      </c>
      <c r="J16" s="97">
        <v>724.81025248000003</v>
      </c>
      <c r="K16" s="146">
        <v>793.76453629000002</v>
      </c>
    </row>
    <row r="17" spans="1:11" ht="15" customHeight="1">
      <c r="A17" s="214" t="s">
        <v>253</v>
      </c>
      <c r="B17" s="98">
        <v>44.35</v>
      </c>
      <c r="C17" s="98">
        <v>58.39</v>
      </c>
      <c r="D17" s="98">
        <v>71.900000000000006</v>
      </c>
      <c r="E17" s="98">
        <v>187.72172992</v>
      </c>
      <c r="F17" s="98">
        <v>118.03864124</v>
      </c>
      <c r="G17" s="147">
        <v>123.89699628</v>
      </c>
      <c r="H17" s="116">
        <v>131.9293237</v>
      </c>
      <c r="I17" s="116">
        <v>122.20682458000002</v>
      </c>
      <c r="J17" s="116">
        <v>166.95027684999999</v>
      </c>
      <c r="K17" s="148">
        <v>135.20828477000001</v>
      </c>
    </row>
    <row r="18" spans="1:11" ht="15" customHeight="1">
      <c r="A18" s="81" t="s">
        <v>254</v>
      </c>
      <c r="B18" s="98">
        <v>154.13</v>
      </c>
      <c r="C18" s="98">
        <v>208.08</v>
      </c>
      <c r="D18" s="98">
        <v>257.2</v>
      </c>
      <c r="E18" s="98">
        <v>292.65424234</v>
      </c>
      <c r="F18" s="98">
        <v>285.96286762</v>
      </c>
      <c r="G18" s="147">
        <v>323.57474352999998</v>
      </c>
      <c r="H18" s="116">
        <v>319.93663249000002</v>
      </c>
      <c r="I18" s="116">
        <v>343.63012915999997</v>
      </c>
      <c r="J18" s="116">
        <v>454.25653590000007</v>
      </c>
      <c r="K18" s="148">
        <v>545.10781717000009</v>
      </c>
    </row>
    <row r="19" spans="1:11" ht="15" customHeight="1">
      <c r="A19" s="81" t="s">
        <v>267</v>
      </c>
      <c r="B19" s="98">
        <v>37.83</v>
      </c>
      <c r="C19" s="98">
        <v>65.83</v>
      </c>
      <c r="D19" s="98">
        <v>85.79</v>
      </c>
      <c r="E19" s="98">
        <v>95.24</v>
      </c>
      <c r="F19" s="98">
        <v>91.343113750000001</v>
      </c>
      <c r="G19" s="147">
        <v>89.711714139999998</v>
      </c>
      <c r="H19" s="148">
        <v>99.160042860000004</v>
      </c>
      <c r="I19" s="148">
        <v>98.845310359999999</v>
      </c>
      <c r="J19" s="148">
        <v>103.60343973000001</v>
      </c>
      <c r="K19" s="829">
        <v>113.44843435</v>
      </c>
    </row>
    <row r="20" spans="1:11" ht="15" customHeight="1">
      <c r="A20" s="83" t="s">
        <v>258</v>
      </c>
      <c r="B20" s="97">
        <v>586.79999999999995</v>
      </c>
      <c r="C20" s="97">
        <v>635.34</v>
      </c>
      <c r="D20" s="97">
        <v>932.01</v>
      </c>
      <c r="E20" s="97">
        <v>994.36791171000004</v>
      </c>
      <c r="F20" s="97">
        <v>906.81694906999996</v>
      </c>
      <c r="G20" s="146">
        <v>991.99457415000018</v>
      </c>
      <c r="H20" s="146">
        <v>1086.62697488</v>
      </c>
      <c r="I20" s="146">
        <v>1268.2054610499999</v>
      </c>
      <c r="J20" s="146">
        <v>1560.6298257800001</v>
      </c>
      <c r="K20" s="146">
        <v>1583.8132004200002</v>
      </c>
    </row>
    <row r="21" spans="1:11" ht="15" customHeight="1">
      <c r="A21" s="81" t="s">
        <v>283</v>
      </c>
      <c r="B21" s="98">
        <v>586.79999999999995</v>
      </c>
      <c r="C21" s="98">
        <v>635.34</v>
      </c>
      <c r="D21" s="98">
        <v>932.01</v>
      </c>
      <c r="E21" s="98">
        <v>994.36791171000004</v>
      </c>
      <c r="F21" s="98">
        <v>906.22089906999997</v>
      </c>
      <c r="G21" s="147">
        <v>990.72707415000013</v>
      </c>
      <c r="H21" s="148">
        <v>1085.3285985800001</v>
      </c>
      <c r="I21" s="148">
        <v>1268.2054610499999</v>
      </c>
      <c r="J21" s="148">
        <v>1560.6298257800001</v>
      </c>
      <c r="K21" s="148">
        <v>1583.8132004200002</v>
      </c>
    </row>
    <row r="22" spans="1:11" ht="15" customHeight="1">
      <c r="A22" s="81" t="s">
        <v>284</v>
      </c>
      <c r="B22" s="98">
        <v>0</v>
      </c>
      <c r="C22" s="98">
        <v>0</v>
      </c>
      <c r="D22" s="98">
        <v>0</v>
      </c>
      <c r="E22" s="98">
        <v>0</v>
      </c>
      <c r="F22" s="98">
        <v>0.59604999999999109</v>
      </c>
      <c r="G22" s="147">
        <v>1.2675000000000001</v>
      </c>
      <c r="H22" s="148">
        <v>1.2983763000000001</v>
      </c>
      <c r="I22" s="148">
        <v>0</v>
      </c>
      <c r="J22" s="148">
        <v>0</v>
      </c>
      <c r="K22" s="148">
        <v>0</v>
      </c>
    </row>
    <row r="23" spans="1:11" ht="15" customHeight="1">
      <c r="A23" s="83" t="s">
        <v>260</v>
      </c>
      <c r="B23" s="97">
        <v>118.19</v>
      </c>
      <c r="C23" s="97">
        <v>224.17</v>
      </c>
      <c r="D23" s="97">
        <v>222.54</v>
      </c>
      <c r="E23" s="97">
        <v>269.58169406000002</v>
      </c>
      <c r="F23" s="97">
        <v>222.87925962</v>
      </c>
      <c r="G23" s="146">
        <v>241.9</v>
      </c>
      <c r="H23" s="165">
        <v>193.71212244000003</v>
      </c>
      <c r="I23" s="165">
        <v>321.23269299999998</v>
      </c>
      <c r="J23" s="165">
        <v>380.11551316999993</v>
      </c>
      <c r="K23" s="165">
        <v>352.30507007</v>
      </c>
    </row>
    <row r="24" spans="1:11" ht="15" customHeight="1">
      <c r="A24" s="83" t="s">
        <v>648</v>
      </c>
      <c r="B24" s="97">
        <v>179.59</v>
      </c>
      <c r="C24" s="97">
        <v>220.79</v>
      </c>
      <c r="D24" s="97">
        <v>320.14</v>
      </c>
      <c r="E24" s="97">
        <v>387.36732551999995</v>
      </c>
      <c r="F24" s="97">
        <v>388.95148400999994</v>
      </c>
      <c r="G24" s="146">
        <v>517.29672600000004</v>
      </c>
      <c r="H24" s="146">
        <v>482.34597423000002</v>
      </c>
      <c r="I24" s="146">
        <v>506.31408167000006</v>
      </c>
      <c r="J24" s="146">
        <v>672.23693145000016</v>
      </c>
      <c r="K24" s="146">
        <v>659.67638198000009</v>
      </c>
    </row>
    <row r="25" spans="1:11" ht="15" customHeight="1">
      <c r="A25" s="81" t="s">
        <v>271</v>
      </c>
      <c r="B25" s="98">
        <v>79.58</v>
      </c>
      <c r="C25" s="98">
        <v>107.8</v>
      </c>
      <c r="D25" s="98">
        <v>143.43</v>
      </c>
      <c r="E25" s="98">
        <v>153.06399876999998</v>
      </c>
      <c r="F25" s="98">
        <v>155.56567998999998</v>
      </c>
      <c r="G25" s="147">
        <v>204.74401583</v>
      </c>
      <c r="H25" s="148">
        <v>156.27869516000001</v>
      </c>
      <c r="I25" s="148">
        <v>184.92650116000002</v>
      </c>
      <c r="J25" s="148">
        <v>246.15694796</v>
      </c>
      <c r="K25" s="148">
        <v>235.30739456000003</v>
      </c>
    </row>
    <row r="26" spans="1:11" ht="15" customHeight="1">
      <c r="A26" s="81" t="s">
        <v>264</v>
      </c>
      <c r="B26" s="98">
        <v>77.05</v>
      </c>
      <c r="C26" s="98">
        <v>81.790000000000006</v>
      </c>
      <c r="D26" s="98">
        <v>44.71</v>
      </c>
      <c r="E26" s="98">
        <v>42.835655809999992</v>
      </c>
      <c r="F26" s="98">
        <v>42.104728820000005</v>
      </c>
      <c r="G26" s="147">
        <v>50.40311985999999</v>
      </c>
      <c r="H26" s="148">
        <v>57.598837350000004</v>
      </c>
      <c r="I26" s="148">
        <v>57.470199579999999</v>
      </c>
      <c r="J26" s="148">
        <v>126.47176040000001</v>
      </c>
      <c r="K26" s="148">
        <v>125.26887379</v>
      </c>
    </row>
    <row r="27" spans="1:11" ht="15" customHeight="1">
      <c r="A27" s="81" t="s">
        <v>265</v>
      </c>
      <c r="B27" s="98">
        <v>6.59</v>
      </c>
      <c r="C27" s="98">
        <v>4.16</v>
      </c>
      <c r="D27" s="98">
        <v>8.4600000000000009</v>
      </c>
      <c r="E27" s="98">
        <v>8.7409476700000006</v>
      </c>
      <c r="F27" s="98">
        <v>6.2241785599999995</v>
      </c>
      <c r="G27" s="147">
        <v>8.9584805200000002</v>
      </c>
      <c r="H27" s="148">
        <v>7.935695990000001</v>
      </c>
      <c r="I27" s="148">
        <v>6.1987215399999993</v>
      </c>
      <c r="J27" s="148">
        <v>14.037562879999999</v>
      </c>
      <c r="K27" s="148">
        <v>17.16768884</v>
      </c>
    </row>
    <row r="28" spans="1:11" ht="15" customHeight="1">
      <c r="A28" s="81" t="s">
        <v>392</v>
      </c>
      <c r="B28" s="99" t="s">
        <v>666</v>
      </c>
      <c r="C28" s="98">
        <v>4.34</v>
      </c>
      <c r="D28" s="98">
        <v>89.14</v>
      </c>
      <c r="E28" s="98">
        <v>124.64344336000001</v>
      </c>
      <c r="F28" s="98">
        <v>118.69643359999999</v>
      </c>
      <c r="G28" s="147">
        <v>133.11363503999999</v>
      </c>
      <c r="H28" s="148">
        <v>139.84079170999999</v>
      </c>
      <c r="I28" s="148">
        <v>142.39902125</v>
      </c>
      <c r="J28" s="148">
        <v>166.33196452999999</v>
      </c>
      <c r="K28" s="148">
        <v>174.23942275000002</v>
      </c>
    </row>
    <row r="29" spans="1:11" ht="15" customHeight="1">
      <c r="A29" s="117" t="s">
        <v>266</v>
      </c>
      <c r="B29" s="99" t="s">
        <v>666</v>
      </c>
      <c r="C29" s="99" t="s">
        <v>666</v>
      </c>
      <c r="D29" s="99" t="s">
        <v>666</v>
      </c>
      <c r="E29" s="99" t="s">
        <v>666</v>
      </c>
      <c r="F29" s="99" t="s">
        <v>666</v>
      </c>
      <c r="G29" s="147">
        <v>27.882683319999998</v>
      </c>
      <c r="H29" s="148">
        <v>23.498649579999999</v>
      </c>
      <c r="I29" s="148">
        <v>16.743866480000001</v>
      </c>
      <c r="J29" s="148">
        <v>13.97949053</v>
      </c>
      <c r="K29" s="148">
        <v>12.46131624</v>
      </c>
    </row>
    <row r="30" spans="1:11" ht="15" customHeight="1">
      <c r="A30" s="566" t="s">
        <v>735</v>
      </c>
      <c r="B30" s="99">
        <v>2.03073484</v>
      </c>
      <c r="C30" s="99">
        <v>3.0076480000000001</v>
      </c>
      <c r="D30" s="99">
        <v>2.4683312900000001</v>
      </c>
      <c r="E30" s="99">
        <v>5.57016446</v>
      </c>
      <c r="F30" s="99">
        <v>11.41450532</v>
      </c>
      <c r="G30" s="98">
        <v>15.84177124</v>
      </c>
      <c r="H30" s="98">
        <v>16.725286010000001</v>
      </c>
      <c r="I30" s="98">
        <v>29.610288480000001</v>
      </c>
      <c r="J30" s="98">
        <v>38.07844218999999</v>
      </c>
      <c r="K30" s="148">
        <v>39.198089580000001</v>
      </c>
    </row>
    <row r="31" spans="1:11" ht="15" customHeight="1">
      <c r="A31" s="566" t="s">
        <v>927</v>
      </c>
      <c r="B31" s="99" t="s">
        <v>666</v>
      </c>
      <c r="C31" s="99" t="s">
        <v>666</v>
      </c>
      <c r="D31" s="99" t="s">
        <v>666</v>
      </c>
      <c r="E31" s="99" t="s">
        <v>666</v>
      </c>
      <c r="F31" s="99" t="s">
        <v>666</v>
      </c>
      <c r="G31" s="99" t="s">
        <v>666</v>
      </c>
      <c r="H31" s="99" t="s">
        <v>666</v>
      </c>
      <c r="I31" s="99" t="s">
        <v>666</v>
      </c>
      <c r="J31" s="99">
        <v>14.399344369999998</v>
      </c>
      <c r="K31" s="148">
        <v>11.92610685</v>
      </c>
    </row>
    <row r="32" spans="1:11" ht="15" customHeight="1">
      <c r="A32" s="566" t="s">
        <v>928</v>
      </c>
      <c r="B32" s="99" t="s">
        <v>666</v>
      </c>
      <c r="C32" s="99" t="s">
        <v>666</v>
      </c>
      <c r="D32" s="99" t="s">
        <v>666</v>
      </c>
      <c r="E32" s="99" t="s">
        <v>666</v>
      </c>
      <c r="F32" s="99" t="s">
        <v>666</v>
      </c>
      <c r="G32" s="99" t="s">
        <v>666</v>
      </c>
      <c r="H32" s="99" t="s">
        <v>666</v>
      </c>
      <c r="I32" s="99" t="s">
        <v>666</v>
      </c>
      <c r="J32" s="99">
        <v>0.18238234</v>
      </c>
      <c r="K32" s="148">
        <v>7.1580259999999993E-2</v>
      </c>
    </row>
    <row r="33" spans="1:11" ht="15" customHeight="1">
      <c r="A33" s="81" t="s">
        <v>267</v>
      </c>
      <c r="B33" s="98">
        <v>14.33926516</v>
      </c>
      <c r="C33" s="98">
        <v>19.692352</v>
      </c>
      <c r="D33" s="98">
        <v>31.931668709999997</v>
      </c>
      <c r="E33" s="98">
        <v>52.513115450000001</v>
      </c>
      <c r="F33" s="98">
        <v>54.945957719999996</v>
      </c>
      <c r="G33" s="147">
        <v>76.353020189999995</v>
      </c>
      <c r="H33" s="148">
        <v>80.468018430000001</v>
      </c>
      <c r="I33" s="148">
        <v>68.965483180000007</v>
      </c>
      <c r="J33" s="148">
        <v>52.599036250000005</v>
      </c>
      <c r="K33" s="148">
        <v>44.035909110000006</v>
      </c>
    </row>
    <row r="34" spans="1:11" ht="15" customHeight="1">
      <c r="A34" s="83" t="s">
        <v>282</v>
      </c>
      <c r="B34" s="97">
        <v>1283.3599999999999</v>
      </c>
      <c r="C34" s="97">
        <v>1527.85</v>
      </c>
      <c r="D34" s="97">
        <v>1652.6288950000001</v>
      </c>
      <c r="E34" s="97">
        <v>1741.8036501000001</v>
      </c>
      <c r="F34" s="97">
        <v>1578.6570855199998</v>
      </c>
      <c r="G34" s="146">
        <v>1912.1054621300004</v>
      </c>
      <c r="H34" s="146">
        <v>1579.7952177100001</v>
      </c>
      <c r="I34" s="146">
        <v>1786.8612047399999</v>
      </c>
      <c r="J34" s="146">
        <v>2385.4156999899997</v>
      </c>
      <c r="K34" s="146">
        <v>2608.0696125899995</v>
      </c>
    </row>
    <row r="35" spans="1:11" ht="15" customHeight="1">
      <c r="A35" s="83" t="s">
        <v>399</v>
      </c>
      <c r="B35" s="97">
        <v>1159.3599999999999</v>
      </c>
      <c r="C35" s="97">
        <v>1431.47</v>
      </c>
      <c r="D35" s="97">
        <v>1597.064445</v>
      </c>
      <c r="E35" s="97">
        <v>1736.8348173800002</v>
      </c>
      <c r="F35" s="97">
        <v>1573.2119217299999</v>
      </c>
      <c r="G35" s="97">
        <v>1902.2810749700004</v>
      </c>
      <c r="H35" s="97">
        <v>1563.6728216000001</v>
      </c>
      <c r="I35" s="97">
        <v>1756.9852914999999</v>
      </c>
      <c r="J35" s="97">
        <v>2343.7790615499998</v>
      </c>
      <c r="K35" s="97">
        <v>2565.7553149099995</v>
      </c>
    </row>
    <row r="36" spans="1:11" ht="15" customHeight="1">
      <c r="A36" s="81" t="s">
        <v>270</v>
      </c>
      <c r="B36" s="98">
        <v>1136.3</v>
      </c>
      <c r="C36" s="98">
        <v>1386.95</v>
      </c>
      <c r="D36" s="98">
        <v>1543.7</v>
      </c>
      <c r="E36" s="98">
        <v>1702.1780807800003</v>
      </c>
      <c r="F36" s="98">
        <v>1538.4571002599998</v>
      </c>
      <c r="G36" s="147">
        <v>1857.8281818600003</v>
      </c>
      <c r="H36" s="148">
        <v>1472.28827428</v>
      </c>
      <c r="I36" s="148">
        <v>1686.6429723399999</v>
      </c>
      <c r="J36" s="148">
        <v>2299.7103248799999</v>
      </c>
      <c r="K36" s="148">
        <v>2533.4018487099993</v>
      </c>
    </row>
    <row r="37" spans="1:11" ht="15" customHeight="1">
      <c r="A37" s="81" t="s">
        <v>267</v>
      </c>
      <c r="B37" s="98">
        <v>23.06</v>
      </c>
      <c r="C37" s="98">
        <v>44.52</v>
      </c>
      <c r="D37" s="98">
        <v>53.364444999999996</v>
      </c>
      <c r="E37" s="98">
        <v>34.656736600000002</v>
      </c>
      <c r="F37" s="98">
        <v>34.754821469999996</v>
      </c>
      <c r="G37" s="147">
        <v>44.452893109999998</v>
      </c>
      <c r="H37" s="148">
        <v>91.384547320000024</v>
      </c>
      <c r="I37" s="148">
        <v>70.342319159999988</v>
      </c>
      <c r="J37" s="148">
        <v>44.06873667</v>
      </c>
      <c r="K37" s="148">
        <v>32.3534662</v>
      </c>
    </row>
    <row r="38" spans="1:11" ht="15" customHeight="1">
      <c r="A38" s="83" t="s">
        <v>272</v>
      </c>
      <c r="B38" s="97">
        <v>13.840000000000002</v>
      </c>
      <c r="C38" s="101" t="s">
        <v>666</v>
      </c>
      <c r="D38" s="101" t="s">
        <v>666</v>
      </c>
      <c r="E38" s="101" t="s">
        <v>666</v>
      </c>
      <c r="F38" s="101" t="s">
        <v>666</v>
      </c>
      <c r="G38" s="101" t="s">
        <v>666</v>
      </c>
      <c r="H38" s="101" t="s">
        <v>666</v>
      </c>
      <c r="I38" s="101" t="s">
        <v>666</v>
      </c>
      <c r="J38" s="101" t="s">
        <v>666</v>
      </c>
      <c r="K38" s="101" t="s">
        <v>666</v>
      </c>
    </row>
    <row r="39" spans="1:11" ht="15" customHeight="1">
      <c r="A39" s="81" t="s">
        <v>286</v>
      </c>
      <c r="B39" s="98">
        <v>2.16</v>
      </c>
      <c r="C39" s="99" t="s">
        <v>666</v>
      </c>
      <c r="D39" s="99" t="s">
        <v>666</v>
      </c>
      <c r="E39" s="99" t="s">
        <v>666</v>
      </c>
      <c r="F39" s="99" t="s">
        <v>666</v>
      </c>
      <c r="G39" s="101" t="s">
        <v>666</v>
      </c>
      <c r="H39" s="101" t="s">
        <v>666</v>
      </c>
      <c r="I39" s="101" t="s">
        <v>666</v>
      </c>
      <c r="J39" s="101" t="s">
        <v>666</v>
      </c>
      <c r="K39" s="101" t="s">
        <v>666</v>
      </c>
    </row>
    <row r="40" spans="1:11" ht="15" customHeight="1">
      <c r="A40" s="81" t="s">
        <v>273</v>
      </c>
      <c r="B40" s="98">
        <v>10.88</v>
      </c>
      <c r="C40" s="99" t="s">
        <v>666</v>
      </c>
      <c r="D40" s="99" t="s">
        <v>666</v>
      </c>
      <c r="E40" s="99" t="s">
        <v>666</v>
      </c>
      <c r="F40" s="99" t="s">
        <v>666</v>
      </c>
      <c r="G40" s="101" t="s">
        <v>666</v>
      </c>
      <c r="H40" s="101" t="s">
        <v>666</v>
      </c>
      <c r="I40" s="101" t="s">
        <v>666</v>
      </c>
      <c r="J40" s="101" t="s">
        <v>666</v>
      </c>
      <c r="K40" s="101" t="s">
        <v>666</v>
      </c>
    </row>
    <row r="41" spans="1:11" ht="15" customHeight="1">
      <c r="A41" s="81" t="s">
        <v>267</v>
      </c>
      <c r="B41" s="98">
        <v>0.8</v>
      </c>
      <c r="C41" s="99" t="s">
        <v>666</v>
      </c>
      <c r="D41" s="99" t="s">
        <v>666</v>
      </c>
      <c r="E41" s="99" t="s">
        <v>666</v>
      </c>
      <c r="F41" s="99" t="s">
        <v>666</v>
      </c>
      <c r="G41" s="101" t="s">
        <v>666</v>
      </c>
      <c r="H41" s="101" t="s">
        <v>666</v>
      </c>
      <c r="I41" s="101" t="s">
        <v>666</v>
      </c>
      <c r="J41" s="101" t="s">
        <v>666</v>
      </c>
      <c r="K41" s="101" t="s">
        <v>666</v>
      </c>
    </row>
    <row r="42" spans="1:11" ht="15" customHeight="1">
      <c r="A42" s="83" t="s">
        <v>276</v>
      </c>
      <c r="B42" s="99">
        <v>0</v>
      </c>
      <c r="C42" s="99" t="s">
        <v>666</v>
      </c>
      <c r="D42" s="99" t="s">
        <v>666</v>
      </c>
      <c r="E42" s="99" t="s">
        <v>666</v>
      </c>
      <c r="F42" s="101">
        <v>7.3813000000000004E-2</v>
      </c>
      <c r="G42" s="146">
        <v>3.7492667199999996</v>
      </c>
      <c r="H42" s="146">
        <v>1.8715604800000001</v>
      </c>
      <c r="I42" s="146">
        <v>0.64581373000000009</v>
      </c>
      <c r="J42" s="146">
        <v>4.1308692700000007</v>
      </c>
      <c r="K42" s="146">
        <v>6.4162406499999998</v>
      </c>
    </row>
    <row r="43" spans="1:11" ht="15" customHeight="1">
      <c r="A43" s="100" t="s">
        <v>277</v>
      </c>
      <c r="B43" s="99">
        <v>0</v>
      </c>
      <c r="C43" s="99" t="s">
        <v>666</v>
      </c>
      <c r="D43" s="99" t="s">
        <v>666</v>
      </c>
      <c r="E43" s="99" t="s">
        <v>666</v>
      </c>
      <c r="F43" s="99">
        <v>6.4013E-2</v>
      </c>
      <c r="G43" s="147">
        <v>7.3783999999999988E-2</v>
      </c>
      <c r="H43" s="148">
        <v>0.15190831999999999</v>
      </c>
      <c r="I43" s="148">
        <v>0.16569648000000001</v>
      </c>
      <c r="J43" s="148">
        <v>5.9326600000000002E-3</v>
      </c>
      <c r="K43" s="148">
        <v>0</v>
      </c>
    </row>
    <row r="44" spans="1:11" ht="15" customHeight="1">
      <c r="A44" s="81" t="s">
        <v>297</v>
      </c>
      <c r="B44" s="99">
        <v>0</v>
      </c>
      <c r="C44" s="99" t="s">
        <v>666</v>
      </c>
      <c r="D44" s="99" t="s">
        <v>666</v>
      </c>
      <c r="E44" s="99" t="s">
        <v>666</v>
      </c>
      <c r="F44" s="98">
        <v>0</v>
      </c>
      <c r="G44" s="147">
        <v>3.4323201999999999</v>
      </c>
      <c r="H44" s="148">
        <v>1.7196471600000001</v>
      </c>
      <c r="I44" s="148">
        <v>0.48011225000000007</v>
      </c>
      <c r="J44" s="148">
        <v>4.1249316100000009</v>
      </c>
      <c r="K44" s="148">
        <v>5.8726329699999997</v>
      </c>
    </row>
    <row r="45" spans="1:11" ht="15" customHeight="1">
      <c r="A45" s="100" t="s">
        <v>267</v>
      </c>
      <c r="B45" s="99">
        <v>0</v>
      </c>
      <c r="C45" s="99" t="s">
        <v>666</v>
      </c>
      <c r="D45" s="99" t="s">
        <v>666</v>
      </c>
      <c r="E45" s="99" t="s">
        <v>666</v>
      </c>
      <c r="F45" s="98">
        <v>0</v>
      </c>
      <c r="G45" s="147">
        <v>0.24316251999999999</v>
      </c>
      <c r="H45" s="148">
        <v>5.0000000000000004E-6</v>
      </c>
      <c r="I45" s="148">
        <v>5.0000000000000004E-6</v>
      </c>
      <c r="J45" s="148">
        <v>5.0000000000000004E-6</v>
      </c>
      <c r="K45" s="148">
        <v>0.54360767999999993</v>
      </c>
    </row>
    <row r="46" spans="1:11" ht="15" customHeight="1">
      <c r="A46" s="83" t="s">
        <v>278</v>
      </c>
      <c r="B46" s="97">
        <v>110.16</v>
      </c>
      <c r="C46" s="97">
        <v>96.38</v>
      </c>
      <c r="D46" s="97">
        <v>55.564450000000001</v>
      </c>
      <c r="E46" s="97">
        <v>4.96883272</v>
      </c>
      <c r="F46" s="97">
        <v>5.3713507900000002</v>
      </c>
      <c r="G46" s="97">
        <v>6.0751204399999992</v>
      </c>
      <c r="H46" s="97">
        <v>14.250835630000001</v>
      </c>
      <c r="I46" s="97">
        <v>29.230099510000002</v>
      </c>
      <c r="J46" s="97">
        <v>37.505769169999994</v>
      </c>
      <c r="K46" s="146">
        <v>35.898057029999997</v>
      </c>
    </row>
    <row r="47" spans="1:11" ht="15" customHeight="1">
      <c r="A47" s="81" t="s">
        <v>279</v>
      </c>
      <c r="B47" s="98">
        <v>38.51</v>
      </c>
      <c r="C47" s="98">
        <v>2.27</v>
      </c>
      <c r="D47" s="98">
        <v>2.4500000000000002</v>
      </c>
      <c r="E47" s="98">
        <v>4.4188999999999998</v>
      </c>
      <c r="F47" s="98">
        <v>4.2733749999999997</v>
      </c>
      <c r="G47" s="98">
        <v>4.021914999999999</v>
      </c>
      <c r="H47" s="148">
        <v>4.1716000000000006</v>
      </c>
      <c r="I47" s="148">
        <v>3.4861039999999996</v>
      </c>
      <c r="J47" s="148">
        <v>4.7872250000000003</v>
      </c>
      <c r="K47" s="148">
        <v>4.4016999999999999</v>
      </c>
    </row>
    <row r="48" spans="1:11" ht="15" customHeight="1">
      <c r="A48" s="81" t="s">
        <v>296</v>
      </c>
      <c r="B48" s="98">
        <v>71.59</v>
      </c>
      <c r="C48" s="98">
        <v>93.92</v>
      </c>
      <c r="D48" s="98">
        <v>52.904449999999997</v>
      </c>
      <c r="E48" s="193" t="s">
        <v>666</v>
      </c>
      <c r="F48" s="193">
        <v>0.88555792</v>
      </c>
      <c r="G48" s="228" t="s">
        <v>666</v>
      </c>
      <c r="H48" s="228" t="s">
        <v>666</v>
      </c>
      <c r="I48" s="228" t="s">
        <v>666</v>
      </c>
      <c r="J48" s="228" t="s">
        <v>666</v>
      </c>
      <c r="K48" s="977" t="s">
        <v>666</v>
      </c>
    </row>
    <row r="49" spans="1:20" ht="15" customHeight="1">
      <c r="A49" s="434" t="s">
        <v>1904</v>
      </c>
      <c r="B49" s="99" t="s">
        <v>666</v>
      </c>
      <c r="C49" s="99" t="s">
        <v>666</v>
      </c>
      <c r="D49" s="99" t="s">
        <v>666</v>
      </c>
      <c r="E49" s="99" t="s">
        <v>666</v>
      </c>
      <c r="F49" s="99" t="s">
        <v>666</v>
      </c>
      <c r="G49" s="99" t="s">
        <v>666</v>
      </c>
      <c r="H49" s="148">
        <v>1.8232443699999998</v>
      </c>
      <c r="I49" s="148">
        <v>1.8988297599999997</v>
      </c>
      <c r="J49" s="148">
        <v>2.3414802400000001</v>
      </c>
      <c r="K49" s="148">
        <v>2.5353199800000001</v>
      </c>
    </row>
    <row r="50" spans="1:20" ht="15" customHeight="1">
      <c r="A50" s="405" t="s">
        <v>408</v>
      </c>
      <c r="B50" s="99" t="s">
        <v>666</v>
      </c>
      <c r="C50" s="99" t="s">
        <v>666</v>
      </c>
      <c r="D50" s="99" t="s">
        <v>666</v>
      </c>
      <c r="E50" s="98">
        <v>0.37210992000000004</v>
      </c>
      <c r="F50" s="98">
        <v>0.21207867000000005</v>
      </c>
      <c r="G50" s="147">
        <v>1.64245091</v>
      </c>
      <c r="H50" s="148">
        <v>7.6533397700000005</v>
      </c>
      <c r="I50" s="148">
        <v>22.984148620000003</v>
      </c>
      <c r="J50" s="148">
        <v>29.336839989999998</v>
      </c>
      <c r="K50" s="148">
        <v>27.2517836</v>
      </c>
    </row>
    <row r="51" spans="1:20" ht="15" customHeight="1">
      <c r="A51" s="81" t="s">
        <v>267</v>
      </c>
      <c r="B51" s="98">
        <v>0.06</v>
      </c>
      <c r="C51" s="98">
        <v>0.19</v>
      </c>
      <c r="D51" s="98">
        <v>0.21</v>
      </c>
      <c r="E51" s="98">
        <v>0.1778228</v>
      </c>
      <c r="F51" s="98">
        <v>3.392E-4</v>
      </c>
      <c r="G51" s="147">
        <v>0.41075452999999995</v>
      </c>
      <c r="H51" s="148">
        <v>0.60265149000000007</v>
      </c>
      <c r="I51" s="148">
        <v>0.86101713000000002</v>
      </c>
      <c r="J51" s="148">
        <v>1.04022394</v>
      </c>
      <c r="K51" s="148">
        <v>1.7092534500000001</v>
      </c>
    </row>
    <row r="52" spans="1:20" ht="15" customHeight="1">
      <c r="A52" s="83" t="s">
        <v>654</v>
      </c>
      <c r="B52" s="97">
        <v>2.4299999999999997</v>
      </c>
      <c r="C52" s="101" t="s">
        <v>666</v>
      </c>
      <c r="D52" s="101" t="s">
        <v>666</v>
      </c>
      <c r="E52" s="368" t="s">
        <v>666</v>
      </c>
      <c r="F52" s="368" t="s">
        <v>666</v>
      </c>
      <c r="G52" s="368" t="s">
        <v>666</v>
      </c>
      <c r="H52" s="368" t="s">
        <v>666</v>
      </c>
      <c r="I52" s="368" t="s">
        <v>666</v>
      </c>
      <c r="J52" s="368"/>
      <c r="K52" s="368" t="s">
        <v>666</v>
      </c>
    </row>
    <row r="53" spans="1:20" ht="15" customHeight="1">
      <c r="A53" s="81" t="s">
        <v>299</v>
      </c>
      <c r="B53" s="98">
        <v>2.15</v>
      </c>
      <c r="C53" s="99" t="s">
        <v>666</v>
      </c>
      <c r="D53" s="99" t="s">
        <v>666</v>
      </c>
      <c r="E53" s="228" t="s">
        <v>666</v>
      </c>
      <c r="F53" s="228" t="s">
        <v>666</v>
      </c>
      <c r="G53" s="228" t="s">
        <v>666</v>
      </c>
      <c r="H53" s="228" t="s">
        <v>666</v>
      </c>
      <c r="I53" s="228" t="s">
        <v>666</v>
      </c>
      <c r="J53" s="228"/>
      <c r="K53" s="228" t="s">
        <v>666</v>
      </c>
    </row>
    <row r="54" spans="1:20" ht="15" customHeight="1">
      <c r="A54" s="81" t="s">
        <v>267</v>
      </c>
      <c r="B54" s="98">
        <v>0.28000000000000003</v>
      </c>
      <c r="C54" s="99" t="s">
        <v>666</v>
      </c>
      <c r="D54" s="99" t="s">
        <v>666</v>
      </c>
      <c r="E54" s="228" t="s">
        <v>666</v>
      </c>
      <c r="F54" s="228" t="s">
        <v>666</v>
      </c>
      <c r="G54" s="228" t="s">
        <v>666</v>
      </c>
      <c r="H54" s="228" t="s">
        <v>666</v>
      </c>
      <c r="I54" s="228" t="s">
        <v>666</v>
      </c>
      <c r="J54" s="228"/>
      <c r="K54" s="228" t="s">
        <v>666</v>
      </c>
    </row>
    <row r="55" spans="1:20" ht="15" customHeight="1">
      <c r="A55" s="83" t="s">
        <v>561</v>
      </c>
      <c r="B55" s="97">
        <v>4.97</v>
      </c>
      <c r="C55" s="97">
        <v>4.3899999999999997</v>
      </c>
      <c r="D55" s="97">
        <v>3.64</v>
      </c>
      <c r="E55" s="228" t="s">
        <v>666</v>
      </c>
      <c r="F55" s="228" t="s">
        <v>666</v>
      </c>
      <c r="G55" s="228" t="s">
        <v>666</v>
      </c>
      <c r="H55" s="228" t="s">
        <v>666</v>
      </c>
      <c r="I55" s="228" t="s">
        <v>666</v>
      </c>
      <c r="J55" s="228"/>
      <c r="K55" s="228" t="s">
        <v>666</v>
      </c>
    </row>
    <row r="56" spans="1:20" ht="15" customHeight="1">
      <c r="A56" s="83" t="s">
        <v>226</v>
      </c>
      <c r="B56" s="97">
        <v>7.2710943300000004</v>
      </c>
      <c r="C56" s="97">
        <v>8.6606140499999995</v>
      </c>
      <c r="D56" s="97">
        <v>9.7845293399999989</v>
      </c>
      <c r="E56" s="97">
        <v>4.45437846</v>
      </c>
      <c r="F56" s="97">
        <v>4.4204002199999994</v>
      </c>
      <c r="G56" s="97">
        <v>6.8887141599999993</v>
      </c>
      <c r="H56" s="97">
        <v>11.646475440000001</v>
      </c>
      <c r="I56" s="97">
        <v>12.005990989999999</v>
      </c>
      <c r="J56" s="97">
        <v>13.2707348</v>
      </c>
      <c r="K56" s="97">
        <v>5.7935900000000009</v>
      </c>
    </row>
    <row r="57" spans="1:20" s="91" customFormat="1" ht="15" customHeight="1">
      <c r="A57" s="81" t="s">
        <v>635</v>
      </c>
      <c r="B57" s="98">
        <v>0.39109432999999999</v>
      </c>
      <c r="C57" s="98">
        <v>0.46061405</v>
      </c>
      <c r="D57" s="98">
        <v>0.49002934000000004</v>
      </c>
      <c r="E57" s="99" t="s">
        <v>666</v>
      </c>
      <c r="F57" s="99" t="s">
        <v>666</v>
      </c>
      <c r="G57" s="99" t="s">
        <v>666</v>
      </c>
      <c r="H57" s="99" t="s">
        <v>666</v>
      </c>
      <c r="I57" s="99" t="s">
        <v>666</v>
      </c>
      <c r="J57" s="99" t="s">
        <v>666</v>
      </c>
      <c r="K57" s="99" t="s">
        <v>666</v>
      </c>
      <c r="L57" s="93"/>
      <c r="M57" s="93"/>
      <c r="N57" s="93"/>
      <c r="O57" s="93"/>
      <c r="P57" s="93"/>
    </row>
    <row r="58" spans="1:20" s="91" customFormat="1" ht="15" customHeight="1">
      <c r="A58" s="81" t="s">
        <v>300</v>
      </c>
      <c r="B58" s="98">
        <v>0.63</v>
      </c>
      <c r="C58" s="99" t="s">
        <v>666</v>
      </c>
      <c r="D58" s="99" t="s">
        <v>666</v>
      </c>
      <c r="E58" s="99" t="s">
        <v>666</v>
      </c>
      <c r="F58" s="99">
        <v>0</v>
      </c>
      <c r="G58" s="228" t="s">
        <v>666</v>
      </c>
      <c r="H58" s="228" t="s">
        <v>666</v>
      </c>
      <c r="I58" s="228" t="s">
        <v>666</v>
      </c>
      <c r="J58" s="228" t="s">
        <v>666</v>
      </c>
      <c r="K58" s="228" t="s">
        <v>666</v>
      </c>
      <c r="L58" s="93"/>
      <c r="M58" s="93"/>
      <c r="N58" s="93"/>
      <c r="O58" s="93"/>
      <c r="P58" s="93"/>
    </row>
    <row r="59" spans="1:20" s="91" customFormat="1" ht="15" customHeight="1">
      <c r="A59" s="81" t="s">
        <v>267</v>
      </c>
      <c r="B59" s="98">
        <v>6.25</v>
      </c>
      <c r="C59" s="98">
        <v>8.1999999999999993</v>
      </c>
      <c r="D59" s="98">
        <v>9.2944999999999993</v>
      </c>
      <c r="E59" s="98">
        <v>4.45437846</v>
      </c>
      <c r="F59" s="98">
        <v>4.4204002199999994</v>
      </c>
      <c r="G59" s="147">
        <v>6.8887141599999993</v>
      </c>
      <c r="H59" s="148">
        <v>11.646475440000001</v>
      </c>
      <c r="I59" s="148">
        <v>12.005990989999999</v>
      </c>
      <c r="J59" s="148">
        <v>13.2707348</v>
      </c>
      <c r="K59" s="148">
        <v>5.7935900000000009</v>
      </c>
      <c r="L59" s="93"/>
      <c r="M59" s="93"/>
      <c r="N59" s="93"/>
      <c r="O59" s="93"/>
      <c r="P59" s="93"/>
    </row>
    <row r="60" spans="1:20" ht="15" customHeight="1" thickBot="1">
      <c r="A60" s="945" t="s">
        <v>711</v>
      </c>
      <c r="B60" s="952">
        <v>2418.9210943299995</v>
      </c>
      <c r="C60" s="952">
        <v>2953.50061405</v>
      </c>
      <c r="D60" s="952">
        <v>3555.6334243400001</v>
      </c>
      <c r="E60" s="952">
        <v>3973.1909321100002</v>
      </c>
      <c r="F60" s="952">
        <v>3597.06980105</v>
      </c>
      <c r="G60" s="952">
        <v>4207.368930390001</v>
      </c>
      <c r="H60" s="1066">
        <v>3905.1527637500003</v>
      </c>
      <c r="I60" s="1066">
        <v>4459.3016955499997</v>
      </c>
      <c r="J60" s="1066">
        <v>5736.4789576699995</v>
      </c>
      <c r="K60" s="1066">
        <v>6003.4223913499991</v>
      </c>
      <c r="Q60" s="155"/>
      <c r="R60" s="155"/>
      <c r="S60" s="155"/>
      <c r="T60" s="155"/>
    </row>
    <row r="61" spans="1:20" s="100" customFormat="1" ht="15" customHeight="1" thickTop="1">
      <c r="A61" s="65" t="s">
        <v>1360</v>
      </c>
      <c r="B61" s="103"/>
      <c r="C61" s="103"/>
      <c r="D61" s="103"/>
      <c r="E61" s="103"/>
      <c r="F61" s="103"/>
      <c r="G61" s="103"/>
      <c r="Q61" s="139"/>
      <c r="R61" s="139"/>
      <c r="S61" s="139"/>
      <c r="T61" s="139"/>
    </row>
    <row r="62" spans="1:20" s="100" customFormat="1" ht="15" customHeight="1">
      <c r="A62" s="1704" t="s">
        <v>1250</v>
      </c>
      <c r="B62" s="103"/>
      <c r="C62" s="103"/>
      <c r="D62" s="1313"/>
      <c r="E62" s="103"/>
      <c r="F62" s="103"/>
      <c r="G62" s="103"/>
      <c r="Q62" s="139"/>
      <c r="R62" s="139"/>
      <c r="S62" s="139"/>
      <c r="T62" s="139"/>
    </row>
    <row r="63" spans="1:20" s="100" customFormat="1" ht="15" customHeight="1">
      <c r="A63" s="760" t="s">
        <v>11</v>
      </c>
      <c r="B63" s="112"/>
      <c r="C63" s="112"/>
      <c r="D63" s="1313"/>
      <c r="E63" s="112"/>
      <c r="F63" s="112"/>
      <c r="G63" s="112"/>
      <c r="H63" s="191"/>
      <c r="I63" s="191"/>
      <c r="J63" s="191"/>
      <c r="Q63" s="139"/>
      <c r="R63" s="139"/>
      <c r="S63" s="139"/>
      <c r="T63" s="139"/>
    </row>
    <row r="64" spans="1:20" s="100" customFormat="1">
      <c r="A64" s="106"/>
      <c r="B64" s="112"/>
      <c r="C64" s="103"/>
      <c r="D64" s="103"/>
      <c r="E64" s="103"/>
      <c r="F64" s="103"/>
      <c r="G64" s="103"/>
      <c r="H64" s="104"/>
      <c r="I64" s="104"/>
      <c r="J64" s="104"/>
      <c r="K64" s="104"/>
      <c r="L64" s="104"/>
      <c r="M64" s="104"/>
      <c r="N64" s="104"/>
      <c r="O64" s="104"/>
      <c r="P64" s="104"/>
      <c r="Q64" s="139"/>
      <c r="R64" s="139"/>
      <c r="S64" s="139"/>
      <c r="T64" s="139"/>
    </row>
    <row r="65" spans="2:13">
      <c r="B65" s="1305"/>
    </row>
    <row r="66" spans="2:13">
      <c r="B66" s="1305"/>
    </row>
    <row r="67" spans="2:13">
      <c r="B67" s="98"/>
      <c r="C67" s="98"/>
      <c r="D67" s="98"/>
      <c r="E67" s="98"/>
      <c r="F67" s="98"/>
      <c r="G67" s="98"/>
      <c r="H67" s="98"/>
      <c r="I67" s="98"/>
      <c r="J67" s="98"/>
      <c r="K67" s="1306"/>
      <c r="L67" s="1306"/>
      <c r="M67" s="1306"/>
    </row>
    <row r="68" spans="2:13">
      <c r="B68" s="1305"/>
    </row>
  </sheetData>
  <customSheetViews>
    <customSheetView guid="{45E423DD-7FD2-487F-8372-5798D7D06C15}" showPageBreaks="1" showGridLines="0" printArea="1" hiddenRows="1">
      <selection activeCell="G2" sqref="G2"/>
      <pageMargins left="1.0900000000000001" right="0.34" top="0.74" bottom="0.69" header="0.51181102362204722" footer="0.56999999999999995"/>
      <printOptions horizontalCentered="1"/>
      <pageSetup scale="75" orientation="portrait" r:id="rId1"/>
      <headerFooter alignWithMargins="0"/>
    </customSheetView>
    <customSheetView guid="{B297ACE3-C144-4411-A206-EE5C8D41CE1C}" hiddenRows="1" topLeftCell="A39">
      <selection activeCell="B49" sqref="B9:G49"/>
      <pageMargins left="1.0900000000000001" right="0.34" top="0.74" bottom="0.69" header="0.51181102362204722" footer="0.56999999999999995"/>
      <printOptions horizontalCentered="1"/>
      <pageSetup scale="87" orientation="portrait" r:id="rId2"/>
      <headerFooter alignWithMargins="0"/>
    </customSheetView>
    <customSheetView guid="{67BA8672-8137-4028-84CD-AA630649A2B3}" hiddenRows="1" showRuler="0" topLeftCell="A40">
      <selection activeCell="A8" sqref="A8"/>
      <pageMargins left="1.0900000000000001" right="0.34" top="0.74" bottom="0.69" header="0.51181102362204722" footer="0.56999999999999995"/>
      <printOptions horizontalCentered="1"/>
      <pageSetup scale="87" orientation="portrait" r:id="rId3"/>
      <headerFooter alignWithMargins="0"/>
    </customSheetView>
    <customSheetView guid="{51F1D52B-5D55-4FCC-809B-9B4CC86C88B9}" showGridLines="0" hiddenRows="1">
      <selection activeCell="G2" sqref="G2"/>
      <pageMargins left="1.0900000000000001" right="0.34" top="0.74" bottom="0.69" header="0.51181102362204722" footer="0.56999999999999995"/>
      <printOptions horizontalCentered="1"/>
      <pageSetup scale="75" orientation="portrait" r:id="rId4"/>
      <headerFooter alignWithMargins="0"/>
    </customSheetView>
  </customSheetViews>
  <phoneticPr fontId="10" type="noConversion"/>
  <printOptions horizontalCentered="1"/>
  <pageMargins left="0.65" right="0.39" top="0.89" bottom="0.63" header="0.51181102362204722" footer="0.55118110236220474"/>
  <pageSetup scale="55" orientation="portrait" r:id="rId5"/>
  <headerFooter alignWithMargins="0"/>
  <drawing r:id="rId6"/>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P66"/>
  <sheetViews>
    <sheetView showGridLines="0" zoomScaleNormal="100" workbookViewId="0">
      <selection activeCell="A66" sqref="A66"/>
    </sheetView>
  </sheetViews>
  <sheetFormatPr defaultRowHeight="15"/>
  <cols>
    <col min="1" max="1" width="54.140625" style="81" customWidth="1"/>
    <col min="2" max="2" width="9.7109375" style="81" customWidth="1"/>
    <col min="3" max="3" width="8.85546875" style="81" customWidth="1"/>
    <col min="4" max="4" width="10.7109375" style="81" customWidth="1"/>
    <col min="5" max="6" width="8.7109375" style="81" customWidth="1"/>
    <col min="7" max="7" width="8.5703125" style="81" customWidth="1"/>
    <col min="8" max="8" width="8" style="81" customWidth="1"/>
    <col min="9" max="9" width="9.140625" style="81"/>
    <col min="10" max="10" width="11.140625" style="81" customWidth="1"/>
    <col min="11" max="11" width="9.7109375" style="81" customWidth="1"/>
    <col min="12" max="12" width="11.85546875" style="81" customWidth="1"/>
    <col min="13" max="13" width="9.140625" style="81"/>
    <col min="14" max="14" width="11.28515625" style="81" customWidth="1"/>
    <col min="15" max="16384" width="9.140625" style="81"/>
  </cols>
  <sheetData>
    <row r="1" spans="1:15">
      <c r="A1" s="708" t="s">
        <v>540</v>
      </c>
      <c r="B1" s="88"/>
      <c r="C1" s="88"/>
      <c r="D1" s="88"/>
      <c r="E1" s="88"/>
      <c r="F1" s="88"/>
      <c r="G1" s="88"/>
      <c r="H1" s="88"/>
      <c r="I1" s="88"/>
      <c r="J1" s="88"/>
      <c r="K1" s="88"/>
      <c r="L1" s="88"/>
      <c r="M1" s="88"/>
      <c r="N1" s="89">
        <v>47</v>
      </c>
    </row>
    <row r="8" spans="1:15">
      <c r="A8" s="82" t="s">
        <v>27</v>
      </c>
    </row>
    <row r="9" spans="1:15">
      <c r="A9" s="83" t="s">
        <v>2040</v>
      </c>
    </row>
    <row r="10" spans="1:15">
      <c r="A10" s="214" t="s">
        <v>637</v>
      </c>
    </row>
    <row r="11" spans="1:15" ht="15.75" customHeight="1">
      <c r="A11" s="268" t="s">
        <v>559</v>
      </c>
      <c r="B11" s="268" t="s">
        <v>659</v>
      </c>
      <c r="C11" s="268" t="s">
        <v>606</v>
      </c>
      <c r="D11" s="268" t="s">
        <v>607</v>
      </c>
      <c r="E11" s="268" t="s">
        <v>608</v>
      </c>
      <c r="F11" s="268" t="s">
        <v>609</v>
      </c>
      <c r="G11" s="268" t="s">
        <v>610</v>
      </c>
      <c r="H11" s="268" t="s">
        <v>611</v>
      </c>
      <c r="I11" s="268" t="s">
        <v>612</v>
      </c>
      <c r="J11" s="268" t="s">
        <v>613</v>
      </c>
      <c r="K11" s="268" t="s">
        <v>614</v>
      </c>
      <c r="L11" s="268" t="s">
        <v>615</v>
      </c>
      <c r="M11" s="268" t="s">
        <v>616</v>
      </c>
      <c r="N11" s="268" t="s">
        <v>85</v>
      </c>
    </row>
    <row r="12" spans="1:15">
      <c r="A12" s="269" t="s">
        <v>641</v>
      </c>
      <c r="B12" s="722">
        <v>83.920287970000004</v>
      </c>
      <c r="C12" s="722">
        <v>81.628675759999993</v>
      </c>
      <c r="D12" s="722">
        <v>86.374570209999987</v>
      </c>
      <c r="E12" s="722">
        <v>192.15193928000002</v>
      </c>
      <c r="F12" s="722">
        <v>91.906804140000006</v>
      </c>
      <c r="G12" s="722">
        <v>95.564036229999999</v>
      </c>
      <c r="H12" s="722">
        <v>85.932461060000009</v>
      </c>
      <c r="I12" s="722">
        <v>79.802267049999983</v>
      </c>
      <c r="J12" s="722">
        <v>93.127405840000009</v>
      </c>
      <c r="K12" s="722">
        <v>79.428891559999997</v>
      </c>
      <c r="L12" s="722">
        <v>77.025967120000018</v>
      </c>
      <c r="M12" s="722">
        <v>85.048192090000001</v>
      </c>
      <c r="N12" s="722">
        <v>1131.9114983100001</v>
      </c>
      <c r="O12" s="112"/>
    </row>
    <row r="13" spans="1:15">
      <c r="A13" s="269" t="s">
        <v>280</v>
      </c>
      <c r="B13" s="722">
        <v>14.0651259</v>
      </c>
      <c r="C13" s="722">
        <v>18.340004910000001</v>
      </c>
      <c r="D13" s="722">
        <v>23.006217159999999</v>
      </c>
      <c r="E13" s="722">
        <v>20.318467920000003</v>
      </c>
      <c r="F13" s="722">
        <v>20.033243089999999</v>
      </c>
      <c r="G13" s="722">
        <v>25.564006759999995</v>
      </c>
      <c r="H13" s="722">
        <v>17.327275950000001</v>
      </c>
      <c r="I13" s="722">
        <v>13.479618760000001</v>
      </c>
      <c r="J13" s="722">
        <v>18.553950929999999</v>
      </c>
      <c r="K13" s="722">
        <v>16.076869989999999</v>
      </c>
      <c r="L13" s="722">
        <v>12.673743539999997</v>
      </c>
      <c r="M13" s="722">
        <v>17.163767249999999</v>
      </c>
      <c r="N13" s="722">
        <v>216.60229215999999</v>
      </c>
      <c r="O13" s="164"/>
    </row>
    <row r="14" spans="1:15">
      <c r="A14" s="455" t="s">
        <v>332</v>
      </c>
      <c r="B14" s="116">
        <v>0.92576161000000001</v>
      </c>
      <c r="C14" s="116">
        <v>2.1069041400000001</v>
      </c>
      <c r="D14" s="116">
        <v>7.2287423300000002</v>
      </c>
      <c r="E14" s="116">
        <v>1.8906127399999999</v>
      </c>
      <c r="F14" s="116">
        <v>2.2971305399999999</v>
      </c>
      <c r="G14" s="116">
        <v>8.7769779299999993</v>
      </c>
      <c r="H14" s="116">
        <v>2.0323871900000001</v>
      </c>
      <c r="I14" s="116">
        <v>1.49334247</v>
      </c>
      <c r="J14" s="116">
        <v>6.3029180800000004</v>
      </c>
      <c r="K14" s="116">
        <v>2.5291980499999998</v>
      </c>
      <c r="L14" s="116">
        <v>1.03141342</v>
      </c>
      <c r="M14" s="116">
        <v>3.87304716</v>
      </c>
      <c r="N14" s="718">
        <v>40.488435659999993</v>
      </c>
      <c r="O14" s="164"/>
    </row>
    <row r="15" spans="1:15">
      <c r="A15" s="455" t="s">
        <v>333</v>
      </c>
      <c r="B15" s="116">
        <v>9.35698571</v>
      </c>
      <c r="C15" s="116">
        <v>13.19310265</v>
      </c>
      <c r="D15" s="116">
        <v>12.50812311</v>
      </c>
      <c r="E15" s="116">
        <v>15.37631099</v>
      </c>
      <c r="F15" s="116">
        <v>14.717255529999999</v>
      </c>
      <c r="G15" s="116">
        <v>13.463229999999999</v>
      </c>
      <c r="H15" s="116">
        <v>12.380736089999999</v>
      </c>
      <c r="I15" s="116">
        <v>8.9374268800000003</v>
      </c>
      <c r="J15" s="116">
        <v>9.1069236599999996</v>
      </c>
      <c r="K15" s="116">
        <v>10.77766585</v>
      </c>
      <c r="L15" s="116">
        <v>8.733932939999999</v>
      </c>
      <c r="M15" s="116">
        <v>9.8891434499999988</v>
      </c>
      <c r="N15" s="718">
        <v>138.44083685999999</v>
      </c>
      <c r="O15" s="164"/>
    </row>
    <row r="16" spans="1:15">
      <c r="A16" s="430" t="s">
        <v>501</v>
      </c>
      <c r="B16" s="116">
        <v>2.2959070399999999</v>
      </c>
      <c r="C16" s="116">
        <v>1.9259184899999999</v>
      </c>
      <c r="D16" s="116">
        <v>1.8633730400000001</v>
      </c>
      <c r="E16" s="116">
        <v>1.8199958300000001</v>
      </c>
      <c r="F16" s="116">
        <v>1.7979411200000002</v>
      </c>
      <c r="G16" s="116">
        <v>2.2091746200000002</v>
      </c>
      <c r="H16" s="116">
        <v>1.6866166</v>
      </c>
      <c r="I16" s="116">
        <v>2.0212173</v>
      </c>
      <c r="J16" s="116">
        <v>1.8964303200000001</v>
      </c>
      <c r="K16" s="116">
        <v>1.6480627299999999</v>
      </c>
      <c r="L16" s="116">
        <v>1.7240145500000001</v>
      </c>
      <c r="M16" s="116">
        <v>2.2729175499999998</v>
      </c>
      <c r="N16" s="718">
        <v>23.161569189999998</v>
      </c>
    </row>
    <row r="17" spans="1:15">
      <c r="A17" s="433" t="s">
        <v>721</v>
      </c>
      <c r="B17" s="116">
        <v>0.7984950500000001</v>
      </c>
      <c r="C17" s="116">
        <v>0.81875047999999995</v>
      </c>
      <c r="D17" s="116">
        <v>0.80203690000000005</v>
      </c>
      <c r="E17" s="116">
        <v>0.79250283999999993</v>
      </c>
      <c r="F17" s="116">
        <v>0.79516849000000001</v>
      </c>
      <c r="G17" s="116">
        <v>0.75471449999999995</v>
      </c>
      <c r="H17" s="116">
        <v>0.79452381000000005</v>
      </c>
      <c r="I17" s="116">
        <v>0.71118568999999998</v>
      </c>
      <c r="J17" s="116">
        <v>0.80152539</v>
      </c>
      <c r="K17" s="116">
        <v>0.79774699000000004</v>
      </c>
      <c r="L17" s="116">
        <v>0.79236101999999997</v>
      </c>
      <c r="M17" s="116">
        <v>0.79883440999999999</v>
      </c>
      <c r="N17" s="718">
        <v>9.4578455699999999</v>
      </c>
      <c r="O17" s="164"/>
    </row>
    <row r="18" spans="1:15">
      <c r="A18" s="430" t="s">
        <v>502</v>
      </c>
      <c r="B18" s="116">
        <v>0.37387554000000001</v>
      </c>
      <c r="C18" s="116">
        <v>0.22226198999999999</v>
      </c>
      <c r="D18" s="116">
        <v>0.24192495999999999</v>
      </c>
      <c r="E18" s="116">
        <v>0.24550001000000002</v>
      </c>
      <c r="F18" s="116">
        <v>0.28737014</v>
      </c>
      <c r="G18" s="116">
        <v>0.22572689999999998</v>
      </c>
      <c r="H18" s="116">
        <v>0.32920696000000005</v>
      </c>
      <c r="I18" s="116">
        <v>0.23533542000000002</v>
      </c>
      <c r="J18" s="116">
        <v>0.33259928000000005</v>
      </c>
      <c r="K18" s="116">
        <v>0.23038914999999999</v>
      </c>
      <c r="L18" s="116">
        <v>0.35294995000000001</v>
      </c>
      <c r="M18" s="116">
        <v>0.26164710999999996</v>
      </c>
      <c r="N18" s="718">
        <v>3.3387874100000001</v>
      </c>
      <c r="O18" s="164"/>
    </row>
    <row r="19" spans="1:15">
      <c r="A19" s="430" t="s">
        <v>503</v>
      </c>
      <c r="B19" s="116">
        <v>0.31410094999999999</v>
      </c>
      <c r="C19" s="116">
        <v>7.3067160000000006E-2</v>
      </c>
      <c r="D19" s="116">
        <v>0.36201682000000002</v>
      </c>
      <c r="E19" s="116">
        <v>0.19354551</v>
      </c>
      <c r="F19" s="116">
        <v>0.13837727</v>
      </c>
      <c r="G19" s="116">
        <v>0.13418280999999999</v>
      </c>
      <c r="H19" s="116">
        <v>0.1038053</v>
      </c>
      <c r="I19" s="116">
        <v>8.1111000000000003E-2</v>
      </c>
      <c r="J19" s="116">
        <v>0.11355419999999999</v>
      </c>
      <c r="K19" s="116">
        <v>9.3807219999999997E-2</v>
      </c>
      <c r="L19" s="116">
        <v>3.9071660000000001E-2</v>
      </c>
      <c r="M19" s="116">
        <v>6.8177570000000007E-2</v>
      </c>
      <c r="N19" s="718">
        <v>1.7148174700000001</v>
      </c>
      <c r="O19" s="164"/>
    </row>
    <row r="20" spans="1:15">
      <c r="A20" s="269" t="s">
        <v>258</v>
      </c>
      <c r="B20" s="722">
        <v>57.555485029999993</v>
      </c>
      <c r="C20" s="722">
        <v>58.040046859999997</v>
      </c>
      <c r="D20" s="722">
        <v>56.100980710000002</v>
      </c>
      <c r="E20" s="722">
        <v>162.88808297000003</v>
      </c>
      <c r="F20" s="722">
        <v>61.042768170000009</v>
      </c>
      <c r="G20" s="722">
        <v>59.752983550000003</v>
      </c>
      <c r="H20" s="722">
        <v>62.42426703000001</v>
      </c>
      <c r="I20" s="722">
        <v>58.71929209999999</v>
      </c>
      <c r="J20" s="722">
        <v>61.705240589999995</v>
      </c>
      <c r="K20" s="722">
        <v>55.378442410000005</v>
      </c>
      <c r="L20" s="722">
        <v>55.736431470000014</v>
      </c>
      <c r="M20" s="722">
        <v>57.614175119999999</v>
      </c>
      <c r="N20" s="722">
        <v>806.95819601000017</v>
      </c>
      <c r="O20" s="164"/>
    </row>
    <row r="21" spans="1:15">
      <c r="A21" s="455" t="s">
        <v>335</v>
      </c>
      <c r="B21" s="116">
        <v>51.104040619999992</v>
      </c>
      <c r="C21" s="116">
        <v>50.188360159999995</v>
      </c>
      <c r="D21" s="116">
        <v>48.24929401</v>
      </c>
      <c r="E21" s="116">
        <v>155.28211577000002</v>
      </c>
      <c r="F21" s="116">
        <v>54.12481557000001</v>
      </c>
      <c r="G21" s="116">
        <v>52.701697350000003</v>
      </c>
      <c r="H21" s="116">
        <v>55.801177830000007</v>
      </c>
      <c r="I21" s="116">
        <v>52.489354099999993</v>
      </c>
      <c r="J21" s="116">
        <v>55.180439189999994</v>
      </c>
      <c r="K21" s="116">
        <v>48.853641010000004</v>
      </c>
      <c r="L21" s="116">
        <v>49.359061770000011</v>
      </c>
      <c r="M21" s="116">
        <v>50.541223779999996</v>
      </c>
      <c r="N21" s="718">
        <v>723.87522116000014</v>
      </c>
      <c r="O21" s="164"/>
    </row>
    <row r="22" spans="1:15">
      <c r="A22" s="455" t="s">
        <v>512</v>
      </c>
      <c r="B22" s="116">
        <v>6.4514444100000006</v>
      </c>
      <c r="C22" s="116">
        <v>7.8516867000000001</v>
      </c>
      <c r="D22" s="116">
        <v>7.8516867000000001</v>
      </c>
      <c r="E22" s="116">
        <v>7.6059672000000003</v>
      </c>
      <c r="F22" s="116">
        <v>6.9179525999999996</v>
      </c>
      <c r="G22" s="116">
        <v>7.0512861999999998</v>
      </c>
      <c r="H22" s="116">
        <v>6.6230891999999999</v>
      </c>
      <c r="I22" s="116">
        <v>6.2299379999999998</v>
      </c>
      <c r="J22" s="116">
        <v>6.5248014000000003</v>
      </c>
      <c r="K22" s="116">
        <v>6.5248014000000003</v>
      </c>
      <c r="L22" s="116">
        <v>6.3773697</v>
      </c>
      <c r="M22" s="116">
        <v>7.0729513399999995</v>
      </c>
      <c r="N22" s="718">
        <v>83.082974849999999</v>
      </c>
      <c r="O22" s="164"/>
    </row>
    <row r="23" spans="1:15">
      <c r="A23" s="269" t="s">
        <v>260</v>
      </c>
      <c r="B23" s="722">
        <v>12.299677040000001</v>
      </c>
      <c r="C23" s="722">
        <v>5.2486239900000005</v>
      </c>
      <c r="D23" s="722">
        <v>7.2673723399999997</v>
      </c>
      <c r="E23" s="722">
        <v>8.9453883900000015</v>
      </c>
      <c r="F23" s="722">
        <v>10.830792880000001</v>
      </c>
      <c r="G23" s="722">
        <v>10.24704592</v>
      </c>
      <c r="H23" s="722">
        <v>6.1809180799999996</v>
      </c>
      <c r="I23" s="722">
        <v>7.6033561899999995</v>
      </c>
      <c r="J23" s="722">
        <v>12.868214320000002</v>
      </c>
      <c r="K23" s="722">
        <v>7.9735791599999999</v>
      </c>
      <c r="L23" s="722">
        <v>8.6157921099999992</v>
      </c>
      <c r="M23" s="722">
        <v>10.270249719999999</v>
      </c>
      <c r="N23" s="722">
        <v>108.35101014</v>
      </c>
      <c r="O23" s="164"/>
    </row>
    <row r="24" spans="1:15">
      <c r="A24" s="456" t="s">
        <v>506</v>
      </c>
      <c r="B24" s="116">
        <v>1.9539839399999999</v>
      </c>
      <c r="C24" s="116">
        <v>3.5048000000000002E-4</v>
      </c>
      <c r="D24" s="116">
        <v>1.16369E-2</v>
      </c>
      <c r="E24" s="116">
        <v>1.9302840000000002E-2</v>
      </c>
      <c r="F24" s="116">
        <v>0.86108298999999999</v>
      </c>
      <c r="G24" s="116">
        <v>4.47871576</v>
      </c>
      <c r="H24" s="116">
        <v>4.1238100000000003E-3</v>
      </c>
      <c r="I24" s="116">
        <v>1.60398569</v>
      </c>
      <c r="J24" s="116">
        <v>1.90798749</v>
      </c>
      <c r="K24" s="116">
        <v>7.3469899999999994E-3</v>
      </c>
      <c r="L24" s="116">
        <v>1.307213E-2</v>
      </c>
      <c r="M24" s="116">
        <v>0.16954551999999998</v>
      </c>
      <c r="N24" s="718">
        <v>11.03113454</v>
      </c>
      <c r="O24" s="164"/>
    </row>
    <row r="25" spans="1:15">
      <c r="A25" s="456" t="s">
        <v>507</v>
      </c>
      <c r="B25" s="116">
        <v>0.18469698999999998</v>
      </c>
      <c r="C25" s="116">
        <v>7.0096000000000004E-4</v>
      </c>
      <c r="D25" s="116">
        <v>2.3273720000000001E-2</v>
      </c>
      <c r="E25" s="116">
        <v>4.20579E-3</v>
      </c>
      <c r="F25" s="116">
        <v>9.537229999999999E-3</v>
      </c>
      <c r="G25" s="116">
        <v>1.182911E-2</v>
      </c>
      <c r="H25" s="116">
        <v>1.4047499999999999E-2</v>
      </c>
      <c r="I25" s="116">
        <v>4.3608029999999999E-2</v>
      </c>
      <c r="J25" s="116">
        <v>3.7905149999999999E-2</v>
      </c>
      <c r="K25" s="116">
        <v>1.4694049999999998E-2</v>
      </c>
      <c r="L25" s="116">
        <v>3.7022199999999998E-2</v>
      </c>
      <c r="M25" s="116">
        <v>3.1580789999999997E-2</v>
      </c>
      <c r="N25" s="718">
        <v>0.41310152</v>
      </c>
      <c r="O25" s="164"/>
    </row>
    <row r="26" spans="1:15">
      <c r="A26" s="456" t="s">
        <v>508</v>
      </c>
      <c r="B26" s="116">
        <v>1.4973270700000001</v>
      </c>
      <c r="C26" s="116">
        <v>4.0389389999999997E-2</v>
      </c>
      <c r="D26" s="116">
        <v>0.13680848000000001</v>
      </c>
      <c r="E26" s="116">
        <v>0.10379547</v>
      </c>
      <c r="F26" s="116">
        <v>1.85174627</v>
      </c>
      <c r="G26" s="116">
        <v>2.808393E-2</v>
      </c>
      <c r="H26" s="116">
        <v>0.18057999999999999</v>
      </c>
      <c r="I26" s="116">
        <v>0.13542548999999998</v>
      </c>
      <c r="J26" s="116">
        <v>8.6693660000000006E-2</v>
      </c>
      <c r="K26" s="116">
        <v>0.10614186</v>
      </c>
      <c r="L26" s="116">
        <v>1.3426336299999999</v>
      </c>
      <c r="M26" s="116">
        <v>3.1239116</v>
      </c>
      <c r="N26" s="718">
        <v>8.6335368500000005</v>
      </c>
      <c r="O26" s="164"/>
    </row>
    <row r="27" spans="1:15">
      <c r="A27" s="454" t="s">
        <v>1104</v>
      </c>
      <c r="B27" s="116">
        <v>0.11819458000000001</v>
      </c>
      <c r="C27" s="116">
        <v>7.4147359999999995E-2</v>
      </c>
      <c r="D27" s="116">
        <v>4.0050240000000001E-2</v>
      </c>
      <c r="E27" s="116">
        <v>1.0442E-2</v>
      </c>
      <c r="F27" s="116">
        <v>1.931045E-2</v>
      </c>
      <c r="G27" s="116">
        <v>2.3050069999999999E-2</v>
      </c>
      <c r="H27" s="116">
        <v>1.7142259999999999E-2</v>
      </c>
      <c r="I27" s="116">
        <v>1.77311E-2</v>
      </c>
      <c r="J27" s="116">
        <v>4.854141E-2</v>
      </c>
      <c r="K27" s="116">
        <v>2.9092090000000001E-2</v>
      </c>
      <c r="L27" s="116">
        <v>1.3185219999999999E-2</v>
      </c>
      <c r="M27" s="116">
        <v>0.14179151000000001</v>
      </c>
      <c r="N27" s="718">
        <v>0.55267829000000002</v>
      </c>
      <c r="O27" s="164"/>
    </row>
    <row r="28" spans="1:15">
      <c r="A28" s="456" t="s">
        <v>509</v>
      </c>
      <c r="B28" s="116">
        <v>5.0430975199999999</v>
      </c>
      <c r="C28" s="116">
        <v>1.4217003899999998</v>
      </c>
      <c r="D28" s="116">
        <v>1.8236537800000001</v>
      </c>
      <c r="E28" s="116">
        <v>2.4633487700000001</v>
      </c>
      <c r="F28" s="116">
        <v>3.0332930199999999</v>
      </c>
      <c r="G28" s="116">
        <v>1.3465420100000001</v>
      </c>
      <c r="H28" s="116">
        <v>1.8149110400000001</v>
      </c>
      <c r="I28" s="116">
        <v>1.8460531</v>
      </c>
      <c r="J28" s="116">
        <v>1.6472683000000001</v>
      </c>
      <c r="K28" s="116">
        <v>4.2933138099999999</v>
      </c>
      <c r="L28" s="116">
        <v>2.43957121</v>
      </c>
      <c r="M28" s="116">
        <v>1.1688763200000001</v>
      </c>
      <c r="N28" s="718">
        <v>28.341629269999999</v>
      </c>
      <c r="O28" s="164"/>
    </row>
    <row r="29" spans="1:15">
      <c r="A29" s="456" t="s">
        <v>510</v>
      </c>
      <c r="B29" s="116">
        <v>0.43161271000000001</v>
      </c>
      <c r="C29" s="116">
        <v>0.38930787</v>
      </c>
      <c r="D29" s="116">
        <v>0.45576620000000001</v>
      </c>
      <c r="E29" s="116">
        <v>0.36261093999999999</v>
      </c>
      <c r="F29" s="116">
        <v>0.34657112000000001</v>
      </c>
      <c r="G29" s="116">
        <v>0.46112746999999998</v>
      </c>
      <c r="H29" s="116">
        <v>0.36338865999999997</v>
      </c>
      <c r="I29" s="116">
        <v>0.33435739000000003</v>
      </c>
      <c r="J29" s="116">
        <v>0.42905814000000003</v>
      </c>
      <c r="K29" s="116">
        <v>0.35976575</v>
      </c>
      <c r="L29" s="116">
        <v>0.35485497999999999</v>
      </c>
      <c r="M29" s="116">
        <v>0.45930445000000003</v>
      </c>
      <c r="N29" s="718">
        <v>4.7477256800000003</v>
      </c>
      <c r="O29" s="164"/>
    </row>
    <row r="30" spans="1:15">
      <c r="A30" s="456" t="s">
        <v>957</v>
      </c>
      <c r="B30" s="116">
        <v>1.8951366999999999</v>
      </c>
      <c r="C30" s="116">
        <v>1.5841536100000002</v>
      </c>
      <c r="D30" s="116">
        <v>2.5305634100000001</v>
      </c>
      <c r="E30" s="116">
        <v>2.30512973</v>
      </c>
      <c r="F30" s="116">
        <v>1.9972546100000002</v>
      </c>
      <c r="G30" s="116">
        <v>1.6219611599999999</v>
      </c>
      <c r="H30" s="116">
        <v>1.7037328</v>
      </c>
      <c r="I30" s="116">
        <v>1.9401910200000001</v>
      </c>
      <c r="J30" s="116">
        <v>6.7341075200000002</v>
      </c>
      <c r="K30" s="116">
        <v>1.98856447</v>
      </c>
      <c r="L30" s="116">
        <v>1.83192738</v>
      </c>
      <c r="M30" s="116">
        <v>2.9934393099999999</v>
      </c>
      <c r="N30" s="718">
        <v>29.126161720000002</v>
      </c>
      <c r="O30" s="164"/>
    </row>
    <row r="31" spans="1:15">
      <c r="A31" s="456" t="s">
        <v>334</v>
      </c>
      <c r="B31" s="116">
        <v>1.1756275300000001</v>
      </c>
      <c r="C31" s="116">
        <v>1.7378739299999999</v>
      </c>
      <c r="D31" s="116">
        <v>2.2456196099999999</v>
      </c>
      <c r="E31" s="116">
        <v>3.6765528500000002</v>
      </c>
      <c r="F31" s="116">
        <v>2.7119971899999999</v>
      </c>
      <c r="G31" s="116">
        <v>2.2757364099999999</v>
      </c>
      <c r="H31" s="116">
        <v>2.0829920099999999</v>
      </c>
      <c r="I31" s="116">
        <v>1.68200437</v>
      </c>
      <c r="J31" s="116">
        <v>1.9766526499999999</v>
      </c>
      <c r="K31" s="116">
        <v>1.1746601399999999</v>
      </c>
      <c r="L31" s="116">
        <v>2.5835253599999999</v>
      </c>
      <c r="M31" s="116">
        <v>2.1818002200000004</v>
      </c>
      <c r="N31" s="718">
        <v>25.505042269999997</v>
      </c>
      <c r="O31" s="164"/>
    </row>
    <row r="32" spans="1:15">
      <c r="A32" s="269" t="s">
        <v>648</v>
      </c>
      <c r="B32" s="722">
        <v>26.770015979999997</v>
      </c>
      <c r="C32" s="722">
        <v>85.746375619999995</v>
      </c>
      <c r="D32" s="722">
        <v>45.387731070000008</v>
      </c>
      <c r="E32" s="722">
        <v>71.743171169999997</v>
      </c>
      <c r="F32" s="722">
        <v>86.310244850000018</v>
      </c>
      <c r="G32" s="722">
        <v>25.19284025</v>
      </c>
      <c r="H32" s="722">
        <v>40.249310240000007</v>
      </c>
      <c r="I32" s="722">
        <v>29.766864869999996</v>
      </c>
      <c r="J32" s="722">
        <v>39.53241688</v>
      </c>
      <c r="K32" s="722">
        <v>91.785781530000008</v>
      </c>
      <c r="L32" s="722">
        <v>28.067979779999998</v>
      </c>
      <c r="M32" s="722">
        <v>30.841640390000002</v>
      </c>
      <c r="N32" s="722">
        <v>601.39437263000002</v>
      </c>
      <c r="O32" s="164"/>
    </row>
    <row r="33" spans="1:15">
      <c r="A33" s="455" t="s">
        <v>336</v>
      </c>
      <c r="B33" s="116">
        <v>19.742044829999998</v>
      </c>
      <c r="C33" s="116">
        <v>75.274516599999998</v>
      </c>
      <c r="D33" s="116">
        <v>27.046061350000002</v>
      </c>
      <c r="E33" s="116">
        <v>18.933938659999999</v>
      </c>
      <c r="F33" s="116">
        <v>73.789962639999999</v>
      </c>
      <c r="G33" s="116">
        <v>16.783788829999999</v>
      </c>
      <c r="H33" s="116">
        <v>27.86521183</v>
      </c>
      <c r="I33" s="116">
        <v>20.695367789999999</v>
      </c>
      <c r="J33" s="116">
        <v>24.034014809999999</v>
      </c>
      <c r="K33" s="116">
        <v>61.30628162</v>
      </c>
      <c r="L33" s="116">
        <v>20.76732763</v>
      </c>
      <c r="M33" s="116">
        <v>20.373635239999999</v>
      </c>
      <c r="N33" s="718">
        <v>406.61215182999996</v>
      </c>
      <c r="O33" s="164"/>
    </row>
    <row r="34" spans="1:15">
      <c r="A34" s="455" t="s">
        <v>337</v>
      </c>
      <c r="B34" s="116">
        <v>0.99363696000000001</v>
      </c>
      <c r="C34" s="116">
        <v>2.5104690600000001</v>
      </c>
      <c r="D34" s="116">
        <v>11.240377710000001</v>
      </c>
      <c r="E34" s="116">
        <v>3.1769092799999998</v>
      </c>
      <c r="F34" s="116">
        <v>2.4673042000000001</v>
      </c>
      <c r="G34" s="116">
        <v>0.98177568000000004</v>
      </c>
      <c r="H34" s="116">
        <v>1.75978385</v>
      </c>
      <c r="I34" s="116">
        <v>2.4696646499999999</v>
      </c>
      <c r="J34" s="116">
        <v>9.2660552899999988</v>
      </c>
      <c r="K34" s="116">
        <v>1.8140783600000001</v>
      </c>
      <c r="L34" s="116">
        <v>0.98147941999999999</v>
      </c>
      <c r="M34" s="116">
        <v>1.88380489</v>
      </c>
      <c r="N34" s="718">
        <v>39.545339349999999</v>
      </c>
      <c r="O34" s="164"/>
    </row>
    <row r="35" spans="1:15">
      <c r="A35" s="455" t="s">
        <v>338</v>
      </c>
      <c r="B35" s="116">
        <v>0.20450785000000002</v>
      </c>
      <c r="C35" s="116">
        <v>0.42069044999999999</v>
      </c>
      <c r="D35" s="116">
        <v>1.4686274399999999</v>
      </c>
      <c r="E35" s="116">
        <v>12.72965419</v>
      </c>
      <c r="F35" s="116">
        <v>0.56750017000000008</v>
      </c>
      <c r="G35" s="116">
        <v>0.66195287000000003</v>
      </c>
      <c r="H35" s="116">
        <v>0.53282659999999993</v>
      </c>
      <c r="I35" s="116">
        <v>1.0625431399999998</v>
      </c>
      <c r="J35" s="116">
        <v>0.23426422</v>
      </c>
      <c r="K35" s="116">
        <v>0.47705340000000002</v>
      </c>
      <c r="L35" s="116">
        <v>0.60563396999999997</v>
      </c>
      <c r="M35" s="116">
        <v>0.61599821999999993</v>
      </c>
      <c r="N35" s="718">
        <v>19.58125252</v>
      </c>
      <c r="O35" s="164"/>
    </row>
    <row r="36" spans="1:15">
      <c r="A36" s="455" t="s">
        <v>390</v>
      </c>
      <c r="B36" s="116">
        <v>1.8576518700000002</v>
      </c>
      <c r="C36" s="116">
        <v>2.4544910099999999</v>
      </c>
      <c r="D36" s="116">
        <v>2.7469258599999997</v>
      </c>
      <c r="E36" s="116">
        <v>31.764754480000001</v>
      </c>
      <c r="F36" s="116">
        <v>3.6293035499999999</v>
      </c>
      <c r="G36" s="116">
        <v>3.7184967200000001</v>
      </c>
      <c r="H36" s="116">
        <v>4.6190225499999995</v>
      </c>
      <c r="I36" s="116">
        <v>1.4342731200000001</v>
      </c>
      <c r="J36" s="116">
        <v>1.55354193</v>
      </c>
      <c r="K36" s="116">
        <v>24.8583198</v>
      </c>
      <c r="L36" s="116">
        <v>3.1061255099999996</v>
      </c>
      <c r="M36" s="116">
        <v>4.3654212999999995</v>
      </c>
      <c r="N36" s="718">
        <v>86.10832769999999</v>
      </c>
      <c r="O36" s="164"/>
    </row>
    <row r="37" spans="1:15">
      <c r="A37" s="431" t="s">
        <v>339</v>
      </c>
      <c r="B37" s="116">
        <v>0.58974415000000002</v>
      </c>
      <c r="C37" s="116">
        <v>2.77154868</v>
      </c>
      <c r="D37" s="116">
        <v>0</v>
      </c>
      <c r="E37" s="116">
        <v>1.2893228400000001</v>
      </c>
      <c r="F37" s="116">
        <v>2.78789672</v>
      </c>
      <c r="G37" s="116">
        <v>1.2970111100000001</v>
      </c>
      <c r="H37" s="116">
        <v>1.4626896699999998</v>
      </c>
      <c r="I37" s="116">
        <v>0.78256334999999999</v>
      </c>
      <c r="J37" s="116">
        <v>0.37821252</v>
      </c>
      <c r="K37" s="116">
        <v>0.15269057</v>
      </c>
      <c r="L37" s="116">
        <v>0</v>
      </c>
      <c r="M37" s="116">
        <v>0.39041009999999998</v>
      </c>
      <c r="N37" s="718">
        <v>11.902089710000002</v>
      </c>
      <c r="O37" s="164"/>
    </row>
    <row r="38" spans="1:15">
      <c r="A38" s="455" t="s">
        <v>760</v>
      </c>
      <c r="B38" s="116">
        <v>0.62962429000000009</v>
      </c>
      <c r="C38" s="116">
        <v>0.29622447999999996</v>
      </c>
      <c r="D38" s="116">
        <v>0.38825790000000004</v>
      </c>
      <c r="E38" s="116">
        <v>0.71757404000000002</v>
      </c>
      <c r="F38" s="116">
        <v>0.36343048999999999</v>
      </c>
      <c r="G38" s="116">
        <v>0.35107340000000004</v>
      </c>
      <c r="H38" s="116">
        <v>0.54604337000000003</v>
      </c>
      <c r="I38" s="116">
        <v>0.46121769000000001</v>
      </c>
      <c r="J38" s="116">
        <v>0.30717338999999999</v>
      </c>
      <c r="K38" s="116">
        <v>0.36448079</v>
      </c>
      <c r="L38" s="116">
        <v>0.37370502</v>
      </c>
      <c r="M38" s="116">
        <v>0.47437377000000003</v>
      </c>
      <c r="N38" s="718">
        <v>5.2731786300000003</v>
      </c>
      <c r="O38" s="164"/>
    </row>
    <row r="39" spans="1:15">
      <c r="A39" s="455" t="s">
        <v>945</v>
      </c>
      <c r="B39" s="116">
        <v>8.5216600000000003E-2</v>
      </c>
      <c r="C39" s="116">
        <v>2.5999999999999999E-2</v>
      </c>
      <c r="D39" s="116">
        <v>7.4999999999999997E-2</v>
      </c>
      <c r="E39" s="116">
        <v>0.36199999999999999</v>
      </c>
      <c r="F39" s="116">
        <v>0.30919999999999997</v>
      </c>
      <c r="G39" s="116">
        <v>7.8E-2</v>
      </c>
      <c r="H39" s="116">
        <v>0.121</v>
      </c>
      <c r="I39" s="116">
        <v>0.45290547999999997</v>
      </c>
      <c r="J39" s="116">
        <v>0.59692000000000001</v>
      </c>
      <c r="K39" s="116">
        <v>0.2195</v>
      </c>
      <c r="L39" s="116">
        <v>8.9499999999999996E-2</v>
      </c>
      <c r="M39" s="116">
        <v>4.7500000000000001E-2</v>
      </c>
      <c r="N39" s="718">
        <v>2.4627420799999999</v>
      </c>
      <c r="O39" s="164"/>
    </row>
    <row r="40" spans="1:15">
      <c r="A40" s="455" t="s">
        <v>334</v>
      </c>
      <c r="B40" s="116">
        <v>2.66758943</v>
      </c>
      <c r="C40" s="116">
        <v>1.9924353400000001</v>
      </c>
      <c r="D40" s="116">
        <v>2.4224808100000002</v>
      </c>
      <c r="E40" s="116">
        <v>2.7690176800000001</v>
      </c>
      <c r="F40" s="116">
        <v>2.3956470800000003</v>
      </c>
      <c r="G40" s="116">
        <v>1.3207416399999998</v>
      </c>
      <c r="H40" s="116">
        <v>3.3427323700000002</v>
      </c>
      <c r="I40" s="116">
        <v>2.4083296499999998</v>
      </c>
      <c r="J40" s="116">
        <v>3.1622347200000003</v>
      </c>
      <c r="K40" s="116">
        <v>2.5933769900000003</v>
      </c>
      <c r="L40" s="116">
        <v>2.1442082299999998</v>
      </c>
      <c r="M40" s="116">
        <v>2.69049687</v>
      </c>
      <c r="N40" s="718">
        <v>29.909290809999998</v>
      </c>
      <c r="O40" s="164"/>
    </row>
    <row r="41" spans="1:15">
      <c r="A41" s="269" t="s">
        <v>282</v>
      </c>
      <c r="B41" s="722">
        <v>87.998876379999999</v>
      </c>
      <c r="C41" s="722">
        <v>85.016728299999997</v>
      </c>
      <c r="D41" s="722">
        <v>88.450488940000014</v>
      </c>
      <c r="E41" s="722">
        <v>83.700738279999996</v>
      </c>
      <c r="F41" s="722">
        <v>77.898784069999991</v>
      </c>
      <c r="G41" s="722">
        <v>78.923927800000001</v>
      </c>
      <c r="H41" s="722">
        <v>73.832887749999998</v>
      </c>
      <c r="I41" s="722">
        <v>74.123481260000005</v>
      </c>
      <c r="J41" s="722">
        <v>78.468111570000005</v>
      </c>
      <c r="K41" s="722">
        <v>73.534009209999994</v>
      </c>
      <c r="L41" s="722">
        <v>67.743591790000011</v>
      </c>
      <c r="M41" s="722">
        <v>78.233475320000011</v>
      </c>
      <c r="N41" s="722">
        <v>947.92510067000001</v>
      </c>
      <c r="O41" s="164"/>
    </row>
    <row r="42" spans="1:15">
      <c r="A42" s="83" t="s">
        <v>399</v>
      </c>
      <c r="B42" s="722">
        <v>76.062072650000005</v>
      </c>
      <c r="C42" s="722">
        <v>72.940667209999987</v>
      </c>
      <c r="D42" s="722">
        <v>76.207492390000013</v>
      </c>
      <c r="E42" s="722">
        <v>71.520621550000001</v>
      </c>
      <c r="F42" s="722">
        <v>65.981153059999997</v>
      </c>
      <c r="G42" s="722">
        <v>66.451488699999999</v>
      </c>
      <c r="H42" s="722">
        <v>62.143596010000003</v>
      </c>
      <c r="I42" s="722">
        <v>62.998036490000004</v>
      </c>
      <c r="J42" s="722">
        <v>66.444104429999996</v>
      </c>
      <c r="K42" s="722">
        <v>61.761277220000004</v>
      </c>
      <c r="L42" s="722">
        <v>55.897378160000002</v>
      </c>
      <c r="M42" s="722">
        <v>66.275423270000005</v>
      </c>
      <c r="N42" s="722">
        <v>804.68331114</v>
      </c>
      <c r="O42" s="164"/>
    </row>
    <row r="43" spans="1:15">
      <c r="A43" s="455" t="s">
        <v>340</v>
      </c>
      <c r="B43" s="116">
        <v>75.241610469999998</v>
      </c>
      <c r="C43" s="116">
        <v>71.961970769999994</v>
      </c>
      <c r="D43" s="116">
        <v>75.38593929000001</v>
      </c>
      <c r="E43" s="116">
        <v>70.46917594</v>
      </c>
      <c r="F43" s="116">
        <v>64.867782359999993</v>
      </c>
      <c r="G43" s="116">
        <v>65.342544509999996</v>
      </c>
      <c r="H43" s="116">
        <v>61.206438200000001</v>
      </c>
      <c r="I43" s="116">
        <v>62.38354211</v>
      </c>
      <c r="J43" s="116">
        <v>65.890786050000003</v>
      </c>
      <c r="K43" s="116">
        <v>61.304937710000004</v>
      </c>
      <c r="L43" s="116">
        <v>55.237766960000002</v>
      </c>
      <c r="M43" s="116">
        <v>65.742863069999999</v>
      </c>
      <c r="N43" s="718">
        <v>795.03535743999998</v>
      </c>
      <c r="O43" s="164"/>
    </row>
    <row r="44" spans="1:15">
      <c r="A44" s="455" t="s">
        <v>334</v>
      </c>
      <c r="B44" s="116">
        <v>0.82046218000000004</v>
      </c>
      <c r="C44" s="116">
        <v>0.97869643999999989</v>
      </c>
      <c r="D44" s="116">
        <v>0.82155309999999993</v>
      </c>
      <c r="E44" s="116">
        <v>1.05144561</v>
      </c>
      <c r="F44" s="116">
        <v>1.1133706999999999</v>
      </c>
      <c r="G44" s="116">
        <v>1.1089441899999999</v>
      </c>
      <c r="H44" s="116">
        <v>0.93715781000000009</v>
      </c>
      <c r="I44" s="116">
        <v>0.61449438000000001</v>
      </c>
      <c r="J44" s="116">
        <v>0.55331838</v>
      </c>
      <c r="K44" s="116">
        <v>0.45633951</v>
      </c>
      <c r="L44" s="116">
        <v>0.65961119999999995</v>
      </c>
      <c r="M44" s="116">
        <v>0.53256019999999993</v>
      </c>
      <c r="N44" s="718">
        <v>9.6479537000000022</v>
      </c>
      <c r="O44" s="164"/>
    </row>
    <row r="45" spans="1:15">
      <c r="A45" s="1705" t="s">
        <v>228</v>
      </c>
      <c r="B45" s="114">
        <v>2.1349259999999998E-2</v>
      </c>
      <c r="C45" s="114">
        <v>5.434725E-2</v>
      </c>
      <c r="D45" s="114">
        <v>2.0988830000000003E-2</v>
      </c>
      <c r="E45" s="114">
        <v>0.38980115000000004</v>
      </c>
      <c r="F45" s="114">
        <v>2.3831169999999999E-2</v>
      </c>
      <c r="G45" s="114">
        <v>2.917281E-2</v>
      </c>
      <c r="H45" s="114">
        <v>2.325381E-2</v>
      </c>
      <c r="I45" s="114">
        <v>3.4534510000000004E-2</v>
      </c>
      <c r="J45" s="114">
        <v>3.4054780000000007E-2</v>
      </c>
      <c r="K45" s="114">
        <v>3.9560309999999994E-2</v>
      </c>
      <c r="L45" s="114">
        <v>4.523162E-2</v>
      </c>
      <c r="M45" s="114">
        <v>4.6593830000000003E-2</v>
      </c>
      <c r="N45" s="114">
        <v>0.76271933000000003</v>
      </c>
      <c r="O45" s="164"/>
    </row>
    <row r="46" spans="1:15">
      <c r="A46" s="455" t="s">
        <v>341</v>
      </c>
      <c r="B46" s="116">
        <v>2.1349259999999998E-2</v>
      </c>
      <c r="C46" s="116">
        <v>2.069725E-2</v>
      </c>
      <c r="D46" s="116">
        <v>2.0988830000000003E-2</v>
      </c>
      <c r="E46" s="116">
        <v>0.25031900000000001</v>
      </c>
      <c r="F46" s="116">
        <v>2.3831169999999999E-2</v>
      </c>
      <c r="G46" s="116">
        <v>2.917281E-2</v>
      </c>
      <c r="H46" s="116">
        <v>2.325381E-2</v>
      </c>
      <c r="I46" s="116">
        <v>3.4534510000000004E-2</v>
      </c>
      <c r="J46" s="116">
        <v>3.3325940000000005E-2</v>
      </c>
      <c r="K46" s="116">
        <v>3.9560309999999994E-2</v>
      </c>
      <c r="L46" s="116">
        <v>4.523162E-2</v>
      </c>
      <c r="M46" s="116">
        <v>4.6593830000000003E-2</v>
      </c>
      <c r="N46" s="718">
        <v>0.58885834000000004</v>
      </c>
      <c r="O46" s="164"/>
    </row>
    <row r="47" spans="1:15">
      <c r="A47" s="455" t="s">
        <v>334</v>
      </c>
      <c r="B47" s="116">
        <v>0</v>
      </c>
      <c r="C47" s="116">
        <v>3.3649999999999999E-2</v>
      </c>
      <c r="D47" s="116">
        <v>0</v>
      </c>
      <c r="E47" s="116">
        <v>0.13948215</v>
      </c>
      <c r="F47" s="116">
        <v>0</v>
      </c>
      <c r="G47" s="116">
        <v>0</v>
      </c>
      <c r="H47" s="116">
        <v>0</v>
      </c>
      <c r="I47" s="116">
        <v>0</v>
      </c>
      <c r="J47" s="116">
        <v>7.2884000000000002E-4</v>
      </c>
      <c r="K47" s="116">
        <v>0</v>
      </c>
      <c r="L47" s="116">
        <v>0</v>
      </c>
      <c r="M47" s="116">
        <v>0</v>
      </c>
      <c r="N47" s="718">
        <v>0.17386098999999999</v>
      </c>
      <c r="O47" s="164"/>
    </row>
    <row r="48" spans="1:15">
      <c r="A48" s="269" t="s">
        <v>278</v>
      </c>
      <c r="B48" s="722">
        <v>11.91545447</v>
      </c>
      <c r="C48" s="722">
        <v>12.021713839999999</v>
      </c>
      <c r="D48" s="722">
        <v>12.222007720000001</v>
      </c>
      <c r="E48" s="722">
        <v>11.790315580000001</v>
      </c>
      <c r="F48" s="722">
        <v>11.893799840000002</v>
      </c>
      <c r="G48" s="722">
        <v>12.44326629</v>
      </c>
      <c r="H48" s="722">
        <v>11.66603793</v>
      </c>
      <c r="I48" s="722">
        <v>11.090910260000001</v>
      </c>
      <c r="J48" s="722">
        <v>11.989952360000002</v>
      </c>
      <c r="K48" s="722">
        <v>11.733171679999998</v>
      </c>
      <c r="L48" s="722">
        <v>11.80098201</v>
      </c>
      <c r="M48" s="722">
        <v>11.91145822</v>
      </c>
      <c r="N48" s="722">
        <v>142.4790702</v>
      </c>
      <c r="O48" s="164"/>
    </row>
    <row r="49" spans="1:16">
      <c r="A49" s="455" t="s">
        <v>342</v>
      </c>
      <c r="B49" s="116">
        <v>9.2425999999999994E-2</v>
      </c>
      <c r="C49" s="116">
        <v>0.17560000000000001</v>
      </c>
      <c r="D49" s="116">
        <v>0.1696</v>
      </c>
      <c r="E49" s="116">
        <v>0.13420000000000001</v>
      </c>
      <c r="F49" s="116">
        <v>0.14319999999999999</v>
      </c>
      <c r="G49" s="116">
        <v>0.12520000000000001</v>
      </c>
      <c r="H49" s="116">
        <v>0.1196</v>
      </c>
      <c r="I49" s="116">
        <v>6.9099999999999995E-2</v>
      </c>
      <c r="J49" s="116">
        <v>0.1072</v>
      </c>
      <c r="K49" s="116">
        <v>7.7799999999999994E-2</v>
      </c>
      <c r="L49" s="116">
        <v>9.7500000000000003E-2</v>
      </c>
      <c r="M49" s="116">
        <v>7.8299999999999995E-2</v>
      </c>
      <c r="N49" s="718">
        <v>1.389726</v>
      </c>
      <c r="O49" s="164"/>
    </row>
    <row r="50" spans="1:16">
      <c r="A50" s="105" t="s">
        <v>546</v>
      </c>
      <c r="B50" s="116">
        <v>9.7660765099999995</v>
      </c>
      <c r="C50" s="116">
        <v>10.114191999999999</v>
      </c>
      <c r="D50" s="116">
        <v>10.15934</v>
      </c>
      <c r="E50" s="116">
        <v>10.15934</v>
      </c>
      <c r="F50" s="116">
        <v>10.179284000000001</v>
      </c>
      <c r="G50" s="116">
        <v>10.304463</v>
      </c>
      <c r="H50" s="116">
        <v>9.9562390000000001</v>
      </c>
      <c r="I50" s="116">
        <v>9.7044139999999999</v>
      </c>
      <c r="J50" s="116">
        <v>10.02983</v>
      </c>
      <c r="K50" s="116">
        <v>10.206218269999999</v>
      </c>
      <c r="L50" s="116">
        <v>9.9562390000000001</v>
      </c>
      <c r="M50" s="116">
        <v>9.7979489999999991</v>
      </c>
      <c r="N50" s="718">
        <v>120.33358478</v>
      </c>
      <c r="O50" s="164"/>
    </row>
    <row r="51" spans="1:16">
      <c r="A51" s="434" t="s">
        <v>1904</v>
      </c>
      <c r="B51" s="116">
        <v>1.8418635400000001</v>
      </c>
      <c r="C51" s="116">
        <v>1.6709836599999999</v>
      </c>
      <c r="D51" s="116">
        <v>1.865507</v>
      </c>
      <c r="E51" s="116">
        <v>1.4589118600000002</v>
      </c>
      <c r="F51" s="116">
        <v>1.5495075199999999</v>
      </c>
      <c r="G51" s="116">
        <v>1.9529893600000001</v>
      </c>
      <c r="H51" s="116">
        <v>1.58191383</v>
      </c>
      <c r="I51" s="116">
        <v>1.3097463600000001</v>
      </c>
      <c r="J51" s="116">
        <v>1.84521216</v>
      </c>
      <c r="K51" s="116">
        <v>1.39341191</v>
      </c>
      <c r="L51" s="116">
        <v>1.7296583799999998</v>
      </c>
      <c r="M51" s="116">
        <v>1.93585897</v>
      </c>
      <c r="N51" s="718">
        <v>20.135564550000005</v>
      </c>
      <c r="O51" s="164"/>
    </row>
    <row r="52" spans="1:16">
      <c r="A52" s="455" t="s">
        <v>334</v>
      </c>
      <c r="B52" s="116">
        <v>0.21508842</v>
      </c>
      <c r="C52" s="116">
        <v>6.0938180000000002E-2</v>
      </c>
      <c r="D52" s="116">
        <v>2.756072E-2</v>
      </c>
      <c r="E52" s="116">
        <v>3.7863720000000003E-2</v>
      </c>
      <c r="F52" s="116">
        <v>2.1808319999999999E-2</v>
      </c>
      <c r="G52" s="116">
        <v>6.0613930000000003E-2</v>
      </c>
      <c r="H52" s="116">
        <v>8.2851000000000001E-3</v>
      </c>
      <c r="I52" s="116">
        <v>7.6498999999999994E-3</v>
      </c>
      <c r="J52" s="116">
        <v>7.7101999999999995E-3</v>
      </c>
      <c r="K52" s="116">
        <v>5.5741499999999999E-2</v>
      </c>
      <c r="L52" s="116">
        <v>1.758463E-2</v>
      </c>
      <c r="M52" s="116">
        <v>9.9350250000000001E-2</v>
      </c>
      <c r="N52" s="718">
        <v>0.62019486999999984</v>
      </c>
      <c r="O52" s="164"/>
    </row>
    <row r="53" spans="1:16">
      <c r="A53" s="270" t="s">
        <v>226</v>
      </c>
      <c r="B53" s="722">
        <v>9.329287E-2</v>
      </c>
      <c r="C53" s="722">
        <v>7.8976530000000003E-2</v>
      </c>
      <c r="D53" s="722">
        <v>0.16667171</v>
      </c>
      <c r="E53" s="722">
        <v>2.9947140000000001E-2</v>
      </c>
      <c r="F53" s="722">
        <v>4.9941680000000002E-2</v>
      </c>
      <c r="G53" s="722">
        <v>5.0327249999999997E-2</v>
      </c>
      <c r="H53" s="722">
        <v>0.18816927999999999</v>
      </c>
      <c r="I53" s="722">
        <v>0.4430193</v>
      </c>
      <c r="J53" s="722">
        <v>1.34607973</v>
      </c>
      <c r="K53" s="722">
        <v>0.21556007999999999</v>
      </c>
      <c r="L53" s="722">
        <v>7.7283259999999993E-2</v>
      </c>
      <c r="M53" s="722">
        <v>0.10482047</v>
      </c>
      <c r="N53" s="722">
        <v>2.8440893000000003</v>
      </c>
      <c r="O53" s="164"/>
    </row>
    <row r="54" spans="1:16">
      <c r="A54" s="455" t="s">
        <v>334</v>
      </c>
      <c r="B54" s="116">
        <v>9.329287E-2</v>
      </c>
      <c r="C54" s="116">
        <v>7.8976530000000003E-2</v>
      </c>
      <c r="D54" s="116">
        <v>0.16667171</v>
      </c>
      <c r="E54" s="116">
        <v>2.9947140000000001E-2</v>
      </c>
      <c r="F54" s="116">
        <v>4.9941680000000002E-2</v>
      </c>
      <c r="G54" s="116">
        <v>5.0327249999999997E-2</v>
      </c>
      <c r="H54" s="116">
        <v>0.18816927999999999</v>
      </c>
      <c r="I54" s="116">
        <v>0.4430193</v>
      </c>
      <c r="J54" s="116">
        <v>1.34607973</v>
      </c>
      <c r="K54" s="116">
        <v>0.21556007999999999</v>
      </c>
      <c r="L54" s="116">
        <v>7.7283259999999993E-2</v>
      </c>
      <c r="M54" s="116">
        <v>0.10482047</v>
      </c>
      <c r="N54" s="718">
        <v>2.8440893000000003</v>
      </c>
      <c r="O54" s="164"/>
    </row>
    <row r="55" spans="1:16">
      <c r="A55" s="993" t="s">
        <v>709</v>
      </c>
      <c r="B55" s="901">
        <v>198.7824732</v>
      </c>
      <c r="C55" s="901">
        <v>252.47075620999999</v>
      </c>
      <c r="D55" s="901">
        <v>220.37946192999999</v>
      </c>
      <c r="E55" s="901">
        <v>347.62579587000005</v>
      </c>
      <c r="F55" s="901">
        <v>256.16577474000002</v>
      </c>
      <c r="G55" s="901">
        <v>199.73113153</v>
      </c>
      <c r="H55" s="901">
        <v>200.20282833000002</v>
      </c>
      <c r="I55" s="901">
        <v>184.13563247999997</v>
      </c>
      <c r="J55" s="901">
        <v>212.47401402000003</v>
      </c>
      <c r="K55" s="901">
        <v>244.96424238000003</v>
      </c>
      <c r="L55" s="901">
        <v>172.91482195000003</v>
      </c>
      <c r="M55" s="901">
        <v>194.22812827000001</v>
      </c>
      <c r="N55" s="901">
        <v>2684.07506091</v>
      </c>
      <c r="O55" s="164"/>
      <c r="P55" s="191"/>
    </row>
    <row r="56" spans="1:16" ht="16.5" customHeight="1">
      <c r="A56" s="42" t="s">
        <v>1097</v>
      </c>
      <c r="B56" s="746"/>
      <c r="C56" s="746"/>
      <c r="D56" s="746"/>
      <c r="E56" s="746"/>
      <c r="F56" s="746"/>
      <c r="G56" s="746"/>
      <c r="H56" s="746"/>
      <c r="I56" s="746"/>
      <c r="J56" s="746"/>
      <c r="K56" s="746"/>
      <c r="L56" s="746"/>
      <c r="M56" s="746"/>
      <c r="N56" s="746"/>
      <c r="O56" s="164"/>
    </row>
    <row r="57" spans="1:16" ht="12" customHeight="1">
      <c r="A57" s="37" t="s">
        <v>1249</v>
      </c>
      <c r="B57" s="97"/>
      <c r="C57" s="97"/>
      <c r="D57" s="97"/>
      <c r="E57" s="97"/>
      <c r="F57" s="97"/>
      <c r="G57" s="97"/>
      <c r="H57" s="97"/>
      <c r="I57" s="97"/>
      <c r="J57" s="97"/>
      <c r="K57" s="97"/>
      <c r="L57" s="97"/>
      <c r="M57" s="97"/>
      <c r="N57" s="1616"/>
      <c r="O57" s="164"/>
    </row>
    <row r="58" spans="1:16" ht="13.5" customHeight="1">
      <c r="A58" s="42" t="s">
        <v>11</v>
      </c>
      <c r="B58" s="133"/>
      <c r="C58" s="133"/>
      <c r="D58" s="133"/>
      <c r="E58" s="133"/>
      <c r="F58" s="133"/>
      <c r="G58" s="133"/>
      <c r="H58" s="133"/>
      <c r="I58" s="133"/>
      <c r="J58" s="133"/>
      <c r="K58" s="133"/>
      <c r="L58" s="133"/>
      <c r="M58" s="133"/>
      <c r="N58" s="133"/>
    </row>
    <row r="59" spans="1:16" ht="11.25" customHeight="1">
      <c r="B59" s="133"/>
      <c r="C59" s="133"/>
      <c r="D59" s="133"/>
      <c r="E59" s="133"/>
      <c r="F59" s="133"/>
      <c r="G59" s="133"/>
      <c r="H59" s="133"/>
      <c r="I59" s="133"/>
      <c r="J59" s="133"/>
      <c r="K59" s="133"/>
      <c r="L59" s="133"/>
      <c r="M59" s="133"/>
      <c r="N59" s="131"/>
    </row>
    <row r="60" spans="1:16">
      <c r="A60" s="83"/>
      <c r="B60" s="145"/>
      <c r="C60" s="145"/>
      <c r="D60" s="1159"/>
      <c r="E60" s="145"/>
      <c r="F60" s="145"/>
      <c r="G60" s="145"/>
      <c r="H60" s="145"/>
      <c r="I60" s="145"/>
      <c r="J60" s="145"/>
      <c r="K60" s="145"/>
      <c r="L60" s="145"/>
      <c r="M60" s="145"/>
      <c r="N60" s="145"/>
    </row>
    <row r="61" spans="1:16">
      <c r="B61" s="133"/>
      <c r="C61" s="133"/>
      <c r="D61" s="98"/>
      <c r="E61" s="98"/>
      <c r="F61" s="98"/>
      <c r="G61" s="98"/>
      <c r="H61" s="98"/>
      <c r="I61" s="98"/>
      <c r="J61" s="98"/>
      <c r="K61" s="98"/>
      <c r="L61" s="98"/>
      <c r="M61" s="98"/>
      <c r="N61" s="98"/>
      <c r="O61" s="98"/>
    </row>
    <row r="62" spans="1:16">
      <c r="A62" s="100"/>
      <c r="B62" s="133"/>
      <c r="C62" s="133"/>
      <c r="D62" s="98"/>
      <c r="E62" s="98"/>
      <c r="F62" s="98"/>
      <c r="G62" s="98"/>
      <c r="H62" s="98"/>
      <c r="I62" s="98"/>
      <c r="J62" s="98"/>
      <c r="K62" s="98"/>
      <c r="L62" s="98"/>
      <c r="M62" s="98"/>
      <c r="N62" s="98"/>
      <c r="O62" s="98"/>
    </row>
    <row r="63" spans="1:16">
      <c r="B63" s="133"/>
      <c r="C63" s="133"/>
      <c r="D63" s="98"/>
      <c r="E63" s="98"/>
      <c r="F63" s="98"/>
      <c r="G63" s="98"/>
      <c r="H63" s="98"/>
      <c r="I63" s="98"/>
      <c r="J63" s="98"/>
      <c r="K63" s="98"/>
      <c r="L63" s="98"/>
      <c r="M63" s="98"/>
      <c r="N63" s="98"/>
      <c r="O63" s="98"/>
    </row>
    <row r="64" spans="1:16" ht="9" customHeight="1">
      <c r="A64" s="83"/>
      <c r="B64" s="145"/>
      <c r="C64" s="145"/>
      <c r="D64" s="98"/>
      <c r="E64" s="98"/>
      <c r="F64" s="98"/>
      <c r="G64" s="98"/>
      <c r="H64" s="98"/>
      <c r="I64" s="98"/>
      <c r="J64" s="98"/>
      <c r="K64" s="98"/>
      <c r="L64" s="98"/>
      <c r="M64" s="98"/>
      <c r="N64" s="98"/>
      <c r="O64" s="98"/>
    </row>
    <row r="65" spans="1:15" ht="10.5" customHeight="1">
      <c r="B65" s="133"/>
      <c r="C65" s="133"/>
      <c r="D65" s="98"/>
      <c r="E65" s="98"/>
      <c r="F65" s="98"/>
      <c r="G65" s="98"/>
      <c r="H65" s="98"/>
      <c r="I65" s="98"/>
      <c r="J65" s="98"/>
      <c r="K65" s="98"/>
      <c r="L65" s="98"/>
      <c r="M65" s="98"/>
      <c r="N65" s="98"/>
      <c r="O65" s="98"/>
    </row>
    <row r="66" spans="1:15">
      <c r="A66" s="123"/>
      <c r="B66" s="122"/>
      <c r="C66" s="122"/>
      <c r="D66" s="122"/>
      <c r="E66" s="122"/>
      <c r="F66" s="122"/>
      <c r="G66" s="122"/>
      <c r="H66" s="122"/>
      <c r="I66" s="122"/>
      <c r="J66" s="122"/>
      <c r="K66" s="122"/>
      <c r="L66" s="122"/>
      <c r="M66" s="122"/>
      <c r="N66" s="122"/>
    </row>
  </sheetData>
  <customSheetViews>
    <customSheetView guid="{45E423DD-7FD2-487F-8372-5798D7D06C15}" showPageBreaks="1" showGridLines="0" printArea="1" topLeftCell="D1">
      <selection activeCell="N2" sqref="N2"/>
      <pageMargins left="0.86" right="0.51" top="0.66" bottom="0.28000000000000003" header="0" footer="0"/>
      <pageSetup scale="75" orientation="landscape" r:id="rId1"/>
      <headerFooter alignWithMargins="0"/>
    </customSheetView>
    <customSheetView guid="{B297ACE3-C144-4411-A206-EE5C8D41CE1C}" topLeftCell="C31">
      <selection activeCell="H39" sqref="H39"/>
      <pageMargins left="0.86" right="0.51" top="0.66" bottom="0.28000000000000003" header="0" footer="0"/>
      <pageSetup scale="75" orientation="landscape" r:id="rId2"/>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3"/>
      <headerFooter alignWithMargins="0"/>
    </customSheetView>
    <customSheetView guid="{51F1D52B-5D55-4FCC-809B-9B4CC86C88B9}" showGridLines="0"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0.86" right="0.51" top="0.69" bottom="0.28000000000000003" header="0" footer="0"/>
  <pageSetup scale="63" orientation="landscape" r:id="rId5"/>
  <headerFooter alignWithMargins="0"/>
  <drawing r:id="rId6"/>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S65"/>
  <sheetViews>
    <sheetView zoomScaleNormal="100" workbookViewId="0">
      <selection activeCell="A62" sqref="A62"/>
    </sheetView>
  </sheetViews>
  <sheetFormatPr defaultRowHeight="15"/>
  <cols>
    <col min="1" max="1" width="53.28515625" style="81" customWidth="1"/>
    <col min="2" max="2" width="8.5703125" style="81" customWidth="1"/>
    <col min="3" max="3" width="10.85546875" style="81" customWidth="1"/>
    <col min="4" max="4" width="12.42578125" style="81" customWidth="1"/>
    <col min="5" max="5" width="10.140625" style="93" customWidth="1"/>
    <col min="6" max="6" width="10.7109375" style="93" customWidth="1"/>
    <col min="7" max="7" width="12" style="93" customWidth="1"/>
    <col min="8" max="10" width="12.5703125" style="93" customWidth="1"/>
    <col min="11" max="11" width="11.85546875" style="93" customWidth="1"/>
    <col min="12" max="12" width="13.7109375" style="93" bestFit="1" customWidth="1"/>
    <col min="13" max="13" width="8.28515625" style="93" customWidth="1"/>
    <col min="14" max="15" width="9.140625" style="93"/>
    <col min="16" max="16" width="11.28515625" style="93" customWidth="1"/>
    <col min="17" max="17" width="9.140625" style="93"/>
    <col min="18" max="16384" width="9.140625" style="81"/>
  </cols>
  <sheetData>
    <row r="1" spans="1:11">
      <c r="A1" s="708" t="s">
        <v>540</v>
      </c>
      <c r="B1" s="88"/>
      <c r="C1" s="88"/>
      <c r="D1" s="89"/>
      <c r="E1" s="89"/>
      <c r="F1" s="89"/>
      <c r="G1" s="89"/>
      <c r="H1" s="89"/>
      <c r="I1" s="89"/>
      <c r="J1" s="89"/>
      <c r="K1" s="89">
        <v>48</v>
      </c>
    </row>
    <row r="14" spans="1:11">
      <c r="A14" s="82" t="s">
        <v>28</v>
      </c>
    </row>
    <row r="15" spans="1:11" ht="14.25" customHeight="1">
      <c r="A15" s="83" t="s">
        <v>1964</v>
      </c>
    </row>
    <row r="16" spans="1:11" ht="13.5" customHeight="1">
      <c r="A16" s="92" t="s">
        <v>1953</v>
      </c>
    </row>
    <row r="17" spans="1:12" ht="12.75" customHeight="1">
      <c r="A17" s="214" t="s">
        <v>637</v>
      </c>
    </row>
    <row r="18" spans="1:12" ht="17.25">
      <c r="A18" s="80" t="s">
        <v>559</v>
      </c>
      <c r="B18" s="219">
        <v>2005</v>
      </c>
      <c r="C18" s="219">
        <v>2006</v>
      </c>
      <c r="D18" s="219">
        <v>2007</v>
      </c>
      <c r="E18" s="219">
        <v>2008</v>
      </c>
      <c r="F18" s="219">
        <v>2009</v>
      </c>
      <c r="G18" s="219">
        <v>2010</v>
      </c>
      <c r="H18" s="219">
        <v>2011</v>
      </c>
      <c r="I18" s="219">
        <v>2012</v>
      </c>
      <c r="J18" s="219">
        <v>2013</v>
      </c>
      <c r="K18" s="219" t="s">
        <v>1165</v>
      </c>
    </row>
    <row r="19" spans="1:12">
      <c r="A19" s="83" t="s">
        <v>641</v>
      </c>
      <c r="B19" s="746">
        <v>150.72</v>
      </c>
      <c r="C19" s="746">
        <v>206.51000000000002</v>
      </c>
      <c r="D19" s="746">
        <v>225.88</v>
      </c>
      <c r="E19" s="746">
        <v>346.12856441000002</v>
      </c>
      <c r="F19" s="817">
        <v>492020649.15999991</v>
      </c>
      <c r="G19" s="889">
        <v>382.55277393</v>
      </c>
      <c r="H19" s="872">
        <v>475.45923430999994</v>
      </c>
      <c r="I19" s="872">
        <v>642.04497305999996</v>
      </c>
      <c r="J19" s="872">
        <v>1028.7019041200001</v>
      </c>
      <c r="K19" s="872">
        <v>1131.9114983100001</v>
      </c>
      <c r="L19" s="872"/>
    </row>
    <row r="20" spans="1:12">
      <c r="A20" s="83" t="s">
        <v>280</v>
      </c>
      <c r="B20" s="746">
        <v>33.269999999999996</v>
      </c>
      <c r="C20" s="746">
        <v>43.980000000000004</v>
      </c>
      <c r="D20" s="746">
        <v>53.080000000000005</v>
      </c>
      <c r="E20" s="746">
        <v>70.749249410000004</v>
      </c>
      <c r="F20" s="817">
        <v>91188734.980000004</v>
      </c>
      <c r="G20" s="889">
        <v>100.05391661</v>
      </c>
      <c r="H20" s="872">
        <v>144.12436072999998</v>
      </c>
      <c r="I20" s="872">
        <v>167.29616899999999</v>
      </c>
      <c r="J20" s="872">
        <v>208.42196386999998</v>
      </c>
      <c r="K20" s="872">
        <v>216.60229215999999</v>
      </c>
      <c r="L20" s="872"/>
    </row>
    <row r="21" spans="1:12">
      <c r="A21" s="431" t="s">
        <v>332</v>
      </c>
      <c r="B21" s="744">
        <v>23.09</v>
      </c>
      <c r="C21" s="744">
        <v>26.68</v>
      </c>
      <c r="D21" s="744">
        <v>28.01</v>
      </c>
      <c r="E21" s="744">
        <v>39.070588799999996</v>
      </c>
      <c r="F21" s="784">
        <v>51983864.100000001</v>
      </c>
      <c r="G21" s="864">
        <v>46.111663010000001</v>
      </c>
      <c r="H21" s="862">
        <v>52.463083049999987</v>
      </c>
      <c r="I21" s="862">
        <v>56.323128770000004</v>
      </c>
      <c r="J21" s="862">
        <v>63.889679679999986</v>
      </c>
      <c r="K21" s="148">
        <v>40.488435659999993</v>
      </c>
      <c r="L21" s="862"/>
    </row>
    <row r="22" spans="1:12">
      <c r="A22" s="431" t="s">
        <v>333</v>
      </c>
      <c r="B22" s="744">
        <v>7.34</v>
      </c>
      <c r="C22" s="744">
        <v>13.46</v>
      </c>
      <c r="D22" s="744">
        <v>18.829999999999998</v>
      </c>
      <c r="E22" s="744">
        <v>23.458660610000003</v>
      </c>
      <c r="F22" s="784">
        <v>26810385.609999996</v>
      </c>
      <c r="G22" s="864">
        <v>37.203077890000003</v>
      </c>
      <c r="H22" s="862">
        <v>60.824889479999996</v>
      </c>
      <c r="I22" s="862">
        <v>80.746881479999999</v>
      </c>
      <c r="J22" s="862">
        <v>108.87456133000001</v>
      </c>
      <c r="K22" s="148">
        <v>138.44083685999999</v>
      </c>
      <c r="L22" s="862"/>
    </row>
    <row r="23" spans="1:12">
      <c r="A23" s="431" t="s">
        <v>334</v>
      </c>
      <c r="B23" s="744">
        <v>2.84</v>
      </c>
      <c r="C23" s="744">
        <v>3.84</v>
      </c>
      <c r="D23" s="744">
        <v>6.24</v>
      </c>
      <c r="E23" s="744">
        <v>8.2200000000000006</v>
      </c>
      <c r="F23" s="784">
        <v>12394485.270000001</v>
      </c>
      <c r="G23" s="790">
        <v>16.739175709999998</v>
      </c>
      <c r="H23" s="829">
        <v>30.836388200000002</v>
      </c>
      <c r="I23" s="829">
        <v>30.22615875</v>
      </c>
      <c r="J23" s="829">
        <v>35.65772286</v>
      </c>
      <c r="K23" s="164">
        <v>37.67301964</v>
      </c>
      <c r="L23" s="829"/>
    </row>
    <row r="24" spans="1:12">
      <c r="A24" s="83" t="s">
        <v>258</v>
      </c>
      <c r="B24" s="746">
        <v>101.67</v>
      </c>
      <c r="C24" s="746">
        <v>146.43</v>
      </c>
      <c r="D24" s="746">
        <v>143.44</v>
      </c>
      <c r="E24" s="746">
        <v>243.33669573000003</v>
      </c>
      <c r="F24" s="817">
        <v>357160618.42000002</v>
      </c>
      <c r="G24" s="889">
        <v>236.89724455999999</v>
      </c>
      <c r="H24" s="872">
        <v>264.22891008999994</v>
      </c>
      <c r="I24" s="872">
        <v>374.91990341999997</v>
      </c>
      <c r="J24" s="872">
        <v>704.59310563999998</v>
      </c>
      <c r="K24" s="872">
        <v>806.95819601000017</v>
      </c>
      <c r="L24" s="872"/>
    </row>
    <row r="25" spans="1:12">
      <c r="A25" s="431" t="s">
        <v>335</v>
      </c>
      <c r="B25" s="744">
        <v>101.67</v>
      </c>
      <c r="C25" s="744">
        <v>146.43</v>
      </c>
      <c r="D25" s="744">
        <v>143.44</v>
      </c>
      <c r="E25" s="744">
        <v>222.10769573000002</v>
      </c>
      <c r="F25" s="784">
        <v>337065868.42000002</v>
      </c>
      <c r="G25" s="864">
        <v>210.35333814000001</v>
      </c>
      <c r="H25" s="862">
        <v>203.93511799999996</v>
      </c>
      <c r="I25" s="862">
        <v>289.72506922999997</v>
      </c>
      <c r="J25" s="862">
        <v>621.29439287000002</v>
      </c>
      <c r="K25" s="148">
        <v>723.87522116000014</v>
      </c>
      <c r="L25" s="862"/>
    </row>
    <row r="26" spans="1:12">
      <c r="A26" s="431" t="s">
        <v>368</v>
      </c>
      <c r="B26" s="745" t="s">
        <v>666</v>
      </c>
      <c r="C26" s="745" t="s">
        <v>666</v>
      </c>
      <c r="D26" s="745" t="s">
        <v>666</v>
      </c>
      <c r="E26" s="745">
        <v>21.229000000000003</v>
      </c>
      <c r="F26" s="784">
        <v>20094750</v>
      </c>
      <c r="G26" s="864">
        <v>26.543906419999999</v>
      </c>
      <c r="H26" s="862">
        <v>60.293792089999997</v>
      </c>
      <c r="I26" s="862">
        <v>85.194834189999995</v>
      </c>
      <c r="J26" s="862">
        <v>83.298712770000009</v>
      </c>
      <c r="K26" s="148">
        <v>83.082974849999999</v>
      </c>
      <c r="L26" s="862"/>
    </row>
    <row r="27" spans="1:12">
      <c r="A27" s="83" t="s">
        <v>260</v>
      </c>
      <c r="B27" s="746">
        <v>15.78</v>
      </c>
      <c r="C27" s="746">
        <v>16.100000000000001</v>
      </c>
      <c r="D27" s="746">
        <v>29.36</v>
      </c>
      <c r="E27" s="746">
        <v>32.042619270000003</v>
      </c>
      <c r="F27" s="817">
        <v>43671295.760000005</v>
      </c>
      <c r="G27" s="889">
        <v>45.601612760000002</v>
      </c>
      <c r="H27" s="1234">
        <v>67.105963489999993</v>
      </c>
      <c r="I27" s="1234">
        <v>99.828900640000001</v>
      </c>
      <c r="J27" s="1234">
        <v>115.68683461000001</v>
      </c>
      <c r="K27" s="165">
        <v>108.35101014</v>
      </c>
      <c r="L27" s="722"/>
    </row>
    <row r="28" spans="1:12">
      <c r="A28" s="83" t="s">
        <v>648</v>
      </c>
      <c r="B28" s="746">
        <v>121.36999999999999</v>
      </c>
      <c r="C28" s="746">
        <v>287.08999999999997</v>
      </c>
      <c r="D28" s="746">
        <v>557.70999999999992</v>
      </c>
      <c r="E28" s="746">
        <v>280.58054807000002</v>
      </c>
      <c r="F28" s="817">
        <v>309502647.59000003</v>
      </c>
      <c r="G28" s="889">
        <v>456.38377235000007</v>
      </c>
      <c r="H28" s="872">
        <v>454.70807026999995</v>
      </c>
      <c r="I28" s="872">
        <v>583.04435059000002</v>
      </c>
      <c r="J28" s="872">
        <v>639.37400475000015</v>
      </c>
      <c r="K28" s="872">
        <v>601.39437263000002</v>
      </c>
      <c r="L28" s="872"/>
    </row>
    <row r="29" spans="1:12">
      <c r="A29" s="431" t="s">
        <v>336</v>
      </c>
      <c r="B29" s="744">
        <v>95.09</v>
      </c>
      <c r="C29" s="744">
        <v>241.93</v>
      </c>
      <c r="D29" s="744">
        <v>525.67999999999995</v>
      </c>
      <c r="E29" s="744">
        <v>213.95902368</v>
      </c>
      <c r="F29" s="784">
        <v>229665079.96000001</v>
      </c>
      <c r="G29" s="864">
        <v>362.08812855000002</v>
      </c>
      <c r="H29" s="862">
        <v>312.30085402999998</v>
      </c>
      <c r="I29" s="862">
        <v>378.62774660000002</v>
      </c>
      <c r="J29" s="862">
        <v>429.11850915000002</v>
      </c>
      <c r="K29" s="148">
        <v>406.61215182999996</v>
      </c>
      <c r="L29" s="862"/>
    </row>
    <row r="30" spans="1:12">
      <c r="A30" s="431" t="s">
        <v>337</v>
      </c>
      <c r="B30" s="744">
        <v>21.3</v>
      </c>
      <c r="C30" s="744">
        <v>25.63</v>
      </c>
      <c r="D30" s="744">
        <v>9.0500000000000007</v>
      </c>
      <c r="E30" s="744">
        <v>7.0175147899999999</v>
      </c>
      <c r="F30" s="784">
        <v>5903871.7999999998</v>
      </c>
      <c r="G30" s="864">
        <v>7.1533106600000007</v>
      </c>
      <c r="H30" s="862">
        <v>16.24506152</v>
      </c>
      <c r="I30" s="862">
        <v>14.234263679999998</v>
      </c>
      <c r="J30" s="862">
        <v>35.830525659999992</v>
      </c>
      <c r="K30" s="148">
        <v>39.545339349999999</v>
      </c>
      <c r="L30" s="862"/>
    </row>
    <row r="31" spans="1:12">
      <c r="A31" s="431" t="s">
        <v>338</v>
      </c>
      <c r="B31" s="744">
        <v>0.67</v>
      </c>
      <c r="C31" s="744">
        <v>6.31</v>
      </c>
      <c r="D31" s="744">
        <v>4.08</v>
      </c>
      <c r="E31" s="744">
        <v>3.3972438900000004</v>
      </c>
      <c r="F31" s="784">
        <v>2668161.4900000002</v>
      </c>
      <c r="G31" s="864">
        <v>5.2275880600000004</v>
      </c>
      <c r="H31" s="862">
        <v>6.8473871700000002</v>
      </c>
      <c r="I31" s="862">
        <v>8.1152807000000013</v>
      </c>
      <c r="J31" s="862">
        <v>13.0540419</v>
      </c>
      <c r="K31" s="148">
        <v>19.58125252</v>
      </c>
      <c r="L31" s="862"/>
    </row>
    <row r="32" spans="1:12">
      <c r="A32" s="431" t="s">
        <v>390</v>
      </c>
      <c r="B32" s="745" t="s">
        <v>666</v>
      </c>
      <c r="C32" s="744">
        <v>0.08</v>
      </c>
      <c r="D32" s="744">
        <v>10.57</v>
      </c>
      <c r="E32" s="744">
        <v>27.134266729999997</v>
      </c>
      <c r="F32" s="784">
        <v>40911254.249999985</v>
      </c>
      <c r="G32" s="864">
        <v>43.685069309999996</v>
      </c>
      <c r="H32" s="862">
        <v>68.424909940000006</v>
      </c>
      <c r="I32" s="862">
        <v>100.88171562999999</v>
      </c>
      <c r="J32" s="862">
        <v>104.42324672999999</v>
      </c>
      <c r="K32" s="148">
        <v>86.10832769999999</v>
      </c>
      <c r="L32" s="862"/>
    </row>
    <row r="33" spans="1:17">
      <c r="A33" s="431" t="s">
        <v>339</v>
      </c>
      <c r="B33" s="745" t="s">
        <v>666</v>
      </c>
      <c r="C33" s="745" t="s">
        <v>666</v>
      </c>
      <c r="D33" s="745" t="s">
        <v>666</v>
      </c>
      <c r="E33" s="745" t="s">
        <v>666</v>
      </c>
      <c r="F33" s="690" t="s">
        <v>666</v>
      </c>
      <c r="G33" s="864">
        <v>5.5742686199999998</v>
      </c>
      <c r="H33" s="862">
        <v>5.7596798199999997</v>
      </c>
      <c r="I33" s="862">
        <v>9.0005474700000008</v>
      </c>
      <c r="J33" s="862">
        <v>16.145716790000002</v>
      </c>
      <c r="K33" s="148">
        <v>11.902089710000002</v>
      </c>
      <c r="L33" s="862"/>
      <c r="M33" s="81"/>
      <c r="N33" s="81"/>
      <c r="O33" s="81"/>
      <c r="P33" s="81"/>
      <c r="Q33" s="81"/>
    </row>
    <row r="34" spans="1:17">
      <c r="A34" s="431" t="s">
        <v>760</v>
      </c>
      <c r="B34" s="745">
        <v>1.3286892100000001</v>
      </c>
      <c r="C34" s="745">
        <v>2.2977767999999998</v>
      </c>
      <c r="D34" s="745">
        <v>0.81545444999999994</v>
      </c>
      <c r="E34" s="745">
        <v>1.5749081899999999</v>
      </c>
      <c r="F34" s="784">
        <v>956272.97</v>
      </c>
      <c r="G34" s="745">
        <v>1.17057338</v>
      </c>
      <c r="H34" s="745">
        <v>2.2966198900000001</v>
      </c>
      <c r="I34" s="745">
        <v>2.3639787700000001</v>
      </c>
      <c r="J34" s="745">
        <v>4.0573574599999995</v>
      </c>
      <c r="K34" s="148">
        <v>5.2731786300000003</v>
      </c>
      <c r="L34" s="862"/>
      <c r="M34" s="81"/>
      <c r="N34" s="81"/>
      <c r="O34" s="81"/>
      <c r="P34" s="81"/>
      <c r="Q34" s="81"/>
    </row>
    <row r="35" spans="1:17" ht="15" customHeight="1">
      <c r="A35" s="431" t="s">
        <v>945</v>
      </c>
      <c r="B35" s="745">
        <v>0</v>
      </c>
      <c r="C35" s="745">
        <v>0</v>
      </c>
      <c r="D35" s="745">
        <v>0</v>
      </c>
      <c r="E35" s="745">
        <v>0</v>
      </c>
      <c r="F35" s="745">
        <v>0</v>
      </c>
      <c r="G35" s="745">
        <v>0</v>
      </c>
      <c r="H35" s="745">
        <v>0</v>
      </c>
      <c r="I35" s="745">
        <v>0</v>
      </c>
      <c r="J35" s="745">
        <v>4.368779</v>
      </c>
      <c r="K35" s="148">
        <v>2.4627420799999999</v>
      </c>
      <c r="L35" s="862"/>
      <c r="M35" s="81"/>
      <c r="N35" s="81"/>
      <c r="O35" s="81"/>
      <c r="P35" s="81"/>
      <c r="Q35" s="81"/>
    </row>
    <row r="36" spans="1:17">
      <c r="A36" s="431" t="s">
        <v>334</v>
      </c>
      <c r="B36" s="744">
        <v>2.9813107899999993</v>
      </c>
      <c r="C36" s="744">
        <v>10.842223200000001</v>
      </c>
      <c r="D36" s="744">
        <v>7.5145455500000002</v>
      </c>
      <c r="E36" s="744">
        <v>27.49759079</v>
      </c>
      <c r="F36" s="784">
        <v>29398007.120000001</v>
      </c>
      <c r="G36" s="864">
        <v>31.484833770000002</v>
      </c>
      <c r="H36" s="862">
        <v>42.833557899999995</v>
      </c>
      <c r="I36" s="862">
        <v>69.820817739999995</v>
      </c>
      <c r="J36" s="862">
        <v>32.375828060000003</v>
      </c>
      <c r="K36" s="148">
        <v>29.909290809999998</v>
      </c>
      <c r="L36" s="889"/>
      <c r="M36" s="81"/>
      <c r="N36" s="81"/>
      <c r="O36" s="81"/>
      <c r="P36" s="81"/>
      <c r="Q36" s="81"/>
    </row>
    <row r="37" spans="1:17" ht="16.5" customHeight="1">
      <c r="A37" s="83" t="s">
        <v>282</v>
      </c>
      <c r="B37" s="746">
        <v>257.90000000000003</v>
      </c>
      <c r="C37" s="746">
        <v>392.71999999999997</v>
      </c>
      <c r="D37" s="746">
        <v>386.8</v>
      </c>
      <c r="E37" s="746">
        <v>371.06481091000001</v>
      </c>
      <c r="F37" s="817">
        <v>389704005.79000008</v>
      </c>
      <c r="G37" s="889">
        <v>641.88808145000007</v>
      </c>
      <c r="H37" s="889">
        <v>500.01583276999997</v>
      </c>
      <c r="I37" s="889">
        <v>725.44456287000003</v>
      </c>
      <c r="J37" s="889">
        <v>989.19699280999998</v>
      </c>
      <c r="K37" s="889">
        <v>947.92510067000001</v>
      </c>
      <c r="L37" s="889"/>
      <c r="M37" s="81"/>
      <c r="N37" s="81"/>
      <c r="O37" s="81"/>
      <c r="P37" s="81"/>
      <c r="Q37" s="81"/>
    </row>
    <row r="38" spans="1:17" ht="14.25" customHeight="1">
      <c r="A38" s="83" t="s">
        <v>399</v>
      </c>
      <c r="B38" s="746">
        <v>144.82000000000002</v>
      </c>
      <c r="C38" s="746">
        <v>235.67</v>
      </c>
      <c r="D38" s="746">
        <v>265.31</v>
      </c>
      <c r="E38" s="746">
        <v>336.92312064999999</v>
      </c>
      <c r="F38" s="817">
        <v>351199469.18000001</v>
      </c>
      <c r="G38" s="889">
        <v>588.85406336000005</v>
      </c>
      <c r="H38" s="889">
        <v>405.46556079999999</v>
      </c>
      <c r="I38" s="889">
        <v>599.08571925000001</v>
      </c>
      <c r="J38" s="889">
        <v>844.04064270000003</v>
      </c>
      <c r="K38" s="889">
        <v>804.68331114</v>
      </c>
      <c r="L38" s="864"/>
      <c r="M38" s="81"/>
      <c r="N38" s="81"/>
      <c r="O38" s="81"/>
      <c r="P38" s="81"/>
      <c r="Q38" s="81"/>
    </row>
    <row r="39" spans="1:17" ht="13.5" customHeight="1">
      <c r="A39" s="431" t="s">
        <v>340</v>
      </c>
      <c r="B39" s="744">
        <v>138.96</v>
      </c>
      <c r="C39" s="744">
        <v>223.57999999999998</v>
      </c>
      <c r="D39" s="744">
        <v>251.17</v>
      </c>
      <c r="E39" s="744">
        <v>323.24287534999996</v>
      </c>
      <c r="F39" s="784">
        <v>336000501.83000004</v>
      </c>
      <c r="G39" s="864">
        <v>508.56250649000003</v>
      </c>
      <c r="H39" s="864">
        <v>381.00546094999999</v>
      </c>
      <c r="I39" s="864">
        <v>577.29736980999996</v>
      </c>
      <c r="J39" s="864">
        <v>826.55750425000008</v>
      </c>
      <c r="K39" s="148">
        <v>795.03535743999998</v>
      </c>
      <c r="L39" s="864"/>
      <c r="M39" s="81"/>
      <c r="N39" s="81"/>
      <c r="O39" s="81"/>
      <c r="P39" s="81"/>
      <c r="Q39" s="81"/>
    </row>
    <row r="40" spans="1:17" ht="15.75" customHeight="1">
      <c r="A40" s="431" t="s">
        <v>334</v>
      </c>
      <c r="B40" s="744">
        <v>5.86</v>
      </c>
      <c r="C40" s="744">
        <v>12.09</v>
      </c>
      <c r="D40" s="744">
        <v>14.15</v>
      </c>
      <c r="E40" s="744">
        <v>13.680245299999999</v>
      </c>
      <c r="F40" s="784">
        <v>15198967.349999998</v>
      </c>
      <c r="G40" s="864">
        <v>80.291556869999994</v>
      </c>
      <c r="H40" s="864">
        <v>24.460099850000002</v>
      </c>
      <c r="I40" s="864">
        <v>21.788349440000001</v>
      </c>
      <c r="J40" s="864">
        <v>17.483138449999998</v>
      </c>
      <c r="K40" s="148">
        <v>9.6479537000000022</v>
      </c>
      <c r="L40" s="873"/>
      <c r="M40" s="81"/>
      <c r="N40" s="81"/>
      <c r="O40" s="81"/>
      <c r="P40" s="81"/>
      <c r="Q40" s="81"/>
    </row>
    <row r="41" spans="1:17" s="83" customFormat="1" ht="15.75" customHeight="1">
      <c r="A41" s="460" t="s">
        <v>228</v>
      </c>
      <c r="B41" s="746">
        <v>0</v>
      </c>
      <c r="C41" s="746">
        <v>0</v>
      </c>
      <c r="D41" s="746">
        <v>0</v>
      </c>
      <c r="E41" s="746">
        <v>0</v>
      </c>
      <c r="F41" s="746">
        <v>0</v>
      </c>
      <c r="G41" s="746">
        <v>0</v>
      </c>
      <c r="H41" s="746">
        <v>0</v>
      </c>
      <c r="I41" s="746">
        <v>0</v>
      </c>
      <c r="J41" s="746">
        <v>0</v>
      </c>
      <c r="K41" s="746">
        <v>0.76271933000000003</v>
      </c>
      <c r="L41" s="873"/>
    </row>
    <row r="42" spans="1:17" ht="15.75" customHeight="1">
      <c r="A42" s="431" t="s">
        <v>341</v>
      </c>
      <c r="B42" s="745">
        <v>0</v>
      </c>
      <c r="C42" s="745">
        <v>0</v>
      </c>
      <c r="D42" s="745">
        <v>0</v>
      </c>
      <c r="E42" s="745">
        <v>0</v>
      </c>
      <c r="F42" s="745">
        <v>0</v>
      </c>
      <c r="G42" s="745">
        <v>0</v>
      </c>
      <c r="H42" s="745">
        <v>0</v>
      </c>
      <c r="I42" s="745">
        <v>0</v>
      </c>
      <c r="J42" s="745">
        <v>0</v>
      </c>
      <c r="K42" s="148">
        <v>0.58885834000000004</v>
      </c>
      <c r="L42" s="873"/>
      <c r="M42" s="81"/>
      <c r="N42" s="81"/>
      <c r="O42" s="81"/>
      <c r="P42" s="81"/>
      <c r="Q42" s="81"/>
    </row>
    <row r="43" spans="1:17" ht="15.75" customHeight="1">
      <c r="A43" s="431" t="s">
        <v>334</v>
      </c>
      <c r="B43" s="745">
        <v>0</v>
      </c>
      <c r="C43" s="745">
        <v>0</v>
      </c>
      <c r="D43" s="745">
        <v>0</v>
      </c>
      <c r="E43" s="745">
        <v>0</v>
      </c>
      <c r="F43" s="745">
        <v>0</v>
      </c>
      <c r="G43" s="745">
        <v>0</v>
      </c>
      <c r="H43" s="745">
        <v>0</v>
      </c>
      <c r="I43" s="745">
        <v>0</v>
      </c>
      <c r="J43" s="745">
        <v>0</v>
      </c>
      <c r="K43" s="148">
        <v>0.17386098999999999</v>
      </c>
      <c r="L43" s="873"/>
      <c r="M43" s="81"/>
      <c r="N43" s="81"/>
      <c r="O43" s="81"/>
      <c r="P43" s="81"/>
      <c r="Q43" s="81"/>
    </row>
    <row r="44" spans="1:17">
      <c r="A44" s="83" t="s">
        <v>278</v>
      </c>
      <c r="B44" s="746">
        <v>108.42</v>
      </c>
      <c r="C44" s="746">
        <v>157.04999999999998</v>
      </c>
      <c r="D44" s="746">
        <v>121.49000000000001</v>
      </c>
      <c r="E44" s="746">
        <v>34.141690259999997</v>
      </c>
      <c r="F44" s="817">
        <v>38504536.609999999</v>
      </c>
      <c r="G44" s="889">
        <v>53.034018089999996</v>
      </c>
      <c r="H44" s="873">
        <v>94.550271969999997</v>
      </c>
      <c r="I44" s="873">
        <v>126.35884362000002</v>
      </c>
      <c r="J44" s="873">
        <v>145.15635010999998</v>
      </c>
      <c r="K44" s="873">
        <v>142.4790702</v>
      </c>
      <c r="L44" s="745"/>
      <c r="M44" s="81"/>
      <c r="N44" s="81"/>
      <c r="O44" s="81"/>
      <c r="P44" s="81"/>
      <c r="Q44" s="81"/>
    </row>
    <row r="45" spans="1:17">
      <c r="A45" s="431" t="s">
        <v>342</v>
      </c>
      <c r="B45" s="744">
        <v>14.05</v>
      </c>
      <c r="C45" s="744">
        <v>1.1399999999999999</v>
      </c>
      <c r="D45" s="744">
        <v>0.97</v>
      </c>
      <c r="E45" s="744">
        <v>1.8626</v>
      </c>
      <c r="F45" s="784">
        <v>1705200</v>
      </c>
      <c r="G45" s="864">
        <v>1.9999</v>
      </c>
      <c r="H45" s="745">
        <v>2.1504260000000004</v>
      </c>
      <c r="I45" s="745">
        <v>1.971104</v>
      </c>
      <c r="J45" s="745">
        <v>1.474</v>
      </c>
      <c r="K45" s="148">
        <v>1.389726</v>
      </c>
      <c r="L45" s="745"/>
      <c r="M45" s="81"/>
      <c r="N45" s="81"/>
      <c r="O45" s="81"/>
      <c r="P45" s="81"/>
      <c r="Q45" s="81"/>
    </row>
    <row r="46" spans="1:17">
      <c r="A46" s="431" t="s">
        <v>343</v>
      </c>
      <c r="B46" s="744">
        <v>94.06</v>
      </c>
      <c r="C46" s="744">
        <v>151.62</v>
      </c>
      <c r="D46" s="744">
        <v>120.01</v>
      </c>
      <c r="E46" s="745" t="s">
        <v>666</v>
      </c>
      <c r="F46" s="690" t="s">
        <v>666</v>
      </c>
      <c r="G46" s="745" t="s">
        <v>666</v>
      </c>
      <c r="H46" s="745" t="s">
        <v>666</v>
      </c>
      <c r="I46" s="745" t="s">
        <v>666</v>
      </c>
      <c r="J46" s="745" t="s">
        <v>666</v>
      </c>
      <c r="K46" s="745" t="s">
        <v>666</v>
      </c>
      <c r="L46" s="862"/>
      <c r="M46" s="81"/>
      <c r="N46" s="81"/>
      <c r="O46" s="81"/>
      <c r="P46" s="81"/>
      <c r="Q46" s="81"/>
    </row>
    <row r="47" spans="1:17">
      <c r="A47" s="105" t="s">
        <v>546</v>
      </c>
      <c r="B47" s="745" t="s">
        <v>666</v>
      </c>
      <c r="C47" s="745" t="s">
        <v>666</v>
      </c>
      <c r="D47" s="745" t="s">
        <v>666</v>
      </c>
      <c r="E47" s="745">
        <v>32.111516999999999</v>
      </c>
      <c r="F47" s="784">
        <v>36636208.219999999</v>
      </c>
      <c r="G47" s="745" t="s">
        <v>666</v>
      </c>
      <c r="H47" s="862">
        <v>85.73149798</v>
      </c>
      <c r="I47" s="862">
        <v>109.43154179000001</v>
      </c>
      <c r="J47" s="862">
        <v>116.59495158999999</v>
      </c>
      <c r="K47" s="148">
        <v>120.33358478</v>
      </c>
      <c r="L47" s="862"/>
      <c r="M47" s="81"/>
      <c r="N47" s="81"/>
      <c r="O47" s="81"/>
      <c r="P47" s="81"/>
      <c r="Q47" s="81"/>
    </row>
    <row r="48" spans="1:17">
      <c r="A48" s="434" t="s">
        <v>1904</v>
      </c>
      <c r="B48" s="745" t="s">
        <v>666</v>
      </c>
      <c r="C48" s="745" t="s">
        <v>666</v>
      </c>
      <c r="D48" s="745" t="s">
        <v>666</v>
      </c>
      <c r="E48" s="745" t="s">
        <v>666</v>
      </c>
      <c r="F48" s="745" t="s">
        <v>666</v>
      </c>
      <c r="G48" s="745" t="s">
        <v>666</v>
      </c>
      <c r="H48" s="862">
        <v>5.1823502500000007</v>
      </c>
      <c r="I48" s="862">
        <v>13.243865360000001</v>
      </c>
      <c r="J48" s="862">
        <v>24.176410859999997</v>
      </c>
      <c r="K48" s="148">
        <v>20.135564550000005</v>
      </c>
      <c r="L48" s="862"/>
      <c r="M48" s="81"/>
      <c r="N48" s="81"/>
      <c r="O48" s="81"/>
      <c r="P48" s="81"/>
      <c r="Q48" s="81"/>
    </row>
    <row r="49" spans="1:19">
      <c r="A49" s="431" t="s">
        <v>334</v>
      </c>
      <c r="B49" s="744">
        <v>0.31</v>
      </c>
      <c r="C49" s="744">
        <v>4.29</v>
      </c>
      <c r="D49" s="744">
        <v>0.51</v>
      </c>
      <c r="E49" s="744">
        <v>0.16757326000000003</v>
      </c>
      <c r="F49" s="784">
        <v>163128.38999999998</v>
      </c>
      <c r="G49" s="864">
        <v>51.03411809</v>
      </c>
      <c r="H49" s="862">
        <v>1.4859977399999997</v>
      </c>
      <c r="I49" s="862">
        <v>1.71233247</v>
      </c>
      <c r="J49" s="862">
        <v>2.91098766</v>
      </c>
      <c r="K49" s="148">
        <v>0.62019486999999984</v>
      </c>
      <c r="L49" s="745"/>
      <c r="M49" s="81"/>
      <c r="N49" s="81"/>
      <c r="O49" s="81"/>
      <c r="P49" s="81"/>
      <c r="Q49" s="81"/>
    </row>
    <row r="50" spans="1:19">
      <c r="A50" s="83" t="s">
        <v>654</v>
      </c>
      <c r="B50" s="746">
        <v>4.66</v>
      </c>
      <c r="C50" s="745" t="s">
        <v>666</v>
      </c>
      <c r="D50" s="745" t="s">
        <v>666</v>
      </c>
      <c r="E50" s="745" t="s">
        <v>666</v>
      </c>
      <c r="F50" s="690" t="s">
        <v>666</v>
      </c>
      <c r="G50" s="745" t="s">
        <v>666</v>
      </c>
      <c r="H50" s="745" t="s">
        <v>666</v>
      </c>
      <c r="I50" s="745" t="s">
        <v>666</v>
      </c>
      <c r="J50" s="745" t="s">
        <v>666</v>
      </c>
      <c r="K50" s="745" t="s">
        <v>666</v>
      </c>
      <c r="L50" s="1208"/>
      <c r="M50" s="81"/>
      <c r="N50" s="81"/>
      <c r="O50" s="81"/>
      <c r="P50" s="81"/>
      <c r="Q50" s="81"/>
    </row>
    <row r="51" spans="1:19">
      <c r="A51" s="1372" t="s">
        <v>370</v>
      </c>
      <c r="B51" s="744">
        <v>4.66</v>
      </c>
      <c r="C51" s="864"/>
      <c r="D51" s="745" t="s">
        <v>666</v>
      </c>
      <c r="E51" s="745" t="s">
        <v>666</v>
      </c>
      <c r="F51" s="690" t="s">
        <v>666</v>
      </c>
      <c r="G51" s="745" t="s">
        <v>666</v>
      </c>
      <c r="H51" s="745" t="s">
        <v>666</v>
      </c>
      <c r="I51" s="745" t="s">
        <v>666</v>
      </c>
      <c r="J51" s="745" t="s">
        <v>666</v>
      </c>
      <c r="K51" s="745" t="s">
        <v>666</v>
      </c>
      <c r="L51" s="1208"/>
      <c r="M51" s="81"/>
      <c r="N51" s="81"/>
      <c r="O51" s="81"/>
      <c r="P51" s="81"/>
      <c r="Q51" s="81"/>
    </row>
    <row r="52" spans="1:19" ht="18.75" customHeight="1">
      <c r="A52" s="83" t="s">
        <v>561</v>
      </c>
      <c r="B52" s="746">
        <v>3.23</v>
      </c>
      <c r="C52" s="746">
        <v>3.79</v>
      </c>
      <c r="D52" s="746">
        <v>5.03</v>
      </c>
      <c r="E52" s="745" t="s">
        <v>666</v>
      </c>
      <c r="F52" s="690" t="s">
        <v>666</v>
      </c>
      <c r="G52" s="745" t="s">
        <v>666</v>
      </c>
      <c r="H52" s="745" t="s">
        <v>666</v>
      </c>
      <c r="I52" s="745" t="s">
        <v>666</v>
      </c>
      <c r="J52" s="745" t="s">
        <v>666</v>
      </c>
      <c r="K52" s="745" t="s">
        <v>666</v>
      </c>
      <c r="L52" s="1370"/>
      <c r="M52" s="81"/>
      <c r="N52" s="81"/>
      <c r="O52" s="81"/>
      <c r="P52" s="81"/>
      <c r="Q52" s="81"/>
    </row>
    <row r="53" spans="1:19" ht="12.75" customHeight="1">
      <c r="A53" s="83" t="s">
        <v>226</v>
      </c>
      <c r="B53" s="746">
        <v>94.73</v>
      </c>
      <c r="C53" s="746">
        <v>6.74</v>
      </c>
      <c r="D53" s="746">
        <v>5.71</v>
      </c>
      <c r="E53" s="746">
        <v>1.29393991</v>
      </c>
      <c r="F53" s="817">
        <v>828312.8899999999</v>
      </c>
      <c r="G53" s="889">
        <v>1.1560906499999999</v>
      </c>
      <c r="H53" s="872">
        <v>1.9521715600000002</v>
      </c>
      <c r="I53" s="872">
        <v>1.2680053100000002</v>
      </c>
      <c r="J53" s="872">
        <v>2.6419225500000003</v>
      </c>
      <c r="K53" s="819">
        <v>2.8440893000000003</v>
      </c>
      <c r="L53" s="1208"/>
      <c r="M53" s="81"/>
      <c r="N53" s="81"/>
      <c r="O53" s="81"/>
      <c r="P53" s="81"/>
      <c r="Q53" s="81"/>
    </row>
    <row r="54" spans="1:19" ht="14.25" customHeight="1">
      <c r="A54" s="431" t="s">
        <v>371</v>
      </c>
      <c r="B54" s="744">
        <v>91.18</v>
      </c>
      <c r="C54" s="745" t="s">
        <v>666</v>
      </c>
      <c r="D54" s="745" t="s">
        <v>666</v>
      </c>
      <c r="E54" s="745" t="s">
        <v>666</v>
      </c>
      <c r="F54" s="690" t="s">
        <v>666</v>
      </c>
      <c r="G54" s="745" t="s">
        <v>666</v>
      </c>
      <c r="H54" s="745" t="s">
        <v>666</v>
      </c>
      <c r="I54" s="745" t="s">
        <v>666</v>
      </c>
      <c r="J54" s="745" t="s">
        <v>666</v>
      </c>
      <c r="K54" s="745" t="s">
        <v>666</v>
      </c>
      <c r="L54" s="1219"/>
      <c r="M54" s="81"/>
      <c r="N54" s="81"/>
      <c r="O54" s="81"/>
      <c r="P54" s="81"/>
      <c r="Q54" s="81"/>
    </row>
    <row r="55" spans="1:19" ht="15" customHeight="1">
      <c r="A55" s="431" t="s">
        <v>334</v>
      </c>
      <c r="B55" s="744">
        <v>3.55</v>
      </c>
      <c r="C55" s="744">
        <v>6.74</v>
      </c>
      <c r="D55" s="744">
        <v>5.71</v>
      </c>
      <c r="E55" s="744">
        <v>1.29393991</v>
      </c>
      <c r="F55" s="784">
        <v>828312.8899999999</v>
      </c>
      <c r="G55" s="1536">
        <v>1.1560906499999999</v>
      </c>
      <c r="H55" s="1219">
        <v>1.9521715600000002</v>
      </c>
      <c r="I55" s="1219">
        <v>1.2680053100000002</v>
      </c>
      <c r="J55" s="1219">
        <v>2.6419225500000003</v>
      </c>
      <c r="K55" s="148">
        <v>2.8440893000000003</v>
      </c>
      <c r="L55" s="1371"/>
      <c r="M55" s="81"/>
      <c r="N55" s="81"/>
      <c r="O55" s="81"/>
      <c r="P55" s="81"/>
      <c r="Q55" s="81"/>
    </row>
    <row r="56" spans="1:19">
      <c r="A56" s="524" t="s">
        <v>709</v>
      </c>
      <c r="B56" s="707">
        <v>627.95000000000005</v>
      </c>
      <c r="C56" s="707">
        <v>896.84999999999991</v>
      </c>
      <c r="D56" s="707">
        <v>1181.1300000000001</v>
      </c>
      <c r="E56" s="707">
        <v>999.0678633</v>
      </c>
      <c r="F56" s="707">
        <v>1192.05561543</v>
      </c>
      <c r="G56" s="707">
        <v>1481.9807183800003</v>
      </c>
      <c r="H56" s="751">
        <v>1432.1353089099998</v>
      </c>
      <c r="I56" s="751">
        <v>1951.8018918299999</v>
      </c>
      <c r="J56" s="751">
        <v>2659.9148242300002</v>
      </c>
      <c r="K56" s="751">
        <v>2684.07506091</v>
      </c>
      <c r="L56" s="1260"/>
      <c r="M56" s="81"/>
      <c r="N56" s="81"/>
      <c r="O56" s="81"/>
      <c r="P56" s="81"/>
      <c r="Q56" s="81"/>
    </row>
    <row r="57" spans="1:19" ht="15.75">
      <c r="A57" s="42" t="s">
        <v>1097</v>
      </c>
      <c r="H57" s="1054">
        <f>+H56-' HIGUEY'!N55</f>
        <v>-1251.9397520000002</v>
      </c>
      <c r="I57" s="1054"/>
      <c r="J57" s="1054"/>
      <c r="L57" s="1260"/>
      <c r="M57" s="81"/>
      <c r="N57" s="81"/>
      <c r="O57" s="81"/>
      <c r="P57" s="81"/>
      <c r="Q57" s="81"/>
    </row>
    <row r="58" spans="1:19" ht="15.75">
      <c r="A58" s="37" t="s">
        <v>1250</v>
      </c>
      <c r="E58" s="81"/>
      <c r="F58" s="81"/>
      <c r="G58" s="81"/>
      <c r="H58" s="81"/>
      <c r="I58" s="81"/>
      <c r="J58" s="81"/>
      <c r="K58" s="81"/>
      <c r="L58" s="1225"/>
      <c r="M58" s="81"/>
      <c r="N58" s="81"/>
      <c r="O58" s="81"/>
      <c r="P58" s="81"/>
      <c r="Q58" s="81"/>
    </row>
    <row r="59" spans="1:19" ht="15.75">
      <c r="A59" s="42" t="s">
        <v>11</v>
      </c>
      <c r="E59" s="81"/>
      <c r="F59" s="81"/>
      <c r="G59" s="81"/>
      <c r="H59" s="81"/>
      <c r="I59" s="81"/>
      <c r="J59" s="81"/>
      <c r="K59" s="81"/>
      <c r="L59" s="81"/>
      <c r="M59" s="81"/>
      <c r="N59" s="81"/>
      <c r="O59" s="81"/>
      <c r="P59" s="81"/>
      <c r="Q59" s="81"/>
    </row>
    <row r="60" spans="1:19">
      <c r="E60" s="81"/>
      <c r="F60" s="81"/>
      <c r="G60" s="81"/>
      <c r="H60" s="81"/>
      <c r="I60" s="81"/>
      <c r="J60" s="81"/>
      <c r="K60" s="81"/>
    </row>
    <row r="61" spans="1:19">
      <c r="B61" s="1305"/>
    </row>
    <row r="62" spans="1:19">
      <c r="B62" s="98"/>
      <c r="C62" s="98"/>
      <c r="D62" s="98"/>
      <c r="E62" s="98"/>
      <c r="F62" s="98"/>
      <c r="G62" s="98"/>
      <c r="H62" s="98"/>
      <c r="I62" s="98"/>
      <c r="J62" s="98"/>
      <c r="K62" s="98"/>
      <c r="L62" s="1306"/>
      <c r="M62" s="1306"/>
      <c r="N62" s="1306"/>
      <c r="O62" s="1306"/>
      <c r="P62" s="1306"/>
      <c r="Q62" s="1306"/>
      <c r="R62" s="1305"/>
      <c r="S62" s="1305"/>
    </row>
    <row r="63" spans="1:19">
      <c r="B63" s="1305"/>
    </row>
    <row r="64" spans="1:19">
      <c r="B64" s="1305"/>
    </row>
    <row r="65" spans="2:2">
      <c r="B65" s="1305"/>
    </row>
  </sheetData>
  <customSheetViews>
    <customSheetView guid="{45E423DD-7FD2-487F-8372-5798D7D06C15}" showPageBreaks="1" printArea="1">
      <selection activeCell="G2" sqref="G2"/>
      <pageMargins left="1.23" right="0.75" top="1" bottom="1" header="0.5" footer="0.5"/>
      <pageSetup scale="75" orientation="portrait" r:id="rId1"/>
      <headerFooter alignWithMargins="0"/>
    </customSheetView>
    <customSheetView guid="{B297ACE3-C144-4411-A206-EE5C8D41CE1C}">
      <selection activeCell="H39" sqref="H39"/>
      <pageMargins left="1.23" right="0.75" top="1" bottom="1" header="0.5" footer="0.5"/>
      <pageSetup scale="89" orientation="portrait" r:id="rId2"/>
      <headerFooter alignWithMargins="0"/>
    </customSheetView>
    <customSheetView guid="{67BA8672-8137-4028-84CD-AA630649A2B3}" showRuler="0">
      <selection activeCell="G20" sqref="G20"/>
      <pageMargins left="1.23" right="0.75" top="1" bottom="1" header="0.5" footer="0.5"/>
      <pageSetup scale="89" orientation="portrait" r:id="rId3"/>
      <headerFooter alignWithMargins="0"/>
    </customSheetView>
    <customSheetView guid="{51F1D52B-5D55-4FCC-809B-9B4CC86C88B9}">
      <selection activeCell="G2" sqref="G2"/>
      <pageMargins left="1.23" right="0.75" top="1" bottom="1" header="0.5" footer="0.5"/>
      <pageSetup scale="75" orientation="portrait" r:id="rId4"/>
      <headerFooter alignWithMargins="0"/>
    </customSheetView>
  </customSheetViews>
  <phoneticPr fontId="10" type="noConversion"/>
  <pageMargins left="0.46" right="0.43" top="0.73" bottom="1.27" header="0.51181102362204722" footer="0.51181102362204722"/>
  <pageSetup scale="59" orientation="portrait" r:id="rId5"/>
  <headerFooter alignWithMargins="0"/>
  <drawing r:id="rId6"/>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Q61"/>
  <sheetViews>
    <sheetView showGridLines="0" zoomScaleNormal="100" workbookViewId="0">
      <selection activeCell="A58" sqref="A58"/>
    </sheetView>
  </sheetViews>
  <sheetFormatPr defaultRowHeight="15"/>
  <cols>
    <col min="1" max="1" width="53.42578125" style="81" customWidth="1"/>
    <col min="2" max="2" width="10.85546875" style="81" customWidth="1"/>
    <col min="3" max="3" width="11.85546875" style="81" customWidth="1"/>
    <col min="4" max="4" width="11.28515625" style="81" customWidth="1"/>
    <col min="5" max="5" width="10.85546875" style="81" customWidth="1"/>
    <col min="6" max="7" width="12.42578125" style="81" customWidth="1"/>
    <col min="8" max="16384" width="9.140625" style="81"/>
  </cols>
  <sheetData>
    <row r="1" spans="1:8">
      <c r="A1" s="708" t="s">
        <v>540</v>
      </c>
      <c r="B1" s="88"/>
      <c r="C1" s="88"/>
      <c r="D1" s="89"/>
      <c r="E1" s="89"/>
      <c r="F1" s="89"/>
      <c r="G1" s="89">
        <v>49</v>
      </c>
    </row>
    <row r="2" spans="1:8">
      <c r="A2" s="93"/>
    </row>
    <row r="3" spans="1:8">
      <c r="A3" s="93"/>
    </row>
    <row r="4" spans="1:8">
      <c r="A4" s="93"/>
    </row>
    <row r="5" spans="1:8">
      <c r="A5" s="93"/>
    </row>
    <row r="6" spans="1:8">
      <c r="A6" s="93"/>
    </row>
    <row r="7" spans="1:8">
      <c r="A7" s="93"/>
    </row>
    <row r="8" spans="1:8">
      <c r="A8" s="92" t="s">
        <v>29</v>
      </c>
    </row>
    <row r="9" spans="1:8">
      <c r="A9" s="83" t="s">
        <v>1965</v>
      </c>
    </row>
    <row r="10" spans="1:8">
      <c r="A10" s="92" t="s">
        <v>1960</v>
      </c>
    </row>
    <row r="11" spans="1:8">
      <c r="A11" s="93" t="s">
        <v>637</v>
      </c>
    </row>
    <row r="12" spans="1:8" ht="17.25">
      <c r="A12" s="1555" t="s">
        <v>559</v>
      </c>
      <c r="B12" s="1558">
        <v>2005</v>
      </c>
      <c r="C12" s="1558">
        <v>2006</v>
      </c>
      <c r="D12" s="1558">
        <v>2007</v>
      </c>
      <c r="E12" s="1558">
        <v>2008</v>
      </c>
      <c r="F12" s="1558">
        <v>2009</v>
      </c>
      <c r="G12" s="1558" t="s">
        <v>1004</v>
      </c>
    </row>
    <row r="13" spans="1:8" ht="13.5" customHeight="1">
      <c r="A13" s="83" t="s">
        <v>641</v>
      </c>
      <c r="B13" s="746">
        <v>924.73000000000013</v>
      </c>
      <c r="C13" s="746">
        <v>1103.4100000000001</v>
      </c>
      <c r="D13" s="746">
        <v>1263.4299999999998</v>
      </c>
      <c r="E13" s="746">
        <v>1607.7916451000001</v>
      </c>
      <c r="F13" s="817">
        <v>1682306162.1399999</v>
      </c>
      <c r="G13" s="746">
        <v>1981.5</v>
      </c>
      <c r="H13" s="817"/>
    </row>
    <row r="14" spans="1:8">
      <c r="A14" s="83" t="s">
        <v>280</v>
      </c>
      <c r="B14" s="746">
        <v>294.79000000000002</v>
      </c>
      <c r="C14" s="746">
        <v>346.97</v>
      </c>
      <c r="D14" s="746">
        <v>391.92</v>
      </c>
      <c r="E14" s="746">
        <v>526.03892489000009</v>
      </c>
      <c r="F14" s="817">
        <v>562686238.88999987</v>
      </c>
      <c r="G14" s="746">
        <v>662.09999999999991</v>
      </c>
      <c r="H14" s="817"/>
    </row>
    <row r="15" spans="1:8">
      <c r="A15" s="431" t="s">
        <v>332</v>
      </c>
      <c r="B15" s="744">
        <v>34.74</v>
      </c>
      <c r="C15" s="744">
        <v>40.06</v>
      </c>
      <c r="D15" s="744">
        <v>55.24</v>
      </c>
      <c r="E15" s="829">
        <v>140.87203452000003</v>
      </c>
      <c r="F15" s="784">
        <v>87449651.479999989</v>
      </c>
      <c r="G15" s="744">
        <v>78.7</v>
      </c>
      <c r="H15" s="784"/>
    </row>
    <row r="16" spans="1:8">
      <c r="A16" s="431" t="s">
        <v>333</v>
      </c>
      <c r="B16" s="744">
        <v>200.9</v>
      </c>
      <c r="C16" s="744">
        <v>250.16</v>
      </c>
      <c r="D16" s="744">
        <v>264.5</v>
      </c>
      <c r="E16" s="829">
        <v>282.57689037</v>
      </c>
      <c r="F16" s="784">
        <v>340893181.58999997</v>
      </c>
      <c r="G16" s="744">
        <v>384.4</v>
      </c>
      <c r="H16" s="784"/>
    </row>
    <row r="17" spans="1:8" ht="14.25" customHeight="1">
      <c r="A17" s="431" t="s">
        <v>334</v>
      </c>
      <c r="B17" s="744">
        <v>59.15</v>
      </c>
      <c r="C17" s="744">
        <v>56.75</v>
      </c>
      <c r="D17" s="744">
        <v>72.180000000000007</v>
      </c>
      <c r="E17" s="829">
        <v>102.59</v>
      </c>
      <c r="F17" s="784">
        <v>134343405.81999999</v>
      </c>
      <c r="G17" s="744">
        <v>199</v>
      </c>
      <c r="H17" s="784"/>
    </row>
    <row r="18" spans="1:8" ht="18" customHeight="1">
      <c r="A18" s="83" t="s">
        <v>258</v>
      </c>
      <c r="B18" s="746">
        <v>521.32000000000005</v>
      </c>
      <c r="C18" s="746">
        <v>586.39</v>
      </c>
      <c r="D18" s="746">
        <v>645.14</v>
      </c>
      <c r="E18" s="746">
        <v>824.43085989999997</v>
      </c>
      <c r="F18" s="817">
        <v>851003319.62</v>
      </c>
      <c r="G18" s="746">
        <v>936.9</v>
      </c>
      <c r="H18" s="817"/>
    </row>
    <row r="19" spans="1:8">
      <c r="A19" s="431" t="s">
        <v>335</v>
      </c>
      <c r="B19" s="744">
        <v>521.32000000000005</v>
      </c>
      <c r="C19" s="744">
        <v>586.39</v>
      </c>
      <c r="D19" s="744">
        <v>645.14</v>
      </c>
      <c r="E19" s="829">
        <v>824.43085989999997</v>
      </c>
      <c r="F19" s="784">
        <v>850766719.62</v>
      </c>
      <c r="G19" s="744">
        <v>936.9</v>
      </c>
      <c r="H19" s="784"/>
    </row>
    <row r="20" spans="1:8">
      <c r="A20" s="439" t="s">
        <v>368</v>
      </c>
      <c r="B20" s="745" t="s">
        <v>666</v>
      </c>
      <c r="C20" s="745" t="s">
        <v>666</v>
      </c>
      <c r="D20" s="745" t="s">
        <v>666</v>
      </c>
      <c r="E20" s="745" t="s">
        <v>666</v>
      </c>
      <c r="F20" s="784">
        <v>236600</v>
      </c>
      <c r="G20" s="744">
        <v>0</v>
      </c>
      <c r="H20" s="784"/>
    </row>
    <row r="21" spans="1:8">
      <c r="A21" s="83" t="s">
        <v>260</v>
      </c>
      <c r="B21" s="746">
        <v>108.62</v>
      </c>
      <c r="C21" s="746">
        <v>170.05</v>
      </c>
      <c r="D21" s="746">
        <v>226.37</v>
      </c>
      <c r="E21" s="830">
        <v>257.32186030999998</v>
      </c>
      <c r="F21" s="817">
        <v>268616603.63</v>
      </c>
      <c r="G21" s="746">
        <v>382.5</v>
      </c>
      <c r="H21" s="817"/>
    </row>
    <row r="22" spans="1:8">
      <c r="A22" s="83" t="s">
        <v>648</v>
      </c>
      <c r="B22" s="746">
        <v>212.32999999999998</v>
      </c>
      <c r="C22" s="746">
        <v>350.91</v>
      </c>
      <c r="D22" s="746">
        <v>429.34000000000009</v>
      </c>
      <c r="E22" s="746">
        <v>475.71313422999992</v>
      </c>
      <c r="F22" s="817">
        <v>531074643.42999995</v>
      </c>
      <c r="G22" s="746">
        <v>641.89999999999986</v>
      </c>
      <c r="H22" s="817"/>
    </row>
    <row r="23" spans="1:8">
      <c r="A23" s="431" t="s">
        <v>336</v>
      </c>
      <c r="B23" s="744">
        <v>96.11</v>
      </c>
      <c r="C23" s="744">
        <v>154.75</v>
      </c>
      <c r="D23" s="744">
        <v>177.57</v>
      </c>
      <c r="E23" s="829">
        <v>256.03618508</v>
      </c>
      <c r="F23" s="784">
        <v>261152923.42999998</v>
      </c>
      <c r="G23" s="744">
        <v>281.39999999999998</v>
      </c>
      <c r="H23" s="784"/>
    </row>
    <row r="24" spans="1:8">
      <c r="A24" s="431" t="s">
        <v>337</v>
      </c>
      <c r="B24" s="744">
        <v>93.66</v>
      </c>
      <c r="C24" s="744">
        <v>98.03</v>
      </c>
      <c r="D24" s="744">
        <v>50.94</v>
      </c>
      <c r="E24" s="829">
        <v>25.597450419999998</v>
      </c>
      <c r="F24" s="784">
        <v>28526805.549999993</v>
      </c>
      <c r="G24" s="744">
        <v>34.299999999999997</v>
      </c>
      <c r="H24" s="784"/>
    </row>
    <row r="25" spans="1:8">
      <c r="A25" s="431" t="s">
        <v>338</v>
      </c>
      <c r="B25" s="744">
        <v>5.69</v>
      </c>
      <c r="C25" s="744">
        <v>3.44</v>
      </c>
      <c r="D25" s="744">
        <v>18.899999999999999</v>
      </c>
      <c r="E25" s="829">
        <v>15.19253821</v>
      </c>
      <c r="F25" s="784">
        <v>4971848.83</v>
      </c>
      <c r="G25" s="744">
        <v>12</v>
      </c>
      <c r="H25" s="784"/>
    </row>
    <row r="26" spans="1:8">
      <c r="A26" s="431" t="s">
        <v>390</v>
      </c>
      <c r="B26" s="745" t="s">
        <v>666</v>
      </c>
      <c r="C26" s="744">
        <v>6.51</v>
      </c>
      <c r="D26" s="744">
        <v>80.180000000000007</v>
      </c>
      <c r="E26" s="829">
        <v>130.82908979999999</v>
      </c>
      <c r="F26" s="784">
        <v>160513297.84999999</v>
      </c>
      <c r="G26" s="744">
        <v>187.8</v>
      </c>
      <c r="H26" s="784"/>
    </row>
    <row r="27" spans="1:8">
      <c r="A27" s="431" t="s">
        <v>339</v>
      </c>
      <c r="B27" s="745" t="s">
        <v>666</v>
      </c>
      <c r="C27" s="744">
        <v>64.67</v>
      </c>
      <c r="D27" s="744">
        <v>62.67</v>
      </c>
      <c r="E27" s="831" t="s">
        <v>666</v>
      </c>
      <c r="F27" s="689" t="s">
        <v>666</v>
      </c>
      <c r="G27" s="819">
        <v>27.3</v>
      </c>
      <c r="H27" s="689"/>
    </row>
    <row r="28" spans="1:8">
      <c r="A28" s="431" t="s">
        <v>760</v>
      </c>
      <c r="B28" s="745">
        <v>5.2086168600000002</v>
      </c>
      <c r="C28" s="745">
        <v>3.9070152599999997</v>
      </c>
      <c r="D28" s="745">
        <v>5.8308649400000006</v>
      </c>
      <c r="E28" s="745">
        <v>10.52697066</v>
      </c>
      <c r="F28" s="745">
        <v>13.15402168</v>
      </c>
      <c r="G28" s="745">
        <v>19.883258739999999</v>
      </c>
    </row>
    <row r="29" spans="1:8">
      <c r="A29" s="431" t="s">
        <v>334</v>
      </c>
      <c r="B29" s="744">
        <v>11.661383140000002</v>
      </c>
      <c r="C29" s="744">
        <v>19.602984740000004</v>
      </c>
      <c r="D29" s="744">
        <v>33.24913506</v>
      </c>
      <c r="E29" s="829">
        <v>37.530900059999993</v>
      </c>
      <c r="F29" s="784">
        <v>75909754.615978315</v>
      </c>
      <c r="G29" s="1224">
        <v>79.216741259999992</v>
      </c>
      <c r="H29" s="784"/>
    </row>
    <row r="30" spans="1:8" ht="15" customHeight="1">
      <c r="A30" s="83" t="s">
        <v>282</v>
      </c>
      <c r="B30" s="746">
        <v>1115.01</v>
      </c>
      <c r="C30" s="746">
        <v>1460.0300000000002</v>
      </c>
      <c r="D30" s="746">
        <v>1281.8000000000002</v>
      </c>
      <c r="E30" s="746">
        <v>1368.70967658</v>
      </c>
      <c r="F30" s="817">
        <v>1408679869.4400001</v>
      </c>
      <c r="G30" s="746">
        <v>1562</v>
      </c>
      <c r="H30" s="817"/>
    </row>
    <row r="31" spans="1:8" ht="15.75" customHeight="1">
      <c r="A31" s="83" t="s">
        <v>399</v>
      </c>
      <c r="B31" s="746">
        <v>1044.76</v>
      </c>
      <c r="C31" s="746">
        <v>1235.74</v>
      </c>
      <c r="D31" s="746">
        <v>1204.8000000000002</v>
      </c>
      <c r="E31" s="746">
        <v>1334.8854277400001</v>
      </c>
      <c r="F31" s="817">
        <v>1365682191.8099999</v>
      </c>
      <c r="G31" s="746">
        <v>1515.2</v>
      </c>
      <c r="H31" s="817"/>
    </row>
    <row r="32" spans="1:8">
      <c r="A32" s="431" t="s">
        <v>340</v>
      </c>
      <c r="B32" s="744">
        <v>1028.67</v>
      </c>
      <c r="C32" s="744">
        <v>1201.05</v>
      </c>
      <c r="D32" s="744">
        <v>1186.1300000000001</v>
      </c>
      <c r="E32" s="829">
        <v>1318.4926811800001</v>
      </c>
      <c r="F32" s="784">
        <v>1329550110.3099999</v>
      </c>
      <c r="G32" s="744">
        <v>1464.9</v>
      </c>
      <c r="H32" s="784"/>
    </row>
    <row r="33" spans="1:8">
      <c r="A33" s="431" t="s">
        <v>334</v>
      </c>
      <c r="B33" s="744">
        <v>16.09</v>
      </c>
      <c r="C33" s="744">
        <v>34.69</v>
      </c>
      <c r="D33" s="744">
        <v>18.670000000000002</v>
      </c>
      <c r="E33" s="829">
        <v>16.392746559999999</v>
      </c>
      <c r="F33" s="784">
        <v>36132081.5</v>
      </c>
      <c r="G33" s="744">
        <v>50.3</v>
      </c>
      <c r="H33" s="784"/>
    </row>
    <row r="34" spans="1:8">
      <c r="A34" s="149" t="s">
        <v>272</v>
      </c>
      <c r="B34" s="745" t="s">
        <v>666</v>
      </c>
      <c r="C34" s="745" t="s">
        <v>666</v>
      </c>
      <c r="D34" s="745" t="s">
        <v>666</v>
      </c>
      <c r="E34" s="745" t="s">
        <v>666</v>
      </c>
      <c r="F34" s="817">
        <v>159142.68</v>
      </c>
      <c r="G34" s="819">
        <v>1.1000000000000001</v>
      </c>
      <c r="H34" s="817"/>
    </row>
    <row r="35" spans="1:8">
      <c r="A35" s="440" t="s">
        <v>334</v>
      </c>
      <c r="B35" s="745" t="s">
        <v>666</v>
      </c>
      <c r="C35" s="745" t="s">
        <v>666</v>
      </c>
      <c r="D35" s="745" t="s">
        <v>666</v>
      </c>
      <c r="E35" s="745" t="s">
        <v>666</v>
      </c>
      <c r="F35" s="784">
        <v>159142.68</v>
      </c>
      <c r="G35" s="745">
        <v>1.1000000000000001</v>
      </c>
      <c r="H35" s="784"/>
    </row>
    <row r="36" spans="1:8">
      <c r="A36" s="83" t="s">
        <v>276</v>
      </c>
      <c r="B36" s="746">
        <v>0.28000000000000003</v>
      </c>
      <c r="C36" s="746">
        <v>0.90999999999999992</v>
      </c>
      <c r="D36" s="746">
        <v>5.0599999999999996</v>
      </c>
      <c r="E36" s="746">
        <v>9.5140670499999977</v>
      </c>
      <c r="F36" s="817">
        <v>22236912.140000004</v>
      </c>
      <c r="G36" s="867">
        <v>20.3</v>
      </c>
      <c r="H36" s="817"/>
    </row>
    <row r="37" spans="1:8">
      <c r="A37" s="439" t="s">
        <v>728</v>
      </c>
      <c r="B37" s="745" t="s">
        <v>666</v>
      </c>
      <c r="C37" s="745" t="s">
        <v>666</v>
      </c>
      <c r="D37" s="745" t="s">
        <v>666</v>
      </c>
      <c r="E37" s="745" t="s">
        <v>666</v>
      </c>
      <c r="F37" s="784">
        <v>27537.360000000001</v>
      </c>
      <c r="G37" s="718">
        <v>1.1000000000000001</v>
      </c>
      <c r="H37" s="784"/>
    </row>
    <row r="38" spans="1:8">
      <c r="A38" s="431" t="s">
        <v>341</v>
      </c>
      <c r="B38" s="745" t="s">
        <v>666</v>
      </c>
      <c r="C38" s="744">
        <v>0.7</v>
      </c>
      <c r="D38" s="744">
        <v>3.78</v>
      </c>
      <c r="E38" s="829">
        <v>1.8084834299999999</v>
      </c>
      <c r="F38" s="784">
        <v>571747.40999999992</v>
      </c>
      <c r="G38" s="745" t="s">
        <v>666</v>
      </c>
      <c r="H38" s="784"/>
    </row>
    <row r="39" spans="1:8">
      <c r="A39" s="433" t="s">
        <v>369</v>
      </c>
      <c r="B39" s="745" t="s">
        <v>666</v>
      </c>
      <c r="C39" s="745" t="s">
        <v>666</v>
      </c>
      <c r="D39" s="744">
        <v>0.1</v>
      </c>
      <c r="E39" s="829">
        <v>7.1955205699999993</v>
      </c>
      <c r="F39" s="784">
        <v>21227677.750000004</v>
      </c>
      <c r="G39" s="718">
        <v>19.2</v>
      </c>
      <c r="H39" s="784"/>
    </row>
    <row r="40" spans="1:8">
      <c r="A40" s="431" t="s">
        <v>334</v>
      </c>
      <c r="B40" s="744">
        <v>0.28000000000000003</v>
      </c>
      <c r="C40" s="744">
        <v>0.21</v>
      </c>
      <c r="D40" s="744">
        <v>1.18</v>
      </c>
      <c r="E40" s="829">
        <v>0.51006304999999996</v>
      </c>
      <c r="F40" s="784">
        <v>409949.61999999994</v>
      </c>
      <c r="G40" s="745" t="s">
        <v>666</v>
      </c>
      <c r="H40" s="784"/>
    </row>
    <row r="41" spans="1:8">
      <c r="A41" s="83" t="s">
        <v>278</v>
      </c>
      <c r="B41" s="746">
        <v>69.97</v>
      </c>
      <c r="C41" s="746">
        <v>223.38</v>
      </c>
      <c r="D41" s="746">
        <v>71.94</v>
      </c>
      <c r="E41" s="746">
        <v>24.310181789999998</v>
      </c>
      <c r="F41" s="817">
        <v>20601622.810000002</v>
      </c>
      <c r="G41" s="746">
        <v>25.400000000000002</v>
      </c>
      <c r="H41" s="817"/>
    </row>
    <row r="42" spans="1:8">
      <c r="A42" s="431" t="s">
        <v>342</v>
      </c>
      <c r="B42" s="744">
        <v>0.4</v>
      </c>
      <c r="C42" s="744">
        <v>111.48</v>
      </c>
      <c r="D42" s="744">
        <v>5.54</v>
      </c>
      <c r="E42" s="829">
        <v>5.0788060000000002</v>
      </c>
      <c r="F42" s="784">
        <v>5721988</v>
      </c>
      <c r="G42" s="744">
        <v>6.3</v>
      </c>
      <c r="H42" s="784"/>
    </row>
    <row r="43" spans="1:8">
      <c r="A43" s="431" t="s">
        <v>343</v>
      </c>
      <c r="B43" s="744">
        <v>69.569999999999993</v>
      </c>
      <c r="C43" s="744">
        <v>107.92</v>
      </c>
      <c r="D43" s="744">
        <v>65.989999999999995</v>
      </c>
      <c r="E43" s="745" t="s">
        <v>666</v>
      </c>
      <c r="F43" s="690" t="s">
        <v>666</v>
      </c>
      <c r="G43" s="745" t="s">
        <v>666</v>
      </c>
      <c r="H43" s="690"/>
    </row>
    <row r="44" spans="1:8">
      <c r="A44" s="119" t="s">
        <v>360</v>
      </c>
      <c r="B44" s="745" t="s">
        <v>666</v>
      </c>
      <c r="C44" s="745" t="s">
        <v>666</v>
      </c>
      <c r="D44" s="745" t="s">
        <v>666</v>
      </c>
      <c r="E44" s="829">
        <v>19.040795689999999</v>
      </c>
      <c r="F44" s="784">
        <v>14065938.510000002</v>
      </c>
      <c r="G44" s="744">
        <v>17.5</v>
      </c>
      <c r="H44" s="784"/>
    </row>
    <row r="45" spans="1:8">
      <c r="A45" s="431" t="s">
        <v>334</v>
      </c>
      <c r="B45" s="745" t="s">
        <v>666</v>
      </c>
      <c r="C45" s="744">
        <v>3.98</v>
      </c>
      <c r="D45" s="744">
        <v>0.41</v>
      </c>
      <c r="E45" s="829">
        <v>0.1905801</v>
      </c>
      <c r="F45" s="784">
        <v>813696.3</v>
      </c>
      <c r="G45" s="744">
        <v>1.6</v>
      </c>
      <c r="H45" s="784"/>
    </row>
    <row r="46" spans="1:8">
      <c r="A46" s="83" t="s">
        <v>654</v>
      </c>
      <c r="B46" s="746">
        <v>113.82000000000001</v>
      </c>
      <c r="C46" s="819" t="s">
        <v>666</v>
      </c>
      <c r="D46" s="819" t="s">
        <v>666</v>
      </c>
      <c r="E46" s="819" t="s">
        <v>666</v>
      </c>
      <c r="F46" s="689" t="s">
        <v>666</v>
      </c>
      <c r="G46" s="819" t="s">
        <v>666</v>
      </c>
      <c r="H46" s="689"/>
    </row>
    <row r="47" spans="1:8">
      <c r="A47" s="431" t="s">
        <v>370</v>
      </c>
      <c r="B47" s="744">
        <v>113.4</v>
      </c>
      <c r="C47" s="745" t="s">
        <v>666</v>
      </c>
      <c r="D47" s="745" t="s">
        <v>666</v>
      </c>
      <c r="E47" s="745" t="s">
        <v>666</v>
      </c>
      <c r="F47" s="689" t="s">
        <v>666</v>
      </c>
      <c r="G47" s="819" t="s">
        <v>666</v>
      </c>
      <c r="H47" s="689"/>
    </row>
    <row r="48" spans="1:8">
      <c r="A48" s="431" t="s">
        <v>334</v>
      </c>
      <c r="B48" s="744">
        <v>0.42</v>
      </c>
      <c r="C48" s="745" t="s">
        <v>666</v>
      </c>
      <c r="D48" s="745" t="s">
        <v>666</v>
      </c>
      <c r="E48" s="745" t="s">
        <v>666</v>
      </c>
      <c r="F48" s="689" t="s">
        <v>666</v>
      </c>
      <c r="G48" s="819" t="s">
        <v>666</v>
      </c>
      <c r="H48" s="689"/>
    </row>
    <row r="49" spans="1:17">
      <c r="A49" s="83" t="s">
        <v>561</v>
      </c>
      <c r="B49" s="746">
        <v>8.73</v>
      </c>
      <c r="C49" s="746">
        <v>7.25</v>
      </c>
      <c r="D49" s="746">
        <v>7.29</v>
      </c>
      <c r="E49" s="745">
        <v>0</v>
      </c>
      <c r="F49" s="817">
        <v>541.17999999999995</v>
      </c>
      <c r="G49" s="819" t="s">
        <v>666</v>
      </c>
      <c r="H49" s="817"/>
    </row>
    <row r="50" spans="1:17">
      <c r="A50" s="83" t="s">
        <v>226</v>
      </c>
      <c r="B50" s="746">
        <v>16.439999999999998</v>
      </c>
      <c r="C50" s="746">
        <v>12.53</v>
      </c>
      <c r="D50" s="746">
        <v>9.6300000000000008</v>
      </c>
      <c r="E50" s="746">
        <v>3.8487935000000002</v>
      </c>
      <c r="F50" s="817">
        <v>2921860.5199999996</v>
      </c>
      <c r="G50" s="746">
        <v>5.3</v>
      </c>
      <c r="H50" s="817"/>
    </row>
    <row r="51" spans="1:17">
      <c r="A51" s="431" t="s">
        <v>371</v>
      </c>
      <c r="B51" s="744">
        <v>11.62</v>
      </c>
      <c r="C51" s="745" t="s">
        <v>666</v>
      </c>
      <c r="D51" s="831" t="s">
        <v>666</v>
      </c>
      <c r="E51" s="745" t="s">
        <v>666</v>
      </c>
      <c r="F51" s="689" t="s">
        <v>666</v>
      </c>
      <c r="G51" s="744">
        <v>0</v>
      </c>
      <c r="H51" s="689"/>
    </row>
    <row r="52" spans="1:17">
      <c r="A52" s="431" t="s">
        <v>334</v>
      </c>
      <c r="B52" s="744">
        <v>4.82</v>
      </c>
      <c r="C52" s="744">
        <v>12.53</v>
      </c>
      <c r="D52" s="744">
        <v>9.6300000000000008</v>
      </c>
      <c r="E52" s="829">
        <v>3.8487935000000002</v>
      </c>
      <c r="F52" s="784">
        <v>2921860.5199999996</v>
      </c>
      <c r="G52" s="744">
        <v>5.3</v>
      </c>
      <c r="H52" s="784"/>
    </row>
    <row r="53" spans="1:17">
      <c r="A53" s="524" t="s">
        <v>700</v>
      </c>
      <c r="B53" s="707">
        <v>2391.0600000000004</v>
      </c>
      <c r="C53" s="707">
        <v>2934.13</v>
      </c>
      <c r="D53" s="707">
        <v>2991.4900000000002</v>
      </c>
      <c r="E53" s="707">
        <v>3456.06324941</v>
      </c>
      <c r="F53" s="707">
        <v>3624.9830767100002</v>
      </c>
      <c r="G53" s="868">
        <v>4190.7</v>
      </c>
    </row>
    <row r="54" spans="1:17" ht="15.75">
      <c r="A54" s="42" t="s">
        <v>1361</v>
      </c>
      <c r="B54" s="821"/>
      <c r="C54" s="821"/>
      <c r="D54" s="821"/>
      <c r="E54" s="821"/>
      <c r="F54" s="1263"/>
      <c r="G54" s="1415"/>
      <c r="H54" s="1154"/>
    </row>
    <row r="55" spans="1:17" s="100" customFormat="1" ht="15.75">
      <c r="A55" s="37" t="s">
        <v>11</v>
      </c>
      <c r="B55" s="103"/>
      <c r="C55" s="103"/>
      <c r="D55" s="103"/>
      <c r="E55" s="103"/>
      <c r="F55" s="207"/>
      <c r="G55" s="208"/>
    </row>
    <row r="56" spans="1:17" s="100" customFormat="1">
      <c r="A56" s="106"/>
      <c r="B56" s="103"/>
      <c r="C56" s="103"/>
      <c r="D56" s="103"/>
      <c r="E56" s="103"/>
      <c r="F56" s="207"/>
      <c r="G56" s="208"/>
    </row>
    <row r="57" spans="1:17" s="100" customFormat="1">
      <c r="A57" s="106"/>
      <c r="B57" s="103"/>
      <c r="C57" s="103"/>
      <c r="D57" s="103"/>
      <c r="E57" s="103"/>
      <c r="F57" s="207"/>
      <c r="G57" s="208"/>
    </row>
    <row r="58" spans="1:17" s="100" customFormat="1">
      <c r="A58" s="106"/>
      <c r="B58" s="103"/>
      <c r="C58" s="103"/>
      <c r="D58" s="103"/>
      <c r="E58" s="103"/>
      <c r="F58" s="207"/>
      <c r="G58" s="208"/>
    </row>
    <row r="61" spans="1:17">
      <c r="B61" s="98"/>
      <c r="C61" s="98"/>
      <c r="D61" s="98"/>
      <c r="E61" s="98"/>
      <c r="F61" s="98"/>
      <c r="G61" s="98"/>
      <c r="H61" s="98"/>
      <c r="I61" s="98"/>
      <c r="J61" s="1305"/>
      <c r="K61" s="1305"/>
      <c r="L61" s="1305"/>
      <c r="M61" s="1305"/>
      <c r="N61" s="1305"/>
      <c r="O61" s="1305"/>
      <c r="P61" s="1305"/>
      <c r="Q61" s="1305"/>
    </row>
  </sheetData>
  <customSheetViews>
    <customSheetView guid="{45E423DD-7FD2-487F-8372-5798D7D06C15}" showPageBreaks="1" showGridLines="0" printArea="1">
      <selection activeCell="G2" sqref="G2"/>
      <pageMargins left="1.01" right="0.75" top="1" bottom="0.52" header="0.5" footer="0.5"/>
      <pageSetup scale="77" orientation="portrait" r:id="rId1"/>
      <headerFooter alignWithMargins="0"/>
    </customSheetView>
    <customSheetView guid="{B297ACE3-C144-4411-A206-EE5C8D41CE1C}">
      <selection activeCell="H39" sqref="H39"/>
      <pageMargins left="1.01" right="0.75" top="1" bottom="0.52" header="0.5" footer="0.5"/>
      <pageSetup scale="85" orientation="portrait" r:id="rId2"/>
      <headerFooter alignWithMargins="0"/>
    </customSheetView>
    <customSheetView guid="{51F1D52B-5D55-4FCC-809B-9B4CC86C88B9}" showGridLines="0">
      <selection activeCell="G2" sqref="G2"/>
      <pageMargins left="1.01" right="0.75" top="1" bottom="0.52" header="0.5" footer="0.5"/>
      <pageSetup scale="77" orientation="portrait" r:id="rId3"/>
      <headerFooter alignWithMargins="0"/>
    </customSheetView>
  </customSheetViews>
  <phoneticPr fontId="10" type="noConversion"/>
  <pageMargins left="0.67" right="0.74803149606299213" top="0.98425196850393704" bottom="0.95" header="0.51181102362204722" footer="0.51181102362204722"/>
  <pageSetup scale="74" orientation="portrait" r:id="rId4"/>
  <headerFooter alignWithMargins="0"/>
  <drawing r:id="rId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Q62"/>
  <sheetViews>
    <sheetView showGridLines="0" zoomScaleNormal="100" workbookViewId="0">
      <selection activeCell="A62" sqref="A62"/>
    </sheetView>
  </sheetViews>
  <sheetFormatPr defaultRowHeight="15"/>
  <cols>
    <col min="1" max="1" width="57" style="81" customWidth="1"/>
    <col min="2" max="13" width="11.42578125" style="81" customWidth="1"/>
    <col min="14" max="14" width="12.85546875" style="81" customWidth="1"/>
    <col min="15" max="16384" width="9.140625" style="81"/>
  </cols>
  <sheetData>
    <row r="1" spans="1:16" s="405" customFormat="1" ht="15" customHeight="1">
      <c r="A1" s="708" t="s">
        <v>540</v>
      </c>
      <c r="B1" s="804"/>
      <c r="C1" s="804"/>
      <c r="D1" s="804"/>
      <c r="E1" s="804"/>
      <c r="F1" s="804"/>
      <c r="G1" s="804"/>
      <c r="H1" s="804"/>
      <c r="I1" s="804"/>
      <c r="J1" s="804"/>
      <c r="K1" s="804"/>
      <c r="L1" s="804"/>
      <c r="M1" s="804"/>
      <c r="N1" s="822">
        <v>50</v>
      </c>
    </row>
    <row r="2" spans="1:16" s="405" customFormat="1" ht="15" customHeight="1">
      <c r="C2" s="405" t="s">
        <v>662</v>
      </c>
    </row>
    <row r="3" spans="1:16" s="405" customFormat="1" ht="15" customHeight="1"/>
    <row r="4" spans="1:16" s="405" customFormat="1" ht="15" customHeight="1"/>
    <row r="5" spans="1:16" s="405" customFormat="1" ht="15" customHeight="1"/>
    <row r="6" spans="1:16" s="405" customFormat="1" ht="15" customHeight="1"/>
    <row r="7" spans="1:16" s="405" customFormat="1" ht="15" customHeight="1">
      <c r="A7" s="481" t="s">
        <v>30</v>
      </c>
    </row>
    <row r="8" spans="1:16" s="405" customFormat="1" ht="15" customHeight="1">
      <c r="A8" s="481" t="s">
        <v>2041</v>
      </c>
    </row>
    <row r="9" spans="1:16" s="405" customFormat="1" ht="15" customHeight="1" thickBot="1">
      <c r="A9" s="405" t="s">
        <v>637</v>
      </c>
      <c r="D9" s="1141">
        <v>1000000</v>
      </c>
    </row>
    <row r="10" spans="1:16" s="405" customFormat="1" ht="15" customHeight="1" thickTop="1" thickBot="1">
      <c r="A10" s="962"/>
      <c r="B10" s="964" t="s">
        <v>659</v>
      </c>
      <c r="C10" s="964" t="s">
        <v>606</v>
      </c>
      <c r="D10" s="964" t="s">
        <v>607</v>
      </c>
      <c r="E10" s="964" t="s">
        <v>608</v>
      </c>
      <c r="F10" s="964" t="s">
        <v>609</v>
      </c>
      <c r="G10" s="964" t="s">
        <v>610</v>
      </c>
      <c r="H10" s="964" t="s">
        <v>611</v>
      </c>
      <c r="I10" s="964" t="s">
        <v>612</v>
      </c>
      <c r="J10" s="964" t="s">
        <v>613</v>
      </c>
      <c r="K10" s="964" t="s">
        <v>614</v>
      </c>
      <c r="L10" s="964" t="s">
        <v>615</v>
      </c>
      <c r="M10" s="964" t="s">
        <v>616</v>
      </c>
      <c r="N10" s="963" t="s">
        <v>88</v>
      </c>
    </row>
    <row r="11" spans="1:16" s="523" customFormat="1" ht="15" customHeight="1" thickTop="1">
      <c r="A11" s="823" t="s">
        <v>641</v>
      </c>
      <c r="B11" s="746">
        <v>310.94210038</v>
      </c>
      <c r="C11" s="746">
        <v>233.13218119999999</v>
      </c>
      <c r="D11" s="746">
        <v>307.70741442999997</v>
      </c>
      <c r="E11" s="746">
        <v>475.96609611000002</v>
      </c>
      <c r="F11" s="746">
        <v>295.15996214999996</v>
      </c>
      <c r="G11" s="746">
        <v>302.53027945000002</v>
      </c>
      <c r="H11" s="746">
        <v>272.12908055999998</v>
      </c>
      <c r="I11" s="746">
        <v>244.69644274999999</v>
      </c>
      <c r="J11" s="746">
        <v>338.52950972000002</v>
      </c>
      <c r="K11" s="746">
        <v>264.09520695999998</v>
      </c>
      <c r="L11" s="746">
        <v>264.52287975000002</v>
      </c>
      <c r="M11" s="746">
        <v>307.64095046</v>
      </c>
      <c r="N11" s="746">
        <v>3617.0521039200003</v>
      </c>
      <c r="O11" s="1142"/>
      <c r="P11" s="1871"/>
    </row>
    <row r="12" spans="1:16" s="481" customFormat="1" ht="15" customHeight="1">
      <c r="A12" s="824" t="s">
        <v>280</v>
      </c>
      <c r="B12" s="746">
        <v>98.497106140000014</v>
      </c>
      <c r="C12" s="746">
        <v>102.44647725999999</v>
      </c>
      <c r="D12" s="746">
        <v>148.56457368</v>
      </c>
      <c r="E12" s="746">
        <v>92.61427882000001</v>
      </c>
      <c r="F12" s="746">
        <v>125.68216233999999</v>
      </c>
      <c r="G12" s="746">
        <v>135.38566666</v>
      </c>
      <c r="H12" s="746">
        <v>91.703300119999994</v>
      </c>
      <c r="I12" s="746">
        <v>99.11998632000001</v>
      </c>
      <c r="J12" s="746">
        <v>114.97295960999999</v>
      </c>
      <c r="K12" s="746">
        <v>90.182643609999985</v>
      </c>
      <c r="L12" s="746">
        <v>98.793365190000003</v>
      </c>
      <c r="M12" s="746">
        <v>115.60149715999999</v>
      </c>
      <c r="N12" s="746">
        <v>1313.56401691</v>
      </c>
      <c r="O12" s="1142"/>
      <c r="P12" s="1871"/>
    </row>
    <row r="13" spans="1:16" s="405" customFormat="1" ht="15" customHeight="1">
      <c r="A13" s="808" t="s">
        <v>253</v>
      </c>
      <c r="B13" s="116">
        <v>2.2200408999999999</v>
      </c>
      <c r="C13" s="116">
        <v>6.88255851</v>
      </c>
      <c r="D13" s="116">
        <v>58.925468280000004</v>
      </c>
      <c r="E13" s="116">
        <v>5.6202077699999995</v>
      </c>
      <c r="F13" s="116">
        <v>6.4498941100000007</v>
      </c>
      <c r="G13" s="116">
        <v>45.463493340000007</v>
      </c>
      <c r="H13" s="116">
        <v>4.8817791399999999</v>
      </c>
      <c r="I13" s="116">
        <v>7.18513337</v>
      </c>
      <c r="J13" s="116">
        <v>28.092286269999999</v>
      </c>
      <c r="K13" s="116">
        <v>5.84071842</v>
      </c>
      <c r="L13" s="116">
        <v>5.0709648899999999</v>
      </c>
      <c r="M13" s="116">
        <v>18.99637598</v>
      </c>
      <c r="N13" s="744">
        <v>195.62892097999998</v>
      </c>
      <c r="O13" s="1142"/>
      <c r="P13" s="1871"/>
    </row>
    <row r="14" spans="1:16" s="405" customFormat="1" ht="15" customHeight="1">
      <c r="A14" s="809" t="s">
        <v>254</v>
      </c>
      <c r="B14" s="116">
        <v>62.669481750000003</v>
      </c>
      <c r="C14" s="116">
        <v>73.480515940000004</v>
      </c>
      <c r="D14" s="116">
        <v>64.927896160000003</v>
      </c>
      <c r="E14" s="116">
        <v>58.078573710000001</v>
      </c>
      <c r="F14" s="116">
        <v>93.28696644</v>
      </c>
      <c r="G14" s="116">
        <v>65.255276749999993</v>
      </c>
      <c r="H14" s="116">
        <v>61.356286259999997</v>
      </c>
      <c r="I14" s="116">
        <v>65.902218919999996</v>
      </c>
      <c r="J14" s="116">
        <v>60.775718689999998</v>
      </c>
      <c r="K14" s="116">
        <v>57.865656649999998</v>
      </c>
      <c r="L14" s="116">
        <v>65.979194899999996</v>
      </c>
      <c r="M14" s="116">
        <v>66.916614710000005</v>
      </c>
      <c r="N14" s="744">
        <v>796.49440088000006</v>
      </c>
      <c r="O14" s="1142"/>
      <c r="P14" s="1871"/>
    </row>
    <row r="15" spans="1:16" s="405" customFormat="1" ht="15" customHeight="1">
      <c r="A15" s="733" t="s">
        <v>255</v>
      </c>
      <c r="B15" s="116">
        <v>25.149317920000001</v>
      </c>
      <c r="C15" s="116">
        <v>15.51028226</v>
      </c>
      <c r="D15" s="116">
        <v>17.148831899999998</v>
      </c>
      <c r="E15" s="116">
        <v>21.42729761</v>
      </c>
      <c r="F15" s="116">
        <v>17.977579760000001</v>
      </c>
      <c r="G15" s="116">
        <v>17.598883920000002</v>
      </c>
      <c r="H15" s="116">
        <v>17.711618640000001</v>
      </c>
      <c r="I15" s="116">
        <v>18.340780890000001</v>
      </c>
      <c r="J15" s="116">
        <v>16.295357429999999</v>
      </c>
      <c r="K15" s="116">
        <v>18.8829645</v>
      </c>
      <c r="L15" s="116">
        <v>20.37638995</v>
      </c>
      <c r="M15" s="116">
        <v>19.633881930000001</v>
      </c>
      <c r="N15" s="744">
        <v>226.05318670999998</v>
      </c>
      <c r="O15" s="1142"/>
      <c r="P15" s="1871"/>
    </row>
    <row r="16" spans="1:16" s="405" customFormat="1" ht="15" customHeight="1">
      <c r="A16" s="566" t="s">
        <v>706</v>
      </c>
      <c r="B16" s="116">
        <v>1.1647877900000001</v>
      </c>
      <c r="C16" s="116">
        <v>1.0851494499999998</v>
      </c>
      <c r="D16" s="116">
        <v>1.4682911000000001</v>
      </c>
      <c r="E16" s="116">
        <v>1.7615743000000001</v>
      </c>
      <c r="F16" s="116">
        <v>1.1787656799999999</v>
      </c>
      <c r="G16" s="116">
        <v>0.91388667000000001</v>
      </c>
      <c r="H16" s="116">
        <v>1.0321452099999999</v>
      </c>
      <c r="I16" s="116">
        <v>1.0183717800000001</v>
      </c>
      <c r="J16" s="116">
        <v>1.5554402599999999</v>
      </c>
      <c r="K16" s="116">
        <v>0.90140522999999995</v>
      </c>
      <c r="L16" s="116">
        <v>0.72043025000000005</v>
      </c>
      <c r="M16" s="116">
        <v>1.90018665</v>
      </c>
      <c r="N16" s="116">
        <v>14.70043437</v>
      </c>
      <c r="O16" s="1142"/>
      <c r="P16" s="1871"/>
    </row>
    <row r="17" spans="1:17" s="405" customFormat="1" ht="15" customHeight="1">
      <c r="A17" s="733" t="s">
        <v>256</v>
      </c>
      <c r="B17" s="116">
        <v>4.7813439500000001</v>
      </c>
      <c r="C17" s="116">
        <v>3.3328804600000002</v>
      </c>
      <c r="D17" s="116">
        <v>3.6848379800000002</v>
      </c>
      <c r="E17" s="116">
        <v>3.5758910699999999</v>
      </c>
      <c r="F17" s="116">
        <v>4.2245904900000006</v>
      </c>
      <c r="G17" s="116">
        <v>3.6986321900000001</v>
      </c>
      <c r="H17" s="116">
        <v>4.3929036200000002</v>
      </c>
      <c r="I17" s="116">
        <v>4.1671219100000005</v>
      </c>
      <c r="J17" s="116">
        <v>5.17693914</v>
      </c>
      <c r="K17" s="116">
        <v>4.1112530500000002</v>
      </c>
      <c r="L17" s="116">
        <v>4.0184417899999998</v>
      </c>
      <c r="M17" s="116">
        <v>5.1145649500000001</v>
      </c>
      <c r="N17" s="116">
        <v>50.279400600000002</v>
      </c>
      <c r="O17" s="1142"/>
      <c r="P17" s="1871"/>
    </row>
    <row r="18" spans="1:17" s="405" customFormat="1" ht="15" customHeight="1">
      <c r="A18" s="733" t="s">
        <v>257</v>
      </c>
      <c r="B18" s="116">
        <v>2.5121338300000002</v>
      </c>
      <c r="C18" s="116">
        <v>2.1550906400000001</v>
      </c>
      <c r="D18" s="116">
        <v>2.4092482599999996</v>
      </c>
      <c r="E18" s="116">
        <v>2.15073436</v>
      </c>
      <c r="F18" s="116">
        <v>2.5643658599999997</v>
      </c>
      <c r="G18" s="116">
        <v>2.4554937900000002</v>
      </c>
      <c r="H18" s="116">
        <v>2.3285672499999999</v>
      </c>
      <c r="I18" s="116">
        <v>2.5063594500000002</v>
      </c>
      <c r="J18" s="116">
        <v>3.07721782</v>
      </c>
      <c r="K18" s="116">
        <v>2.5806457599999999</v>
      </c>
      <c r="L18" s="116">
        <v>2.6279434100000003</v>
      </c>
      <c r="M18" s="116">
        <v>3.03987294</v>
      </c>
      <c r="N18" s="116">
        <v>30.407673370000001</v>
      </c>
      <c r="O18" s="1142"/>
      <c r="P18" s="1871"/>
    </row>
    <row r="19" spans="1:17" s="481" customFormat="1" ht="15" customHeight="1">
      <c r="A19" s="824" t="s">
        <v>258</v>
      </c>
      <c r="B19" s="830">
        <v>130.23677415999998</v>
      </c>
      <c r="C19" s="830">
        <v>93.803541179999996</v>
      </c>
      <c r="D19" s="830">
        <v>99.552017619999987</v>
      </c>
      <c r="E19" s="830">
        <v>333.72029150999998</v>
      </c>
      <c r="F19" s="830">
        <v>110.69829951</v>
      </c>
      <c r="G19" s="830">
        <v>113.52860187</v>
      </c>
      <c r="H19" s="830">
        <v>113.95968683999999</v>
      </c>
      <c r="I19" s="830">
        <v>104.70098297</v>
      </c>
      <c r="J19" s="830">
        <v>125.24792292000001</v>
      </c>
      <c r="K19" s="830">
        <v>124.95358269</v>
      </c>
      <c r="L19" s="830">
        <v>104.28479605999999</v>
      </c>
      <c r="M19" s="830">
        <v>97.710803690000006</v>
      </c>
      <c r="N19" s="830">
        <v>1552.39730102</v>
      </c>
      <c r="O19" s="1142"/>
      <c r="P19" s="1871"/>
    </row>
    <row r="20" spans="1:17" s="405" customFormat="1" ht="15" customHeight="1">
      <c r="A20" s="809" t="s">
        <v>283</v>
      </c>
      <c r="B20" s="116">
        <v>127.49288625999999</v>
      </c>
      <c r="C20" s="116">
        <v>90.828943199999998</v>
      </c>
      <c r="D20" s="116">
        <v>96.661420429999993</v>
      </c>
      <c r="E20" s="116">
        <v>330.78460720999999</v>
      </c>
      <c r="F20" s="116">
        <v>105.97166512999999</v>
      </c>
      <c r="G20" s="116">
        <v>110.73495777000001</v>
      </c>
      <c r="H20" s="116">
        <v>110.37990741999999</v>
      </c>
      <c r="I20" s="116">
        <v>101.66917991</v>
      </c>
      <c r="J20" s="116">
        <v>121.98593952</v>
      </c>
      <c r="K20" s="116">
        <v>122.15993859000001</v>
      </c>
      <c r="L20" s="116">
        <v>101.58943975999999</v>
      </c>
      <c r="M20" s="116">
        <v>95.015447390000006</v>
      </c>
      <c r="N20" s="116">
        <v>1515.2743325900001</v>
      </c>
      <c r="O20" s="1142"/>
      <c r="P20" s="1871"/>
    </row>
    <row r="21" spans="1:17" s="405" customFormat="1" ht="15" customHeight="1">
      <c r="A21" s="809" t="s">
        <v>259</v>
      </c>
      <c r="B21" s="116">
        <v>2.7438878999999998</v>
      </c>
      <c r="C21" s="116">
        <v>2.97459798</v>
      </c>
      <c r="D21" s="116">
        <v>2.8905971899999998</v>
      </c>
      <c r="E21" s="116">
        <v>2.9356842999999997</v>
      </c>
      <c r="F21" s="116">
        <v>4.7266343800000001</v>
      </c>
      <c r="G21" s="116">
        <v>2.7936441000000003</v>
      </c>
      <c r="H21" s="116">
        <v>3.5797794199999999</v>
      </c>
      <c r="I21" s="116">
        <v>3.0318030600000001</v>
      </c>
      <c r="J21" s="116">
        <v>3.2619834000000001</v>
      </c>
      <c r="K21" s="116">
        <v>2.7936441000000003</v>
      </c>
      <c r="L21" s="116">
        <v>2.6953562999999998</v>
      </c>
      <c r="M21" s="116">
        <v>2.6953562999999998</v>
      </c>
      <c r="N21" s="116">
        <v>37.122968430000007</v>
      </c>
      <c r="O21" s="1142"/>
      <c r="P21" s="1871"/>
    </row>
    <row r="22" spans="1:17" s="481" customFormat="1" ht="15" customHeight="1">
      <c r="A22" s="824" t="s">
        <v>301</v>
      </c>
      <c r="B22" s="114">
        <v>82.20822007999999</v>
      </c>
      <c r="C22" s="114">
        <v>36.88216276</v>
      </c>
      <c r="D22" s="114">
        <v>59.590823130000004</v>
      </c>
      <c r="E22" s="114">
        <v>49.631525780000004</v>
      </c>
      <c r="F22" s="114">
        <v>58.779500299999995</v>
      </c>
      <c r="G22" s="114">
        <v>53.616010920000008</v>
      </c>
      <c r="H22" s="114">
        <v>66.466093600000008</v>
      </c>
      <c r="I22" s="114">
        <v>40.875473459999995</v>
      </c>
      <c r="J22" s="114">
        <v>98.308627190000024</v>
      </c>
      <c r="K22" s="114">
        <v>48.958980660000002</v>
      </c>
      <c r="L22" s="114">
        <v>61.4447185</v>
      </c>
      <c r="M22" s="114">
        <v>94.328649609999999</v>
      </c>
      <c r="N22" s="830">
        <v>751.09078599000009</v>
      </c>
      <c r="O22" s="1142"/>
      <c r="P22" s="1871"/>
    </row>
    <row r="23" spans="1:17" s="405" customFormat="1" ht="15" customHeight="1">
      <c r="A23" s="809" t="s">
        <v>281</v>
      </c>
      <c r="B23" s="222">
        <v>8.8383466199999994</v>
      </c>
      <c r="C23" s="222">
        <v>0.97009080000000003</v>
      </c>
      <c r="D23" s="222">
        <v>5.30067077</v>
      </c>
      <c r="E23" s="222">
        <v>1.7151026200000001</v>
      </c>
      <c r="F23" s="222">
        <v>2.8314421699999999</v>
      </c>
      <c r="G23" s="222">
        <v>4.5049065599999993</v>
      </c>
      <c r="H23" s="222">
        <v>13.510509240000001</v>
      </c>
      <c r="I23" s="222">
        <v>2.0583849000000001</v>
      </c>
      <c r="J23" s="222">
        <v>3.6440728600000001</v>
      </c>
      <c r="K23" s="222">
        <v>6.7345362699999995</v>
      </c>
      <c r="L23" s="222">
        <v>1.37434145</v>
      </c>
      <c r="M23" s="222">
        <v>2.2634412500000001</v>
      </c>
      <c r="N23" s="744">
        <v>53.745845510000002</v>
      </c>
      <c r="O23" s="1142"/>
      <c r="P23" s="1871"/>
    </row>
    <row r="24" spans="1:17" s="405" customFormat="1" ht="15" customHeight="1">
      <c r="A24" s="809" t="s">
        <v>261</v>
      </c>
      <c r="B24" s="222">
        <v>1.43249432</v>
      </c>
      <c r="C24" s="222">
        <v>1.6438269399999998</v>
      </c>
      <c r="D24" s="222">
        <v>2.5670297500000001</v>
      </c>
      <c r="E24" s="222">
        <v>1.1472948999999999</v>
      </c>
      <c r="F24" s="222">
        <v>2.3353999900000004</v>
      </c>
      <c r="G24" s="222">
        <v>1.4057107600000001</v>
      </c>
      <c r="H24" s="222">
        <v>1.74268866</v>
      </c>
      <c r="I24" s="222">
        <v>2.12161716</v>
      </c>
      <c r="J24" s="222">
        <v>3.5362463900000001</v>
      </c>
      <c r="K24" s="222">
        <v>1.74673313</v>
      </c>
      <c r="L24" s="222">
        <v>1.5500877099999999</v>
      </c>
      <c r="M24" s="222">
        <v>3.1353237999999997</v>
      </c>
      <c r="N24" s="744">
        <v>24.364453509999997</v>
      </c>
      <c r="O24" s="1142"/>
      <c r="P24" s="1871"/>
    </row>
    <row r="25" spans="1:17" s="405" customFormat="1" ht="15" customHeight="1">
      <c r="A25" s="809" t="s">
        <v>395</v>
      </c>
      <c r="B25" s="222">
        <v>30.554068999999998</v>
      </c>
      <c r="C25" s="222">
        <v>5.2788908799999996</v>
      </c>
      <c r="D25" s="222">
        <v>20.011538239999997</v>
      </c>
      <c r="E25" s="222">
        <v>10.049197449999999</v>
      </c>
      <c r="F25" s="222">
        <v>19.567595430000001</v>
      </c>
      <c r="G25" s="222">
        <v>19.917923010000003</v>
      </c>
      <c r="H25" s="222">
        <v>18.865640460000002</v>
      </c>
      <c r="I25" s="222">
        <v>7.4274599000000006</v>
      </c>
      <c r="J25" s="222">
        <v>45.40607164</v>
      </c>
      <c r="K25" s="222">
        <v>7.7374544500000004</v>
      </c>
      <c r="L25" s="222">
        <v>25.095827289999999</v>
      </c>
      <c r="M25" s="222">
        <v>27.25949778</v>
      </c>
      <c r="N25" s="744">
        <v>237.17116553</v>
      </c>
      <c r="O25" s="1142"/>
      <c r="P25" s="1871"/>
    </row>
    <row r="26" spans="1:17" s="405" customFormat="1" ht="15" customHeight="1">
      <c r="A26" s="809" t="s">
        <v>1084</v>
      </c>
      <c r="B26" s="222">
        <v>6.9339910999999992</v>
      </c>
      <c r="C26" s="222">
        <v>4.2038826399999998</v>
      </c>
      <c r="D26" s="222">
        <v>3.7127360999999999</v>
      </c>
      <c r="E26" s="222">
        <v>2.68321948</v>
      </c>
      <c r="F26" s="222">
        <v>5.5788678799999998</v>
      </c>
      <c r="G26" s="222">
        <v>3.07531088</v>
      </c>
      <c r="H26" s="222">
        <v>7.0983234299999998</v>
      </c>
      <c r="I26" s="222">
        <v>3.4256910400000002</v>
      </c>
      <c r="J26" s="222">
        <v>6.63059083</v>
      </c>
      <c r="K26" s="222">
        <v>4.8259990699999999</v>
      </c>
      <c r="L26" s="222">
        <v>4.3455740700000005</v>
      </c>
      <c r="M26" s="222">
        <v>6.8047891700000003</v>
      </c>
      <c r="N26" s="744">
        <v>59.318975690000002</v>
      </c>
      <c r="O26" s="1142"/>
      <c r="P26" s="1871"/>
    </row>
    <row r="27" spans="1:17" s="405" customFormat="1" ht="15" customHeight="1">
      <c r="A27" s="809" t="s">
        <v>269</v>
      </c>
      <c r="B27" s="222">
        <v>11.236776769999999</v>
      </c>
      <c r="C27" s="222">
        <v>10.25406216</v>
      </c>
      <c r="D27" s="222">
        <v>9.5770010299999999</v>
      </c>
      <c r="E27" s="222">
        <v>11.099661970000001</v>
      </c>
      <c r="F27" s="222">
        <v>7.6455020400000002</v>
      </c>
      <c r="G27" s="222">
        <v>6.1586151900000008</v>
      </c>
      <c r="H27" s="222">
        <v>6.8255845700000002</v>
      </c>
      <c r="I27" s="222">
        <v>8.0752459999999999</v>
      </c>
      <c r="J27" s="222">
        <v>9.9809625700000009</v>
      </c>
      <c r="K27" s="222">
        <v>7.0043076500000003</v>
      </c>
      <c r="L27" s="222">
        <v>10.00446702</v>
      </c>
      <c r="M27" s="222">
        <v>33.149871339999997</v>
      </c>
      <c r="N27" s="744">
        <v>131.01205831000001</v>
      </c>
      <c r="O27" s="1142"/>
      <c r="P27" s="1871"/>
    </row>
    <row r="28" spans="1:17" s="405" customFormat="1" ht="15" customHeight="1">
      <c r="A28" s="809" t="s">
        <v>268</v>
      </c>
      <c r="B28" s="222">
        <v>3.9466153300000002</v>
      </c>
      <c r="C28" s="222">
        <v>1.59169524</v>
      </c>
      <c r="D28" s="222">
        <v>1.53418677</v>
      </c>
      <c r="E28" s="222">
        <v>1.54505505</v>
      </c>
      <c r="F28" s="222">
        <v>1.48868398</v>
      </c>
      <c r="G28" s="222">
        <v>1.5079471899999999</v>
      </c>
      <c r="H28" s="222">
        <v>1.1789675800000001</v>
      </c>
      <c r="I28" s="222">
        <v>1.5532126399999999</v>
      </c>
      <c r="J28" s="222">
        <v>2.2509074399999998</v>
      </c>
      <c r="K28" s="222">
        <v>1.3140934799999999</v>
      </c>
      <c r="L28" s="222">
        <v>1.55226544</v>
      </c>
      <c r="M28" s="222">
        <v>1.4407681699999999</v>
      </c>
      <c r="N28" s="744">
        <v>20.904398309999998</v>
      </c>
      <c r="O28" s="1142"/>
      <c r="P28" s="1871"/>
    </row>
    <row r="29" spans="1:17" s="405" customFormat="1" ht="15" customHeight="1">
      <c r="A29" s="405" t="s">
        <v>285</v>
      </c>
      <c r="B29" s="222">
        <v>11.64878568</v>
      </c>
      <c r="C29" s="222">
        <v>7.6318810099999999</v>
      </c>
      <c r="D29" s="222">
        <v>10.250448940000002</v>
      </c>
      <c r="E29" s="222">
        <v>10.919412830000002</v>
      </c>
      <c r="F29" s="222">
        <v>12.503420460000001</v>
      </c>
      <c r="G29" s="222">
        <v>11.063746059999998</v>
      </c>
      <c r="H29" s="222">
        <v>12.008589970000001</v>
      </c>
      <c r="I29" s="222">
        <v>10.764254660000001</v>
      </c>
      <c r="J29" s="222">
        <v>13.177229240000001</v>
      </c>
      <c r="K29" s="222">
        <v>11.377233500000003</v>
      </c>
      <c r="L29" s="222">
        <v>12.083053130000001</v>
      </c>
      <c r="M29" s="222">
        <v>14.97073711</v>
      </c>
      <c r="N29" s="744">
        <v>138.39879259</v>
      </c>
      <c r="O29" s="1142"/>
      <c r="P29" s="1871"/>
    </row>
    <row r="30" spans="1:17" s="405" customFormat="1" ht="15" customHeight="1">
      <c r="A30" s="809" t="s">
        <v>267</v>
      </c>
      <c r="B30" s="222">
        <v>7.6171412599999995</v>
      </c>
      <c r="C30" s="222">
        <v>5.3078330899999999</v>
      </c>
      <c r="D30" s="222">
        <v>6.6372115300000001</v>
      </c>
      <c r="E30" s="222">
        <v>10.472581480000001</v>
      </c>
      <c r="F30" s="222">
        <v>6.8285883500000004</v>
      </c>
      <c r="G30" s="222">
        <v>5.9818512699999999</v>
      </c>
      <c r="H30" s="222">
        <v>5.2357896900000007</v>
      </c>
      <c r="I30" s="222">
        <v>5.4496071600000002</v>
      </c>
      <c r="J30" s="222">
        <v>13.682546220000001</v>
      </c>
      <c r="K30" s="222">
        <v>8.2186231100000011</v>
      </c>
      <c r="L30" s="222">
        <v>5.4391023900000004</v>
      </c>
      <c r="M30" s="222">
        <v>5.3042209900000001</v>
      </c>
      <c r="N30" s="744">
        <v>86.175096540000013</v>
      </c>
      <c r="O30" s="1142"/>
      <c r="P30" s="1871"/>
    </row>
    <row r="31" spans="1:17" s="523" customFormat="1" ht="15" customHeight="1">
      <c r="A31" s="823" t="s">
        <v>648</v>
      </c>
      <c r="B31" s="746">
        <v>74.686056979999989</v>
      </c>
      <c r="C31" s="746">
        <v>71.657326569999995</v>
      </c>
      <c r="D31" s="746">
        <v>148.80504945999999</v>
      </c>
      <c r="E31" s="746">
        <v>183.28909318000001</v>
      </c>
      <c r="F31" s="746">
        <v>91.11701635</v>
      </c>
      <c r="G31" s="746">
        <v>79.245497349999994</v>
      </c>
      <c r="H31" s="746">
        <v>110.54923758000002</v>
      </c>
      <c r="I31" s="746">
        <v>80.67753955000002</v>
      </c>
      <c r="J31" s="746">
        <v>146.32660956000001</v>
      </c>
      <c r="K31" s="746">
        <v>176.69947847999995</v>
      </c>
      <c r="L31" s="746">
        <v>65.686270399999998</v>
      </c>
      <c r="M31" s="746">
        <v>87.406168989999998</v>
      </c>
      <c r="N31" s="746">
        <v>1316.1453444499998</v>
      </c>
      <c r="O31" s="1142"/>
      <c r="P31" s="1871"/>
      <c r="Q31" s="817"/>
    </row>
    <row r="32" spans="1:17" s="405" customFormat="1" ht="15" customHeight="1">
      <c r="A32" s="809" t="s">
        <v>271</v>
      </c>
      <c r="B32" s="116">
        <v>33.892049619999995</v>
      </c>
      <c r="C32" s="116">
        <v>37.743889179999996</v>
      </c>
      <c r="D32" s="116">
        <v>44.545128560000002</v>
      </c>
      <c r="E32" s="116">
        <v>39.551329979999998</v>
      </c>
      <c r="F32" s="116">
        <v>52.014092099999999</v>
      </c>
      <c r="G32" s="116">
        <v>42.233548310000003</v>
      </c>
      <c r="H32" s="116">
        <v>69.023972980000011</v>
      </c>
      <c r="I32" s="116">
        <v>47.914567920000003</v>
      </c>
      <c r="J32" s="116">
        <v>50.674007109999998</v>
      </c>
      <c r="K32" s="116">
        <v>38.487768439999996</v>
      </c>
      <c r="L32" s="116">
        <v>35.793780599999998</v>
      </c>
      <c r="M32" s="116">
        <v>51.678259619999999</v>
      </c>
      <c r="N32" s="744">
        <v>543.55239441999993</v>
      </c>
      <c r="O32" s="1142"/>
      <c r="P32" s="1871"/>
    </row>
    <row r="33" spans="1:16" s="405" customFormat="1" ht="15" customHeight="1">
      <c r="A33" s="809" t="s">
        <v>264</v>
      </c>
      <c r="B33" s="116">
        <v>5.6528756799999993</v>
      </c>
      <c r="C33" s="116">
        <v>15.599040109999999</v>
      </c>
      <c r="D33" s="116">
        <v>71.747518279999994</v>
      </c>
      <c r="E33" s="116">
        <v>10.27232564</v>
      </c>
      <c r="F33" s="116">
        <v>7.1445068899999997</v>
      </c>
      <c r="G33" s="116">
        <v>5.9958544900000001</v>
      </c>
      <c r="H33" s="116">
        <v>6.3696994599999996</v>
      </c>
      <c r="I33" s="116">
        <v>12.946232419999999</v>
      </c>
      <c r="J33" s="116">
        <v>66.330856490000002</v>
      </c>
      <c r="K33" s="116">
        <v>7.1163185799999997</v>
      </c>
      <c r="L33" s="116">
        <v>3.4732638700000003</v>
      </c>
      <c r="M33" s="116">
        <v>7.3516627100000003</v>
      </c>
      <c r="N33" s="744">
        <v>220.00015462000002</v>
      </c>
      <c r="O33" s="1142"/>
      <c r="P33" s="1871"/>
    </row>
    <row r="34" spans="1:16" s="405" customFormat="1" ht="15" customHeight="1">
      <c r="A34" s="809" t="s">
        <v>265</v>
      </c>
      <c r="B34" s="116">
        <v>14.84503632</v>
      </c>
      <c r="C34" s="116">
        <v>0.89317489999999999</v>
      </c>
      <c r="D34" s="116">
        <v>3.6887810600000002</v>
      </c>
      <c r="E34" s="116">
        <v>2.7406077</v>
      </c>
      <c r="F34" s="116">
        <v>4.2540202100000002</v>
      </c>
      <c r="G34" s="116">
        <v>3.36921487</v>
      </c>
      <c r="H34" s="116">
        <v>4.5066321900000004</v>
      </c>
      <c r="I34" s="116">
        <v>2.2432031000000001</v>
      </c>
      <c r="J34" s="116">
        <v>2.0556086599999999</v>
      </c>
      <c r="K34" s="116">
        <v>3.6909769199999998</v>
      </c>
      <c r="L34" s="116">
        <v>2.3457579200000001</v>
      </c>
      <c r="M34" s="116">
        <v>1.8548868999999999</v>
      </c>
      <c r="N34" s="744">
        <v>46.487900749999987</v>
      </c>
      <c r="O34" s="1142"/>
      <c r="P34" s="1871"/>
    </row>
    <row r="35" spans="1:16" s="405" customFormat="1" ht="15" customHeight="1">
      <c r="A35" s="809" t="s">
        <v>392</v>
      </c>
      <c r="B35" s="116">
        <v>6.9399725300000004</v>
      </c>
      <c r="C35" s="116">
        <v>4.0856008099999999</v>
      </c>
      <c r="D35" s="116">
        <v>7.9627281399999994</v>
      </c>
      <c r="E35" s="116">
        <v>114.78451779000001</v>
      </c>
      <c r="F35" s="116">
        <v>12.23456455</v>
      </c>
      <c r="G35" s="116">
        <v>10.30535924</v>
      </c>
      <c r="H35" s="116">
        <v>16.578884970000001</v>
      </c>
      <c r="I35" s="116">
        <v>4.7085615399999998</v>
      </c>
      <c r="J35" s="116">
        <v>11.299028289999999</v>
      </c>
      <c r="K35" s="116">
        <v>108.64671992</v>
      </c>
      <c r="L35" s="116">
        <v>8.7165640199999999</v>
      </c>
      <c r="M35" s="116">
        <v>6.4488076100000002</v>
      </c>
      <c r="N35" s="744">
        <v>312.71130941000001</v>
      </c>
      <c r="O35" s="1142"/>
      <c r="P35" s="1871"/>
    </row>
    <row r="36" spans="1:16" s="405" customFormat="1" ht="15" customHeight="1">
      <c r="A36" s="809" t="s">
        <v>266</v>
      </c>
      <c r="B36" s="116">
        <v>4.4146592400000007</v>
      </c>
      <c r="C36" s="116">
        <v>3.6165438599999997</v>
      </c>
      <c r="D36" s="116">
        <v>4.6722663899999999</v>
      </c>
      <c r="E36" s="116">
        <v>4.6670417000000004</v>
      </c>
      <c r="F36" s="116">
        <v>4.2877547400000005</v>
      </c>
      <c r="G36" s="116">
        <v>5.4932005899999998</v>
      </c>
      <c r="H36" s="116">
        <v>4.2025360599999999</v>
      </c>
      <c r="I36" s="116">
        <v>4.4038928300000002</v>
      </c>
      <c r="J36" s="116">
        <v>3.7693967499999999</v>
      </c>
      <c r="K36" s="116">
        <v>5.2338162099999996</v>
      </c>
      <c r="L36" s="116">
        <v>3.99102208</v>
      </c>
      <c r="M36" s="116">
        <v>7.0981896999999998</v>
      </c>
      <c r="N36" s="744">
        <v>55.850320150000002</v>
      </c>
      <c r="O36" s="1142"/>
      <c r="P36" s="1871"/>
    </row>
    <row r="37" spans="1:16" s="405" customFormat="1" ht="15" customHeight="1">
      <c r="A37" s="566" t="s">
        <v>735</v>
      </c>
      <c r="B37" s="116">
        <v>3.9399119300000001</v>
      </c>
      <c r="C37" s="116">
        <v>3.7937800699999999</v>
      </c>
      <c r="D37" s="116">
        <v>3.5912702400000001</v>
      </c>
      <c r="E37" s="116">
        <v>3.37206378</v>
      </c>
      <c r="F37" s="116">
        <v>4.2822030499999997</v>
      </c>
      <c r="G37" s="116">
        <v>3.3001909300000003</v>
      </c>
      <c r="H37" s="116">
        <v>3.7079969700000004</v>
      </c>
      <c r="I37" s="116">
        <v>4.2377092899999997</v>
      </c>
      <c r="J37" s="116">
        <v>3.8890606600000002</v>
      </c>
      <c r="K37" s="116">
        <v>4.58783824</v>
      </c>
      <c r="L37" s="116">
        <v>3.7209502400000001</v>
      </c>
      <c r="M37" s="116">
        <v>5.2193493699999998</v>
      </c>
      <c r="N37" s="744">
        <v>47.642324769999988</v>
      </c>
      <c r="O37" s="1142"/>
      <c r="P37" s="1871"/>
    </row>
    <row r="38" spans="1:16" s="405" customFormat="1" ht="15" customHeight="1">
      <c r="A38" s="566" t="s">
        <v>927</v>
      </c>
      <c r="B38" s="116">
        <v>0.52969999999999995</v>
      </c>
      <c r="C38" s="116">
        <v>1.53142946</v>
      </c>
      <c r="D38" s="116">
        <v>5.0956273599999999</v>
      </c>
      <c r="E38" s="116">
        <v>1.4816499999999999</v>
      </c>
      <c r="F38" s="116">
        <v>0.193</v>
      </c>
      <c r="G38" s="116">
        <v>2.7882899999999999</v>
      </c>
      <c r="H38" s="116">
        <v>0.51954199999999995</v>
      </c>
      <c r="I38" s="116">
        <v>0.67144499999999996</v>
      </c>
      <c r="J38" s="116">
        <v>1.0853619999999999</v>
      </c>
      <c r="K38" s="116">
        <v>1.2213681200000002</v>
      </c>
      <c r="L38" s="116">
        <v>3.2080649999999999</v>
      </c>
      <c r="M38" s="116">
        <v>2.934472</v>
      </c>
      <c r="N38" s="744">
        <v>21.25995094</v>
      </c>
      <c r="O38" s="1142"/>
      <c r="P38" s="1871"/>
    </row>
    <row r="39" spans="1:16" s="405" customFormat="1" ht="15" customHeight="1">
      <c r="A39" s="566" t="s">
        <v>928</v>
      </c>
      <c r="B39" s="116">
        <v>8.1857669999999993E-2</v>
      </c>
      <c r="C39" s="116">
        <v>7.383213000000001E-2</v>
      </c>
      <c r="D39" s="116">
        <v>5.9586599999999997E-2</v>
      </c>
      <c r="E39" s="116">
        <v>8.3374369999999989E-2</v>
      </c>
      <c r="F39" s="116">
        <v>6.8988499999999994E-2</v>
      </c>
      <c r="G39" s="116">
        <v>9.8121830000000007E-2</v>
      </c>
      <c r="H39" s="116">
        <v>5.4696139999999997E-2</v>
      </c>
      <c r="I39" s="116">
        <v>2.1711169999999998E-2</v>
      </c>
      <c r="J39" s="116">
        <v>4.2069280000000001E-2</v>
      </c>
      <c r="K39" s="116">
        <v>8.919552E-2</v>
      </c>
      <c r="L39" s="116">
        <v>2.472914E-2</v>
      </c>
      <c r="M39" s="116">
        <v>9.8781389999999997E-2</v>
      </c>
      <c r="N39" s="744">
        <v>0.7969437399999999</v>
      </c>
      <c r="O39" s="1142"/>
      <c r="P39" s="1871"/>
    </row>
    <row r="40" spans="1:16" s="405" customFormat="1" ht="15" customHeight="1">
      <c r="A40" s="809" t="s">
        <v>267</v>
      </c>
      <c r="B40" s="116">
        <v>4.3899939899999998</v>
      </c>
      <c r="C40" s="116">
        <v>4.3200360499999997</v>
      </c>
      <c r="D40" s="116">
        <v>7.4421428299999999</v>
      </c>
      <c r="E40" s="116">
        <v>6.3361822199999995</v>
      </c>
      <c r="F40" s="116">
        <v>6.6378863099999998</v>
      </c>
      <c r="G40" s="116">
        <v>5.6617170900000007</v>
      </c>
      <c r="H40" s="116">
        <v>5.5852768099999999</v>
      </c>
      <c r="I40" s="116">
        <v>3.5302162799999999</v>
      </c>
      <c r="J40" s="116">
        <v>7.1812203200000004</v>
      </c>
      <c r="K40" s="116">
        <v>7.6254765299999994</v>
      </c>
      <c r="L40" s="116">
        <v>4.4121375299999999</v>
      </c>
      <c r="M40" s="116">
        <v>4.7217596900000007</v>
      </c>
      <c r="N40" s="744">
        <v>67.844045650000012</v>
      </c>
      <c r="O40" s="1142"/>
      <c r="P40" s="1871"/>
    </row>
    <row r="41" spans="1:16" s="523" customFormat="1" ht="15" customHeight="1">
      <c r="A41" s="823" t="s">
        <v>282</v>
      </c>
      <c r="B41" s="746">
        <v>282.01469900000001</v>
      </c>
      <c r="C41" s="746">
        <v>219.91106338</v>
      </c>
      <c r="D41" s="746">
        <v>210.04560443000003</v>
      </c>
      <c r="E41" s="746">
        <v>256.60191082</v>
      </c>
      <c r="F41" s="746">
        <v>228.25528034999996</v>
      </c>
      <c r="G41" s="746">
        <v>234.25979321</v>
      </c>
      <c r="H41" s="746">
        <v>222.22740307999999</v>
      </c>
      <c r="I41" s="746">
        <v>242.17868687000001</v>
      </c>
      <c r="J41" s="746">
        <v>265.06306567000001</v>
      </c>
      <c r="K41" s="746">
        <v>256.16061676000004</v>
      </c>
      <c r="L41" s="746">
        <v>232.86427387000001</v>
      </c>
      <c r="M41" s="746">
        <v>254.42742095000003</v>
      </c>
      <c r="N41" s="746">
        <v>2904.00981839</v>
      </c>
      <c r="O41" s="1142"/>
      <c r="P41" s="1871"/>
    </row>
    <row r="42" spans="1:16" s="481" customFormat="1" ht="15" customHeight="1">
      <c r="A42" s="824" t="s">
        <v>407</v>
      </c>
      <c r="B42" s="830">
        <v>263.71474323000001</v>
      </c>
      <c r="C42" s="830">
        <v>203.90188409999999</v>
      </c>
      <c r="D42" s="830">
        <v>192.76200619000002</v>
      </c>
      <c r="E42" s="830">
        <v>240.08365835999999</v>
      </c>
      <c r="F42" s="830">
        <v>211.13135871999998</v>
      </c>
      <c r="G42" s="830">
        <v>218.15324428</v>
      </c>
      <c r="H42" s="830">
        <v>207.59514210999998</v>
      </c>
      <c r="I42" s="830">
        <v>225.61222555000001</v>
      </c>
      <c r="J42" s="830">
        <v>247.03200734000001</v>
      </c>
      <c r="K42" s="830">
        <v>236.18666118000002</v>
      </c>
      <c r="L42" s="830">
        <v>212.97684828000001</v>
      </c>
      <c r="M42" s="830">
        <v>230.59219863000001</v>
      </c>
      <c r="N42" s="746">
        <v>2689.7419779699999</v>
      </c>
      <c r="O42" s="1142"/>
      <c r="P42" s="1871"/>
    </row>
    <row r="43" spans="1:16" s="405" customFormat="1" ht="15" customHeight="1">
      <c r="A43" s="809" t="s">
        <v>302</v>
      </c>
      <c r="B43" s="116">
        <v>260.88699567999998</v>
      </c>
      <c r="C43" s="116">
        <v>201.3818306</v>
      </c>
      <c r="D43" s="116">
        <v>189.79452219000001</v>
      </c>
      <c r="E43" s="116">
        <v>235.06820300999999</v>
      </c>
      <c r="F43" s="116">
        <v>207.84469580999999</v>
      </c>
      <c r="G43" s="116">
        <v>214.27506793999999</v>
      </c>
      <c r="H43" s="116">
        <v>205.00099202999999</v>
      </c>
      <c r="I43" s="116">
        <v>222.19656208000001</v>
      </c>
      <c r="J43" s="116">
        <v>240.45448181</v>
      </c>
      <c r="K43" s="116">
        <v>232.73205615000001</v>
      </c>
      <c r="L43" s="116">
        <v>209.85010993</v>
      </c>
      <c r="M43" s="116">
        <v>227.17231052000002</v>
      </c>
      <c r="N43" s="744">
        <v>2646.6578277499998</v>
      </c>
      <c r="O43" s="1142"/>
      <c r="P43" s="1871"/>
    </row>
    <row r="44" spans="1:16" s="405" customFormat="1" ht="15" customHeight="1">
      <c r="A44" s="809" t="s">
        <v>303</v>
      </c>
      <c r="B44" s="116">
        <v>2.8277475499999998</v>
      </c>
      <c r="C44" s="116">
        <v>2.5200534999999999</v>
      </c>
      <c r="D44" s="116">
        <v>2.9674839999999998</v>
      </c>
      <c r="E44" s="116">
        <v>5.0154553499999999</v>
      </c>
      <c r="F44" s="116">
        <v>3.28666291</v>
      </c>
      <c r="G44" s="116">
        <v>3.87817634</v>
      </c>
      <c r="H44" s="116">
        <v>2.5941500799999999</v>
      </c>
      <c r="I44" s="116">
        <v>3.4156634700000001</v>
      </c>
      <c r="J44" s="116">
        <v>6.5775255299999991</v>
      </c>
      <c r="K44" s="116">
        <v>3.4546050299999997</v>
      </c>
      <c r="L44" s="116">
        <v>3.1267383500000001</v>
      </c>
      <c r="M44" s="116">
        <v>3.41988811</v>
      </c>
      <c r="N44" s="744">
        <v>43.084150219999998</v>
      </c>
      <c r="O44" s="1142"/>
      <c r="P44" s="1871"/>
    </row>
    <row r="45" spans="1:16" s="481" customFormat="1" ht="11.25" customHeight="1">
      <c r="A45" s="824" t="s">
        <v>304</v>
      </c>
      <c r="B45" s="830">
        <v>0.36244562000000002</v>
      </c>
      <c r="C45" s="830">
        <v>0.43196014999999999</v>
      </c>
      <c r="D45" s="830">
        <v>0.43228110000000003</v>
      </c>
      <c r="E45" s="830">
        <v>0.51418050999999998</v>
      </c>
      <c r="F45" s="830">
        <v>0.54665297000000002</v>
      </c>
      <c r="G45" s="830">
        <v>0.57128736000000002</v>
      </c>
      <c r="H45" s="830">
        <v>0.62437029999999993</v>
      </c>
      <c r="I45" s="830">
        <v>0.65937347000000002</v>
      </c>
      <c r="J45" s="830">
        <v>3.2024960899999999</v>
      </c>
      <c r="K45" s="830">
        <v>4.1156250199999995</v>
      </c>
      <c r="L45" s="830">
        <v>3.1965654400000001</v>
      </c>
      <c r="M45" s="830">
        <v>3.8974943700000004</v>
      </c>
      <c r="N45" s="830">
        <v>18.554732400000002</v>
      </c>
      <c r="O45" s="1142"/>
      <c r="P45" s="1871"/>
    </row>
    <row r="46" spans="1:16" s="405" customFormat="1" ht="15" customHeight="1">
      <c r="A46" s="1064" t="s">
        <v>277</v>
      </c>
      <c r="B46" s="116">
        <v>3.7920410000000002E-2</v>
      </c>
      <c r="C46" s="116">
        <v>6.8172399999999994E-2</v>
      </c>
      <c r="D46" s="116">
        <v>5.410707E-2</v>
      </c>
      <c r="E46" s="116">
        <v>6.820575999999999E-2</v>
      </c>
      <c r="F46" s="116">
        <v>7.839024E-2</v>
      </c>
      <c r="G46" s="116">
        <v>7.1718669999999998E-2</v>
      </c>
      <c r="H46" s="116">
        <v>8.8116559999999997E-2</v>
      </c>
      <c r="I46" s="116">
        <v>0.15256726999999998</v>
      </c>
      <c r="J46" s="116">
        <v>5.7689879999999999E-2</v>
      </c>
      <c r="K46" s="116">
        <v>0.15656893999999999</v>
      </c>
      <c r="L46" s="116">
        <v>0.13463549</v>
      </c>
      <c r="M46" s="116">
        <v>0.10674591</v>
      </c>
      <c r="N46" s="744">
        <v>1.0748385999999999</v>
      </c>
      <c r="O46" s="1142"/>
      <c r="P46" s="1871"/>
    </row>
    <row r="47" spans="1:16" s="405" customFormat="1" ht="15" customHeight="1">
      <c r="A47" s="1064" t="s">
        <v>297</v>
      </c>
      <c r="B47" s="116">
        <v>0.32452521000000001</v>
      </c>
      <c r="C47" s="116">
        <v>0.36345011999999999</v>
      </c>
      <c r="D47" s="116">
        <v>0.37817403000000005</v>
      </c>
      <c r="E47" s="116">
        <v>0.44597474999999998</v>
      </c>
      <c r="F47" s="116">
        <v>0.46826272999999996</v>
      </c>
      <c r="G47" s="116">
        <v>0.49929572999999999</v>
      </c>
      <c r="H47" s="116">
        <v>0.52175373999999997</v>
      </c>
      <c r="I47" s="116">
        <v>0.50680619999999998</v>
      </c>
      <c r="J47" s="116">
        <v>0.52043601000000006</v>
      </c>
      <c r="K47" s="116">
        <v>0.45396340999999996</v>
      </c>
      <c r="L47" s="116">
        <v>0.46192995000000003</v>
      </c>
      <c r="M47" s="116">
        <v>0.48774764000000004</v>
      </c>
      <c r="N47" s="744">
        <v>5.4323195200000001</v>
      </c>
      <c r="O47" s="1142"/>
      <c r="P47" s="1871"/>
    </row>
    <row r="48" spans="1:16" s="405" customFormat="1" ht="15" customHeight="1">
      <c r="A48" s="1064" t="s">
        <v>1253</v>
      </c>
      <c r="B48" s="116">
        <v>0</v>
      </c>
      <c r="C48" s="116">
        <v>0</v>
      </c>
      <c r="D48" s="116">
        <v>0</v>
      </c>
      <c r="E48" s="116">
        <v>0</v>
      </c>
      <c r="F48" s="116">
        <v>0</v>
      </c>
      <c r="G48" s="116">
        <v>0</v>
      </c>
      <c r="H48" s="116">
        <v>0</v>
      </c>
      <c r="I48" s="116">
        <v>0</v>
      </c>
      <c r="J48" s="116">
        <v>2.50895256</v>
      </c>
      <c r="K48" s="116">
        <v>3.5050926699999998</v>
      </c>
      <c r="L48" s="116">
        <v>2.6</v>
      </c>
      <c r="M48" s="116">
        <v>3.1662049700000003</v>
      </c>
      <c r="N48" s="744">
        <v>11.780250200000001</v>
      </c>
      <c r="O48" s="1142"/>
      <c r="P48" s="1871"/>
    </row>
    <row r="49" spans="1:16" s="405" customFormat="1" ht="15" customHeight="1">
      <c r="A49" s="809" t="s">
        <v>267</v>
      </c>
      <c r="B49" s="116">
        <v>0</v>
      </c>
      <c r="C49" s="116">
        <v>3.3763E-4</v>
      </c>
      <c r="D49" s="116">
        <v>0</v>
      </c>
      <c r="E49" s="116">
        <v>0</v>
      </c>
      <c r="F49" s="116">
        <v>0</v>
      </c>
      <c r="G49" s="116">
        <v>2.7295999999999999E-4</v>
      </c>
      <c r="H49" s="116">
        <v>1.4500000000000001E-2</v>
      </c>
      <c r="I49" s="116">
        <v>0</v>
      </c>
      <c r="J49" s="116">
        <v>0.11541764</v>
      </c>
      <c r="K49" s="116">
        <v>0</v>
      </c>
      <c r="L49" s="116">
        <v>0</v>
      </c>
      <c r="M49" s="116">
        <v>0.13679585</v>
      </c>
      <c r="N49" s="744">
        <v>0.26732407999999996</v>
      </c>
      <c r="O49" s="1142"/>
      <c r="P49" s="1871"/>
    </row>
    <row r="50" spans="1:16" s="481" customFormat="1" ht="15" customHeight="1">
      <c r="A50" s="824" t="s">
        <v>278</v>
      </c>
      <c r="B50" s="746">
        <v>17.937510150000001</v>
      </c>
      <c r="C50" s="746">
        <v>15.577219130000001</v>
      </c>
      <c r="D50" s="746">
        <v>16.851317139999999</v>
      </c>
      <c r="E50" s="746">
        <v>16.00407195</v>
      </c>
      <c r="F50" s="746">
        <v>16.577268659999998</v>
      </c>
      <c r="G50" s="746">
        <v>15.535261569999999</v>
      </c>
      <c r="H50" s="746">
        <v>14.00789067</v>
      </c>
      <c r="I50" s="746">
        <v>15.907087849999998</v>
      </c>
      <c r="J50" s="746">
        <v>14.828562239999998</v>
      </c>
      <c r="K50" s="746">
        <v>15.858330560000002</v>
      </c>
      <c r="L50" s="746">
        <v>16.690860149999999</v>
      </c>
      <c r="M50" s="746">
        <v>19.937727949999999</v>
      </c>
      <c r="N50" s="746">
        <v>195.71310801999999</v>
      </c>
      <c r="O50" s="1142"/>
      <c r="P50" s="1871"/>
    </row>
    <row r="51" spans="1:16" s="405" customFormat="1" ht="15" customHeight="1">
      <c r="A51" s="809" t="s">
        <v>279</v>
      </c>
      <c r="B51" s="116">
        <v>2.129626</v>
      </c>
      <c r="C51" s="116">
        <v>0.55942599999999998</v>
      </c>
      <c r="D51" s="116">
        <v>0.41189999999999999</v>
      </c>
      <c r="E51" s="116">
        <v>0.39079999999999998</v>
      </c>
      <c r="F51" s="116">
        <v>0.3997</v>
      </c>
      <c r="G51" s="116">
        <v>0.28510000000000002</v>
      </c>
      <c r="H51" s="116">
        <v>0.33069999999999999</v>
      </c>
      <c r="I51" s="116">
        <v>0.22789999999999999</v>
      </c>
      <c r="J51" s="116">
        <v>0.2802</v>
      </c>
      <c r="K51" s="116">
        <v>1.1411</v>
      </c>
      <c r="L51" s="116">
        <v>2.0945</v>
      </c>
      <c r="M51" s="116">
        <v>6.5293000000000001</v>
      </c>
      <c r="N51" s="744">
        <v>14.780252000000001</v>
      </c>
      <c r="O51" s="1142"/>
      <c r="P51" s="1871"/>
    </row>
    <row r="52" spans="1:16" s="405" customFormat="1" ht="15" customHeight="1">
      <c r="A52" s="405" t="s">
        <v>408</v>
      </c>
      <c r="B52" s="116">
        <v>8.3718035000000004</v>
      </c>
      <c r="C52" s="116">
        <v>8.2992641100000011</v>
      </c>
      <c r="D52" s="116">
        <v>8.0933580000000003</v>
      </c>
      <c r="E52" s="116">
        <v>8.1195839999999997</v>
      </c>
      <c r="F52" s="116">
        <v>9.6455394999999999</v>
      </c>
      <c r="G52" s="116">
        <v>7.9156430000000002</v>
      </c>
      <c r="H52" s="116">
        <v>8.4190319999999996</v>
      </c>
      <c r="I52" s="116">
        <v>7.3073509999999997</v>
      </c>
      <c r="J52" s="116">
        <v>8.7971930099999991</v>
      </c>
      <c r="K52" s="116">
        <v>9.5610230000000005</v>
      </c>
      <c r="L52" s="116">
        <v>7.7660629999999999</v>
      </c>
      <c r="M52" s="116">
        <v>7.720116</v>
      </c>
      <c r="N52" s="744">
        <v>100.01597012000002</v>
      </c>
      <c r="O52" s="1142"/>
      <c r="P52" s="1871"/>
    </row>
    <row r="53" spans="1:16" s="405" customFormat="1" ht="15" customHeight="1">
      <c r="A53" s="434" t="s">
        <v>1904</v>
      </c>
      <c r="B53" s="116">
        <v>7.0417285600000001</v>
      </c>
      <c r="C53" s="116">
        <v>6.5616890300000001</v>
      </c>
      <c r="D53" s="116">
        <v>8.2853952199999998</v>
      </c>
      <c r="E53" s="116">
        <v>7.3962621800000008</v>
      </c>
      <c r="F53" s="116">
        <v>6.3841491799999996</v>
      </c>
      <c r="G53" s="116">
        <v>7.2532756699999998</v>
      </c>
      <c r="H53" s="116">
        <v>5.1265945899999998</v>
      </c>
      <c r="I53" s="116">
        <v>8.2770601799999994</v>
      </c>
      <c r="J53" s="116">
        <v>5.4373053099999993</v>
      </c>
      <c r="K53" s="116">
        <v>5.0267179000000004</v>
      </c>
      <c r="L53" s="116">
        <v>6.6937739699999996</v>
      </c>
      <c r="M53" s="116">
        <v>5.48249399</v>
      </c>
      <c r="N53" s="744">
        <v>78.966445779999987</v>
      </c>
      <c r="O53" s="1142"/>
      <c r="P53" s="1871"/>
    </row>
    <row r="54" spans="1:16" s="405" customFormat="1" ht="15" customHeight="1">
      <c r="A54" s="809" t="s">
        <v>267</v>
      </c>
      <c r="B54" s="116">
        <v>0.39435209000000004</v>
      </c>
      <c r="C54" s="116">
        <v>0.15683998999999998</v>
      </c>
      <c r="D54" s="116">
        <v>6.0663919999999996E-2</v>
      </c>
      <c r="E54" s="116">
        <v>9.7425770000000009E-2</v>
      </c>
      <c r="F54" s="116">
        <v>0.14787998000000002</v>
      </c>
      <c r="G54" s="116">
        <v>8.1242899999999993E-2</v>
      </c>
      <c r="H54" s="116">
        <v>0.13156408</v>
      </c>
      <c r="I54" s="116">
        <v>9.4776669999999993E-2</v>
      </c>
      <c r="J54" s="116">
        <v>0.31386391999999996</v>
      </c>
      <c r="K54" s="116">
        <v>0.12948966000000001</v>
      </c>
      <c r="L54" s="116">
        <v>0.13652317999999999</v>
      </c>
      <c r="M54" s="116">
        <v>0.20581795999999999</v>
      </c>
      <c r="N54" s="744">
        <v>1.9504401199999999</v>
      </c>
      <c r="O54" s="1142"/>
      <c r="P54" s="1871"/>
    </row>
    <row r="55" spans="1:16" s="566" customFormat="1" ht="15" customHeight="1">
      <c r="A55" s="826" t="s">
        <v>656</v>
      </c>
      <c r="B55" s="746">
        <v>0.60766069999999994</v>
      </c>
      <c r="C55" s="746">
        <v>0.40091266999999997</v>
      </c>
      <c r="D55" s="746">
        <v>1.5734137800000001</v>
      </c>
      <c r="E55" s="746">
        <v>1.10761679</v>
      </c>
      <c r="F55" s="746">
        <v>0.45010371999999998</v>
      </c>
      <c r="G55" s="746">
        <v>0.54365200000000002</v>
      </c>
      <c r="H55" s="746">
        <v>0.51441060999999999</v>
      </c>
      <c r="I55" s="746">
        <v>0.58838500000000005</v>
      </c>
      <c r="J55" s="746">
        <v>1.1926236699999999</v>
      </c>
      <c r="K55" s="746">
        <v>0.57769946999999999</v>
      </c>
      <c r="L55" s="746">
        <v>0.52299167999999996</v>
      </c>
      <c r="M55" s="746">
        <v>0.75622409000000002</v>
      </c>
      <c r="N55" s="746">
        <v>8.8356941799999973</v>
      </c>
      <c r="O55" s="1142"/>
      <c r="P55" s="1871"/>
    </row>
    <row r="56" spans="1:16" s="405" customFormat="1" ht="15" customHeight="1">
      <c r="A56" s="809" t="s">
        <v>267</v>
      </c>
      <c r="B56" s="116">
        <v>0.60766069999999994</v>
      </c>
      <c r="C56" s="116">
        <v>0.40091266999999997</v>
      </c>
      <c r="D56" s="116">
        <v>1.5734137800000001</v>
      </c>
      <c r="E56" s="116">
        <v>1.10761679</v>
      </c>
      <c r="F56" s="116">
        <v>0.45010371999999998</v>
      </c>
      <c r="G56" s="116">
        <v>0.54365200000000002</v>
      </c>
      <c r="H56" s="116">
        <v>0.51441060999999999</v>
      </c>
      <c r="I56" s="116">
        <v>0.58838500000000005</v>
      </c>
      <c r="J56" s="116">
        <v>1.1926236699999999</v>
      </c>
      <c r="K56" s="116">
        <v>0.57769946999999999</v>
      </c>
      <c r="L56" s="116">
        <v>0.52299167999999996</v>
      </c>
      <c r="M56" s="116">
        <v>0.75622409000000002</v>
      </c>
      <c r="N56" s="116">
        <v>8.8356941799999973</v>
      </c>
      <c r="O56" s="1142"/>
      <c r="P56" s="1871"/>
    </row>
    <row r="57" spans="1:16" s="815" customFormat="1" ht="15" customHeight="1">
      <c r="A57" s="961" t="s">
        <v>1106</v>
      </c>
      <c r="B57" s="707">
        <v>668.25051705999999</v>
      </c>
      <c r="C57" s="707">
        <v>525.10148382</v>
      </c>
      <c r="D57" s="707">
        <v>668.13148209999997</v>
      </c>
      <c r="E57" s="707">
        <v>916.96471689999998</v>
      </c>
      <c r="F57" s="707">
        <v>614.98236256999985</v>
      </c>
      <c r="G57" s="707">
        <v>616.57922200999997</v>
      </c>
      <c r="H57" s="707">
        <v>605.42013182999995</v>
      </c>
      <c r="I57" s="707">
        <v>568.14105416999996</v>
      </c>
      <c r="J57" s="707">
        <v>751.11180862000003</v>
      </c>
      <c r="K57" s="707">
        <v>697.53300166999998</v>
      </c>
      <c r="L57" s="707">
        <v>563.59641570000008</v>
      </c>
      <c r="M57" s="707">
        <v>650.23076448999996</v>
      </c>
      <c r="N57" s="707">
        <v>7846.0429609399998</v>
      </c>
      <c r="O57" s="1870"/>
    </row>
    <row r="58" spans="1:16" s="405" customFormat="1" ht="15" customHeight="1">
      <c r="A58" s="65" t="s">
        <v>1097</v>
      </c>
      <c r="B58" s="813"/>
      <c r="C58" s="1617"/>
      <c r="D58" s="813"/>
      <c r="E58" s="813"/>
      <c r="F58" s="813"/>
    </row>
    <row r="59" spans="1:16" s="405" customFormat="1" ht="15" customHeight="1">
      <c r="A59" s="65" t="s">
        <v>1249</v>
      </c>
      <c r="B59" s="813"/>
      <c r="C59" s="1617"/>
      <c r="D59" s="813"/>
      <c r="E59" s="813"/>
      <c r="F59" s="813"/>
      <c r="N59" s="187"/>
    </row>
    <row r="60" spans="1:16" s="405" customFormat="1" ht="15" customHeight="1">
      <c r="A60" s="760" t="s">
        <v>11</v>
      </c>
      <c r="B60" s="813"/>
      <c r="C60" s="1617"/>
      <c r="D60" s="813"/>
      <c r="E60" s="813"/>
      <c r="F60" s="813"/>
    </row>
    <row r="61" spans="1:16">
      <c r="A61" s="91"/>
      <c r="B61" s="91" t="s">
        <v>599</v>
      </c>
      <c r="C61" s="1618"/>
      <c r="D61" s="91"/>
      <c r="E61" s="91"/>
      <c r="F61" s="91"/>
      <c r="N61" s="128"/>
    </row>
    <row r="62" spans="1:16">
      <c r="A62" s="91"/>
      <c r="B62" s="91"/>
      <c r="C62" s="1618"/>
      <c r="D62" s="91"/>
      <c r="E62" s="91"/>
      <c r="F62" s="91"/>
    </row>
  </sheetData>
  <customSheetViews>
    <customSheetView guid="{45E423DD-7FD2-487F-8372-5798D7D06C15}" showPageBreaks="1" showGridLines="0" printArea="1" topLeftCell="D2">
      <selection activeCell="N2" sqref="N2"/>
      <pageMargins left="0.61" right="0.21" top="0.92" bottom="0.23" header="0" footer="0.23"/>
      <pageSetup scale="68" orientation="landscape" r:id="rId1"/>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2"/>
      <headerFooter alignWithMargins="0"/>
    </customSheetView>
    <customSheetView guid="{67BA8672-8137-4028-84CD-AA630649A2B3}" showRuler="0" topLeftCell="A2">
      <selection activeCell="A51" sqref="A51"/>
      <pageMargins left="0.91" right="0.21" top="0.24" bottom="0.23" header="0" footer="0.23"/>
      <pageSetup scale="75" orientation="landscape" r:id="rId3"/>
      <headerFooter alignWithMargins="0"/>
    </customSheetView>
    <customSheetView guid="{51F1D52B-5D55-4FCC-809B-9B4CC86C88B9}" showGridLines="0" topLeftCell="D2">
      <selection activeCell="N2" sqref="N2"/>
      <pageMargins left="0.61" right="0.21" top="0.92" bottom="0.23" header="0" footer="0.23"/>
      <pageSetup scale="68" orientation="landscape" r:id="rId4"/>
      <headerFooter alignWithMargins="0"/>
    </customSheetView>
  </customSheetViews>
  <phoneticPr fontId="0" type="noConversion"/>
  <pageMargins left="0.43" right="0.21" top="0.53" bottom="0.23" header="0" footer="0.23"/>
  <pageSetup scale="63" orientation="landscape" r:id="rId5"/>
  <headerFooter alignWithMargins="0"/>
  <drawing r:id="rId6"/>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66"/>
  <sheetViews>
    <sheetView zoomScaleNormal="100" workbookViewId="0">
      <selection activeCell="A57" sqref="A57"/>
    </sheetView>
  </sheetViews>
  <sheetFormatPr defaultRowHeight="15"/>
  <cols>
    <col min="1" max="1" width="53.28515625" style="81" customWidth="1"/>
    <col min="2" max="2" width="11.5703125" style="81" customWidth="1"/>
    <col min="3" max="3" width="14" style="81" customWidth="1"/>
    <col min="4" max="4" width="12.7109375" style="81" customWidth="1"/>
    <col min="5" max="11" width="12.42578125" style="81" customWidth="1"/>
    <col min="12" max="16384" width="9.140625" style="81"/>
  </cols>
  <sheetData>
    <row r="1" spans="1:11" ht="15" customHeight="1">
      <c r="A1" s="708" t="s">
        <v>540</v>
      </c>
      <c r="B1" s="88"/>
      <c r="C1" s="88"/>
      <c r="D1" s="89"/>
      <c r="E1" s="89"/>
      <c r="F1" s="89"/>
      <c r="G1" s="89"/>
      <c r="H1" s="89"/>
      <c r="I1" s="89"/>
      <c r="J1" s="89"/>
      <c r="K1" s="89">
        <v>51</v>
      </c>
    </row>
    <row r="2" spans="1:11" ht="13.5" customHeight="1">
      <c r="C2" s="81" t="s">
        <v>662</v>
      </c>
    </row>
    <row r="3" spans="1:11" ht="13.5" customHeight="1"/>
    <row r="4" spans="1:11" ht="13.5" customHeight="1"/>
    <row r="5" spans="1:11" ht="9.75" customHeight="1"/>
    <row r="6" spans="1:11" ht="9.75" customHeight="1"/>
    <row r="7" spans="1:11" ht="9.75" customHeight="1"/>
    <row r="8" spans="1:11" ht="0.75" customHeight="1"/>
    <row r="9" spans="1:11" ht="20.25" customHeight="1">
      <c r="A9" s="83" t="s">
        <v>31</v>
      </c>
    </row>
    <row r="10" spans="1:11" s="405" customFormat="1" ht="15" customHeight="1">
      <c r="A10" s="481" t="s">
        <v>1966</v>
      </c>
    </row>
    <row r="11" spans="1:11" s="405" customFormat="1" ht="15" customHeight="1">
      <c r="A11" s="481" t="s">
        <v>1953</v>
      </c>
    </row>
    <row r="12" spans="1:11" s="405" customFormat="1" ht="15" customHeight="1">
      <c r="A12" s="405" t="s">
        <v>637</v>
      </c>
    </row>
    <row r="13" spans="1:11" s="405" customFormat="1" ht="15.75" customHeight="1">
      <c r="A13" s="1555" t="s">
        <v>559</v>
      </c>
      <c r="B13" s="1558">
        <v>2005</v>
      </c>
      <c r="C13" s="1558">
        <v>2006</v>
      </c>
      <c r="D13" s="1558">
        <v>2007</v>
      </c>
      <c r="E13" s="1558">
        <v>2008</v>
      </c>
      <c r="F13" s="1558">
        <v>2009</v>
      </c>
      <c r="G13" s="1558">
        <v>2010</v>
      </c>
      <c r="H13" s="1558">
        <v>2011</v>
      </c>
      <c r="I13" s="1558">
        <v>2012</v>
      </c>
      <c r="J13" s="1677">
        <v>2013</v>
      </c>
      <c r="K13" s="1558" t="s">
        <v>1162</v>
      </c>
    </row>
    <row r="14" spans="1:11" s="405" customFormat="1" ht="15" customHeight="1">
      <c r="A14" s="481" t="s">
        <v>641</v>
      </c>
      <c r="B14" s="746">
        <v>958.29000000000008</v>
      </c>
      <c r="C14" s="746">
        <v>1346.59</v>
      </c>
      <c r="D14" s="746">
        <v>1957.5900000000001</v>
      </c>
      <c r="E14" s="746">
        <v>2616.3875117500002</v>
      </c>
      <c r="F14" s="746">
        <v>2309.2241598700002</v>
      </c>
      <c r="G14" s="746">
        <v>2173.8977394800004</v>
      </c>
      <c r="H14" s="817">
        <v>2568429263.8600001</v>
      </c>
      <c r="I14" s="746">
        <v>2789.9278876899994</v>
      </c>
      <c r="J14" s="746">
        <v>3345.9695660399998</v>
      </c>
      <c r="K14" s="746">
        <v>3617.0521039200003</v>
      </c>
    </row>
    <row r="15" spans="1:11" s="405" customFormat="1" ht="15" customHeight="1">
      <c r="A15" s="481" t="s">
        <v>280</v>
      </c>
      <c r="B15" s="746">
        <v>333.18</v>
      </c>
      <c r="C15" s="746">
        <v>490.64</v>
      </c>
      <c r="D15" s="746">
        <v>610.38</v>
      </c>
      <c r="E15" s="819">
        <v>980.64611881999997</v>
      </c>
      <c r="F15" s="746">
        <v>827.51739596000016</v>
      </c>
      <c r="G15" s="746">
        <v>899.30051322000008</v>
      </c>
      <c r="H15" s="827">
        <v>1016775274.5799999</v>
      </c>
      <c r="I15" s="746">
        <v>949.92305421000015</v>
      </c>
      <c r="J15" s="746">
        <v>1142.1944822099999</v>
      </c>
      <c r="K15" s="746">
        <v>1313.56401691</v>
      </c>
    </row>
    <row r="16" spans="1:11" s="405" customFormat="1" ht="15" customHeight="1">
      <c r="A16" s="741" t="s">
        <v>253</v>
      </c>
      <c r="B16" s="744">
        <v>50.52</v>
      </c>
      <c r="C16" s="744">
        <v>84.63</v>
      </c>
      <c r="D16" s="744">
        <v>89.65</v>
      </c>
      <c r="E16" s="745">
        <v>352.17290970999994</v>
      </c>
      <c r="F16" s="744">
        <v>132.35896052000001</v>
      </c>
      <c r="G16" s="744">
        <v>149.29383331000002</v>
      </c>
      <c r="H16" s="784">
        <v>170872531.68000001</v>
      </c>
      <c r="I16" s="744">
        <v>167.77987769999999</v>
      </c>
      <c r="J16" s="744">
        <v>223.63338808999998</v>
      </c>
      <c r="K16" s="744">
        <v>195.62892097999998</v>
      </c>
    </row>
    <row r="17" spans="1:12" s="405" customFormat="1" ht="15" customHeight="1">
      <c r="A17" s="405" t="s">
        <v>254</v>
      </c>
      <c r="B17" s="744">
        <v>214.43</v>
      </c>
      <c r="C17" s="744">
        <v>318.56</v>
      </c>
      <c r="D17" s="744">
        <v>362.62</v>
      </c>
      <c r="E17" s="745">
        <v>426.61320910999996</v>
      </c>
      <c r="F17" s="744">
        <v>468.36681114999999</v>
      </c>
      <c r="G17" s="744">
        <v>498.90667991000004</v>
      </c>
      <c r="H17" s="784">
        <v>573836843.34000003</v>
      </c>
      <c r="I17" s="744">
        <v>512.85982059000003</v>
      </c>
      <c r="J17" s="744">
        <v>634.73763460999999</v>
      </c>
      <c r="K17" s="744">
        <v>796.49440088000006</v>
      </c>
    </row>
    <row r="18" spans="1:12" s="405" customFormat="1" ht="15" customHeight="1">
      <c r="A18" s="405" t="s">
        <v>267</v>
      </c>
      <c r="B18" s="744">
        <v>68.23</v>
      </c>
      <c r="C18" s="744">
        <v>87.45</v>
      </c>
      <c r="D18" s="744">
        <v>158.11000000000001</v>
      </c>
      <c r="E18" s="745">
        <v>201.86</v>
      </c>
      <c r="F18" s="744">
        <v>226.79162429000002</v>
      </c>
      <c r="G18" s="744">
        <v>251.1</v>
      </c>
      <c r="H18" s="828">
        <v>272065899.55999994</v>
      </c>
      <c r="I18" s="744">
        <v>269.28335592000002</v>
      </c>
      <c r="J18" s="744">
        <v>283.82345951000002</v>
      </c>
      <c r="K18" s="744">
        <v>321.44069504999999</v>
      </c>
    </row>
    <row r="19" spans="1:12" s="405" customFormat="1" ht="15" customHeight="1">
      <c r="A19" s="481" t="s">
        <v>258</v>
      </c>
      <c r="B19" s="746">
        <v>475.51</v>
      </c>
      <c r="C19" s="746">
        <v>501.96</v>
      </c>
      <c r="D19" s="746">
        <v>707.56</v>
      </c>
      <c r="E19" s="819">
        <v>1025.3755542399999</v>
      </c>
      <c r="F19" s="746">
        <v>999.8705488600001</v>
      </c>
      <c r="G19" s="746">
        <v>918.24061633000008</v>
      </c>
      <c r="H19" s="827">
        <v>1109965625.49</v>
      </c>
      <c r="I19" s="746">
        <v>1198.2769741899997</v>
      </c>
      <c r="J19" s="746">
        <v>1569.2276568799998</v>
      </c>
      <c r="K19" s="746">
        <v>1552.39730102</v>
      </c>
    </row>
    <row r="20" spans="1:12" s="405" customFormat="1" ht="15" customHeight="1">
      <c r="A20" s="405" t="s">
        <v>283</v>
      </c>
      <c r="B20" s="744">
        <v>475.51</v>
      </c>
      <c r="C20" s="744">
        <v>501.96</v>
      </c>
      <c r="D20" s="744">
        <v>707.56</v>
      </c>
      <c r="E20" s="745">
        <v>1025.3755542399999</v>
      </c>
      <c r="F20" s="829">
        <v>962.42838176000009</v>
      </c>
      <c r="G20" s="744">
        <v>877.24996923000003</v>
      </c>
      <c r="H20" s="784">
        <v>1075834216.8099999</v>
      </c>
      <c r="I20" s="744">
        <v>1165.5407551699998</v>
      </c>
      <c r="J20" s="744">
        <v>1534.1136850599999</v>
      </c>
      <c r="K20" s="744">
        <v>1515.2743325900001</v>
      </c>
    </row>
    <row r="21" spans="1:12" s="405" customFormat="1" ht="15" customHeight="1">
      <c r="A21" s="405" t="s">
        <v>284</v>
      </c>
      <c r="B21" s="744">
        <v>0</v>
      </c>
      <c r="C21" s="744">
        <v>0</v>
      </c>
      <c r="D21" s="744">
        <v>0</v>
      </c>
      <c r="E21" s="745">
        <v>0</v>
      </c>
      <c r="F21" s="829">
        <v>37.442167099999999</v>
      </c>
      <c r="G21" s="744">
        <v>40.990647100000011</v>
      </c>
      <c r="H21" s="784">
        <v>34131408.68</v>
      </c>
      <c r="I21" s="744">
        <v>32.73621902</v>
      </c>
      <c r="J21" s="744">
        <v>35.113971820000003</v>
      </c>
      <c r="K21" s="744">
        <v>37.122968430000007</v>
      </c>
    </row>
    <row r="22" spans="1:12" s="405" customFormat="1" ht="15" customHeight="1">
      <c r="A22" s="481" t="s">
        <v>260</v>
      </c>
      <c r="B22" s="746">
        <v>149.6</v>
      </c>
      <c r="C22" s="746">
        <v>353.99</v>
      </c>
      <c r="D22" s="746">
        <v>639.65</v>
      </c>
      <c r="E22" s="819">
        <v>610.36583869000015</v>
      </c>
      <c r="F22" s="830">
        <v>481.83621504999996</v>
      </c>
      <c r="G22" s="746">
        <v>356.35660992999999</v>
      </c>
      <c r="H22" s="817">
        <v>441688363.79000002</v>
      </c>
      <c r="I22" s="746">
        <v>641.72785928999986</v>
      </c>
      <c r="J22" s="746">
        <v>634.54742694999993</v>
      </c>
      <c r="K22" s="746">
        <v>751.09078599000009</v>
      </c>
    </row>
    <row r="23" spans="1:12" s="405" customFormat="1" ht="15" customHeight="1">
      <c r="A23" s="481" t="s">
        <v>648</v>
      </c>
      <c r="B23" s="746">
        <v>293.50710996999999</v>
      </c>
      <c r="C23" s="746">
        <v>356.82919980000003</v>
      </c>
      <c r="D23" s="746">
        <v>646.29816660999995</v>
      </c>
      <c r="E23" s="746">
        <v>782.71123544</v>
      </c>
      <c r="F23" s="746">
        <v>813.24989979000009</v>
      </c>
      <c r="G23" s="746">
        <v>996.24483109000005</v>
      </c>
      <c r="H23" s="817">
        <v>1044399457.2400001</v>
      </c>
      <c r="I23" s="746">
        <v>1032.77992518</v>
      </c>
      <c r="J23" s="746">
        <v>1298.0486172999999</v>
      </c>
      <c r="K23" s="746">
        <v>1316.1453444499998</v>
      </c>
    </row>
    <row r="24" spans="1:12" s="405" customFormat="1" ht="15" customHeight="1">
      <c r="A24" s="405" t="s">
        <v>271</v>
      </c>
      <c r="B24" s="744">
        <v>175.36</v>
      </c>
      <c r="C24" s="744">
        <v>205.95</v>
      </c>
      <c r="D24" s="744">
        <v>362.53</v>
      </c>
      <c r="E24" s="745">
        <v>363.57380345000001</v>
      </c>
      <c r="F24" s="829">
        <v>385.50393010000005</v>
      </c>
      <c r="G24" s="744">
        <v>485.45699893999995</v>
      </c>
      <c r="H24" s="784">
        <v>448616653.26000005</v>
      </c>
      <c r="I24" s="744">
        <v>444.94696759000004</v>
      </c>
      <c r="J24" s="744">
        <v>596.94467970000005</v>
      </c>
      <c r="K24" s="744">
        <v>543.55239441999993</v>
      </c>
      <c r="L24" s="744"/>
    </row>
    <row r="25" spans="1:12" s="405" customFormat="1" ht="15" customHeight="1">
      <c r="A25" s="405" t="s">
        <v>264</v>
      </c>
      <c r="B25" s="744">
        <v>85.45</v>
      </c>
      <c r="C25" s="744">
        <v>97.04</v>
      </c>
      <c r="D25" s="744">
        <v>74.739999999999995</v>
      </c>
      <c r="E25" s="745">
        <v>70.330919069999993</v>
      </c>
      <c r="F25" s="829">
        <v>74.430243529999998</v>
      </c>
      <c r="G25" s="744">
        <v>76</v>
      </c>
      <c r="H25" s="784">
        <v>85054233.25</v>
      </c>
      <c r="I25" s="744">
        <v>99.962137089999985</v>
      </c>
      <c r="J25" s="744">
        <v>218.06953792000002</v>
      </c>
      <c r="K25" s="744">
        <v>220.00015462000002</v>
      </c>
      <c r="L25" s="744"/>
    </row>
    <row r="26" spans="1:12" s="405" customFormat="1" ht="15" customHeight="1">
      <c r="A26" s="405" t="s">
        <v>265</v>
      </c>
      <c r="B26" s="744">
        <v>8.98</v>
      </c>
      <c r="C26" s="744">
        <v>13.41</v>
      </c>
      <c r="D26" s="744">
        <v>14.97</v>
      </c>
      <c r="E26" s="745">
        <v>33.26446447</v>
      </c>
      <c r="F26" s="829">
        <v>25.350925449999995</v>
      </c>
      <c r="G26" s="744">
        <v>19.903699969999998</v>
      </c>
      <c r="H26" s="784">
        <v>26497772.780000001</v>
      </c>
      <c r="I26" s="744">
        <v>34.52293289</v>
      </c>
      <c r="J26" s="744">
        <v>27.377883170000004</v>
      </c>
      <c r="K26" s="744">
        <v>46.487900749999987</v>
      </c>
      <c r="L26" s="744"/>
    </row>
    <row r="27" spans="1:12" s="405" customFormat="1" ht="15" customHeight="1">
      <c r="A27" s="405" t="s">
        <v>392</v>
      </c>
      <c r="B27" s="745" t="s">
        <v>666</v>
      </c>
      <c r="C27" s="744">
        <v>2.54</v>
      </c>
      <c r="D27" s="744">
        <v>118.03</v>
      </c>
      <c r="E27" s="745">
        <v>192.78982898999999</v>
      </c>
      <c r="F27" s="829">
        <v>196.96767666000002</v>
      </c>
      <c r="G27" s="744">
        <v>211.02328582999996</v>
      </c>
      <c r="H27" s="784">
        <v>236007367.65000004</v>
      </c>
      <c r="I27" s="744">
        <v>251.61735435999998</v>
      </c>
      <c r="J27" s="744">
        <v>290.88505143000003</v>
      </c>
      <c r="K27" s="744">
        <v>312.71130941000001</v>
      </c>
      <c r="L27" s="744"/>
    </row>
    <row r="28" spans="1:12" s="405" customFormat="1" ht="15" customHeight="1">
      <c r="A28" s="1143" t="s">
        <v>266</v>
      </c>
      <c r="B28" s="745" t="s">
        <v>666</v>
      </c>
      <c r="C28" s="745" t="s">
        <v>666</v>
      </c>
      <c r="D28" s="745" t="s">
        <v>666</v>
      </c>
      <c r="E28" s="745" t="s">
        <v>666</v>
      </c>
      <c r="F28" s="745" t="s">
        <v>666</v>
      </c>
      <c r="G28" s="745">
        <v>16.7</v>
      </c>
      <c r="H28" s="784">
        <v>21141691.09</v>
      </c>
      <c r="I28" s="745">
        <v>31.84984407</v>
      </c>
      <c r="J28" s="745">
        <v>26.354612489999997</v>
      </c>
      <c r="K28" s="744">
        <v>55.850320150000002</v>
      </c>
      <c r="L28" s="744"/>
    </row>
    <row r="29" spans="1:12" s="405" customFormat="1" ht="15" customHeight="1">
      <c r="A29" s="1460" t="s">
        <v>944</v>
      </c>
      <c r="B29" s="745">
        <v>3.6871099700000003</v>
      </c>
      <c r="C29" s="745">
        <v>1.6891998000000001</v>
      </c>
      <c r="D29" s="745">
        <v>8.5281666099999995</v>
      </c>
      <c r="E29" s="745">
        <v>11.95221946</v>
      </c>
      <c r="F29" s="745">
        <v>15.99712405</v>
      </c>
      <c r="G29" s="745">
        <v>24.103916030000001</v>
      </c>
      <c r="H29" s="784">
        <v>32446971.59</v>
      </c>
      <c r="I29" s="744">
        <v>41.499060909999997</v>
      </c>
      <c r="J29" s="744">
        <v>39.46403574</v>
      </c>
      <c r="K29" s="744">
        <v>47.642324769999988</v>
      </c>
      <c r="L29" s="744"/>
    </row>
    <row r="30" spans="1:12" s="405" customFormat="1" ht="15" customHeight="1">
      <c r="A30" s="1460" t="s">
        <v>927</v>
      </c>
      <c r="B30" s="745">
        <v>0</v>
      </c>
      <c r="C30" s="745">
        <v>0</v>
      </c>
      <c r="D30" s="745">
        <v>0</v>
      </c>
      <c r="E30" s="745">
        <v>0</v>
      </c>
      <c r="F30" s="745">
        <v>0</v>
      </c>
      <c r="G30" s="745">
        <v>0</v>
      </c>
      <c r="H30" s="745">
        <v>0</v>
      </c>
      <c r="I30" s="745">
        <v>0</v>
      </c>
      <c r="J30" s="745">
        <v>25.125511729999999</v>
      </c>
      <c r="K30" s="744">
        <v>21.25995094</v>
      </c>
      <c r="L30" s="744"/>
    </row>
    <row r="31" spans="1:12" s="405" customFormat="1" ht="15" customHeight="1">
      <c r="A31" s="1460" t="s">
        <v>928</v>
      </c>
      <c r="B31" s="745">
        <v>0</v>
      </c>
      <c r="C31" s="745">
        <v>0</v>
      </c>
      <c r="D31" s="745">
        <v>0</v>
      </c>
      <c r="E31" s="745">
        <v>0</v>
      </c>
      <c r="F31" s="745">
        <v>0</v>
      </c>
      <c r="G31" s="745">
        <v>0</v>
      </c>
      <c r="H31" s="745">
        <v>0</v>
      </c>
      <c r="I31" s="745">
        <v>0</v>
      </c>
      <c r="J31" s="745">
        <v>0.84340939999999998</v>
      </c>
      <c r="K31" s="744">
        <v>0.7969437399999999</v>
      </c>
    </row>
    <row r="32" spans="1:12" s="405" customFormat="1" ht="15" customHeight="1">
      <c r="A32" s="405" t="s">
        <v>267</v>
      </c>
      <c r="B32" s="744">
        <v>20.03</v>
      </c>
      <c r="C32" s="744">
        <v>36.200000000000003</v>
      </c>
      <c r="D32" s="744">
        <v>67.5</v>
      </c>
      <c r="E32" s="744">
        <v>110.8</v>
      </c>
      <c r="F32" s="744">
        <v>115</v>
      </c>
      <c r="G32" s="744">
        <v>163.05693031999999</v>
      </c>
      <c r="H32" s="784">
        <v>194634767.62</v>
      </c>
      <c r="I32" s="744">
        <v>128.38162826999999</v>
      </c>
      <c r="J32" s="744">
        <v>72.983895719999992</v>
      </c>
      <c r="K32" s="744">
        <v>67.844045650000012</v>
      </c>
    </row>
    <row r="33" spans="1:11" s="405" customFormat="1" ht="15" customHeight="1">
      <c r="A33" s="481" t="s">
        <v>282</v>
      </c>
      <c r="B33" s="746">
        <v>1108.79</v>
      </c>
      <c r="C33" s="746">
        <v>1375.95</v>
      </c>
      <c r="D33" s="746">
        <v>1841.43</v>
      </c>
      <c r="E33" s="746">
        <v>1861.3753092100001</v>
      </c>
      <c r="F33" s="746">
        <v>1845.9233212600002</v>
      </c>
      <c r="G33" s="746">
        <v>1906.68425009</v>
      </c>
      <c r="H33" s="817">
        <v>2026539829.1199996</v>
      </c>
      <c r="I33" s="746">
        <v>2070.9561980299995</v>
      </c>
      <c r="J33" s="746">
        <v>2483.41667994</v>
      </c>
      <c r="K33" s="746">
        <v>2904.00981839</v>
      </c>
    </row>
    <row r="34" spans="1:11" s="405" customFormat="1" ht="15" customHeight="1">
      <c r="A34" s="481" t="s">
        <v>399</v>
      </c>
      <c r="B34" s="746">
        <v>883.65</v>
      </c>
      <c r="C34" s="746">
        <v>1098.98</v>
      </c>
      <c r="D34" s="746">
        <v>1672.1000000000001</v>
      </c>
      <c r="E34" s="746">
        <v>1799.2319886299999</v>
      </c>
      <c r="F34" s="746">
        <v>1736.0666841800003</v>
      </c>
      <c r="G34" s="746">
        <v>1788.6151312899999</v>
      </c>
      <c r="H34" s="817">
        <v>1886408826.7099998</v>
      </c>
      <c r="I34" s="746">
        <v>1913.0065463799997</v>
      </c>
      <c r="J34" s="746">
        <v>2299.6836882899997</v>
      </c>
      <c r="K34" s="746">
        <v>2689.7419779699999</v>
      </c>
    </row>
    <row r="35" spans="1:11" s="405" customFormat="1" ht="15" customHeight="1">
      <c r="A35" s="405" t="s">
        <v>270</v>
      </c>
      <c r="B35" s="744">
        <v>860.51</v>
      </c>
      <c r="C35" s="744">
        <v>1069.3800000000001</v>
      </c>
      <c r="D35" s="744">
        <v>1640.96</v>
      </c>
      <c r="E35" s="745">
        <v>1772.05667771</v>
      </c>
      <c r="F35" s="829">
        <v>1670.7768743200002</v>
      </c>
      <c r="G35" s="744">
        <v>1721.5406339699998</v>
      </c>
      <c r="H35" s="784">
        <v>1821099014.3899999</v>
      </c>
      <c r="I35" s="744">
        <v>1873.2563035499998</v>
      </c>
      <c r="J35" s="744">
        <v>2237.4926157699997</v>
      </c>
      <c r="K35" s="744">
        <v>2646.6578277499998</v>
      </c>
    </row>
    <row r="36" spans="1:11" s="405" customFormat="1" ht="15" customHeight="1">
      <c r="A36" s="405" t="s">
        <v>267</v>
      </c>
      <c r="B36" s="744">
        <v>23.14</v>
      </c>
      <c r="C36" s="744">
        <v>29.6</v>
      </c>
      <c r="D36" s="744">
        <v>31.14</v>
      </c>
      <c r="E36" s="745">
        <v>27.175310920000001</v>
      </c>
      <c r="F36" s="829">
        <v>65.289809860000005</v>
      </c>
      <c r="G36" s="744">
        <v>67.074497320000006</v>
      </c>
      <c r="H36" s="784">
        <v>65309812.320000008</v>
      </c>
      <c r="I36" s="744">
        <v>39.750242830000005</v>
      </c>
      <c r="J36" s="744">
        <v>62.191072519999999</v>
      </c>
      <c r="K36" s="744">
        <v>43.084150219999998</v>
      </c>
    </row>
    <row r="37" spans="1:11" s="405" customFormat="1" ht="15" customHeight="1">
      <c r="A37" s="481" t="s">
        <v>276</v>
      </c>
      <c r="B37" s="746">
        <v>29.25</v>
      </c>
      <c r="C37" s="746">
        <v>32.69</v>
      </c>
      <c r="D37" s="746">
        <v>2.99</v>
      </c>
      <c r="E37" s="819">
        <v>2.3885856699999999</v>
      </c>
      <c r="F37" s="746">
        <v>1.5864190799999998</v>
      </c>
      <c r="G37" s="746">
        <v>2.05630494</v>
      </c>
      <c r="H37" s="827">
        <v>4528344.59</v>
      </c>
      <c r="I37" s="746">
        <v>0.99471832999999998</v>
      </c>
      <c r="J37" s="746">
        <v>2.6569322299999998</v>
      </c>
      <c r="K37" s="746">
        <v>18.554732400000002</v>
      </c>
    </row>
    <row r="38" spans="1:11" s="405" customFormat="1" ht="15" customHeight="1">
      <c r="A38" s="1064" t="s">
        <v>277</v>
      </c>
      <c r="B38" s="744">
        <v>27.4</v>
      </c>
      <c r="C38" s="744">
        <v>32.049999999999997</v>
      </c>
      <c r="D38" s="744">
        <v>1.9</v>
      </c>
      <c r="E38" s="745">
        <v>2.2044897899999998</v>
      </c>
      <c r="F38" s="829">
        <v>1.1374302199999999</v>
      </c>
      <c r="G38" s="744">
        <v>1.80672524</v>
      </c>
      <c r="H38" s="784">
        <v>4242719.01</v>
      </c>
      <c r="I38" s="744">
        <v>0.68546686999999995</v>
      </c>
      <c r="J38" s="744">
        <v>0</v>
      </c>
      <c r="K38" s="744">
        <v>1.0748385999999999</v>
      </c>
    </row>
    <row r="39" spans="1:11" s="405" customFormat="1" ht="15" customHeight="1">
      <c r="A39" s="1064" t="s">
        <v>297</v>
      </c>
      <c r="B39" s="746">
        <v>0</v>
      </c>
      <c r="C39" s="746">
        <v>0</v>
      </c>
      <c r="D39" s="746">
        <v>0</v>
      </c>
      <c r="E39" s="745">
        <v>0.18409587999999996</v>
      </c>
      <c r="F39" s="829">
        <v>0.27128146999999997</v>
      </c>
      <c r="G39" s="744">
        <v>0.24957969999999999</v>
      </c>
      <c r="H39" s="784">
        <v>285625.58</v>
      </c>
      <c r="I39" s="744">
        <v>0.30925145999999998</v>
      </c>
      <c r="J39" s="744">
        <v>2.6569322299999998</v>
      </c>
      <c r="K39" s="744">
        <v>5.4323195200000001</v>
      </c>
    </row>
    <row r="40" spans="1:11" s="405" customFormat="1" ht="15" customHeight="1">
      <c r="A40" s="1064" t="s">
        <v>1253</v>
      </c>
      <c r="B40" s="746">
        <v>0</v>
      </c>
      <c r="C40" s="746">
        <v>0</v>
      </c>
      <c r="D40" s="746">
        <v>0</v>
      </c>
      <c r="E40" s="746">
        <v>0</v>
      </c>
      <c r="F40" s="746">
        <v>0</v>
      </c>
      <c r="G40" s="746">
        <v>0</v>
      </c>
      <c r="H40" s="746">
        <v>0</v>
      </c>
      <c r="I40" s="746">
        <v>0</v>
      </c>
      <c r="J40" s="746">
        <v>0</v>
      </c>
      <c r="K40" s="744">
        <v>11.780250200000001</v>
      </c>
    </row>
    <row r="41" spans="1:11" s="405" customFormat="1" ht="15" customHeight="1">
      <c r="A41" s="405" t="s">
        <v>267</v>
      </c>
      <c r="B41" s="744">
        <v>1.85</v>
      </c>
      <c r="C41" s="744">
        <v>0.64</v>
      </c>
      <c r="D41" s="744">
        <v>1.0900000000000001</v>
      </c>
      <c r="E41" s="746">
        <v>0</v>
      </c>
      <c r="F41" s="829">
        <v>0.17770738999999999</v>
      </c>
      <c r="G41" s="746">
        <v>0</v>
      </c>
      <c r="H41" s="746">
        <v>0</v>
      </c>
      <c r="I41" s="746">
        <v>0</v>
      </c>
      <c r="J41" s="746">
        <v>0</v>
      </c>
      <c r="K41" s="744">
        <v>0.26732407999999996</v>
      </c>
    </row>
    <row r="42" spans="1:11" s="405" customFormat="1" ht="15" customHeight="1">
      <c r="A42" s="481" t="s">
        <v>278</v>
      </c>
      <c r="B42" s="746">
        <v>195.89</v>
      </c>
      <c r="C42" s="746">
        <v>244.28</v>
      </c>
      <c r="D42" s="746">
        <v>166.34</v>
      </c>
      <c r="E42" s="819">
        <v>59.754734910000003</v>
      </c>
      <c r="F42" s="746">
        <v>108.270218</v>
      </c>
      <c r="G42" s="746">
        <v>116.01281385999999</v>
      </c>
      <c r="H42" s="817">
        <v>135602657.81999999</v>
      </c>
      <c r="I42" s="746">
        <v>156.95493332000001</v>
      </c>
      <c r="J42" s="746">
        <v>181.07605942000001</v>
      </c>
      <c r="K42" s="746">
        <v>195.71310801999999</v>
      </c>
    </row>
    <row r="43" spans="1:11" s="405" customFormat="1" ht="15" customHeight="1">
      <c r="A43" s="405" t="s">
        <v>279</v>
      </c>
      <c r="B43" s="744">
        <v>2.68</v>
      </c>
      <c r="C43" s="744">
        <v>32.229999999999997</v>
      </c>
      <c r="D43" s="744">
        <v>2.61</v>
      </c>
      <c r="E43" s="745">
        <v>19.89329</v>
      </c>
      <c r="F43" s="829">
        <v>29.29402</v>
      </c>
      <c r="G43" s="744">
        <v>26.296727999999998</v>
      </c>
      <c r="H43" s="784">
        <v>28218804</v>
      </c>
      <c r="I43" s="744">
        <v>5.4375780000000002</v>
      </c>
      <c r="J43" s="744">
        <v>9.1938560000000003</v>
      </c>
      <c r="K43" s="744">
        <v>14.780252000000001</v>
      </c>
    </row>
    <row r="44" spans="1:11" s="405" customFormat="1" ht="15" customHeight="1">
      <c r="A44" s="405" t="s">
        <v>296</v>
      </c>
      <c r="B44" s="744">
        <v>191.51</v>
      </c>
      <c r="C44" s="744">
        <v>204.86</v>
      </c>
      <c r="D44" s="744">
        <v>162</v>
      </c>
      <c r="E44" s="745" t="s">
        <v>666</v>
      </c>
      <c r="F44" s="831" t="s">
        <v>666</v>
      </c>
      <c r="G44" s="742" t="s">
        <v>666</v>
      </c>
      <c r="H44" s="742" t="s">
        <v>666</v>
      </c>
      <c r="I44" s="742" t="s">
        <v>666</v>
      </c>
      <c r="J44" s="742" t="s">
        <v>666</v>
      </c>
      <c r="K44" s="742" t="s">
        <v>666</v>
      </c>
    </row>
    <row r="45" spans="1:11" s="405" customFormat="1" ht="15" customHeight="1">
      <c r="A45" s="405" t="s">
        <v>408</v>
      </c>
      <c r="B45" s="746">
        <v>0</v>
      </c>
      <c r="C45" s="746">
        <v>0</v>
      </c>
      <c r="D45" s="746">
        <v>0</v>
      </c>
      <c r="E45" s="745">
        <v>39.618686580000002</v>
      </c>
      <c r="F45" s="829">
        <v>76.534618879999996</v>
      </c>
      <c r="G45" s="742">
        <v>88.615246419999991</v>
      </c>
      <c r="H45" s="784">
        <v>91866412.160000011</v>
      </c>
      <c r="I45" s="744">
        <v>107.49484121999998</v>
      </c>
      <c r="J45" s="744">
        <v>100.68650217999999</v>
      </c>
      <c r="K45" s="744">
        <v>100.01597012000002</v>
      </c>
    </row>
    <row r="46" spans="1:11" s="405" customFormat="1" ht="15" customHeight="1">
      <c r="A46" s="434" t="s">
        <v>1904</v>
      </c>
      <c r="B46" s="746">
        <v>0</v>
      </c>
      <c r="C46" s="746">
        <v>0</v>
      </c>
      <c r="D46" s="746">
        <v>0</v>
      </c>
      <c r="E46" s="746">
        <v>0</v>
      </c>
      <c r="F46" s="746">
        <v>0</v>
      </c>
      <c r="G46" s="746">
        <v>0</v>
      </c>
      <c r="H46" s="784">
        <v>13638500.27</v>
      </c>
      <c r="I46" s="744">
        <v>41.547269230000005</v>
      </c>
      <c r="J46" s="744">
        <v>70.172343030000008</v>
      </c>
      <c r="K46" s="744">
        <v>78.966445779999987</v>
      </c>
    </row>
    <row r="47" spans="1:11" s="405" customFormat="1" ht="15" customHeight="1">
      <c r="A47" s="405" t="s">
        <v>267</v>
      </c>
      <c r="B47" s="744">
        <v>1.7</v>
      </c>
      <c r="C47" s="744">
        <v>7.19</v>
      </c>
      <c r="D47" s="744">
        <v>1.73</v>
      </c>
      <c r="E47" s="745">
        <v>0.24275832999999999</v>
      </c>
      <c r="F47" s="829">
        <v>2.4415791200000001</v>
      </c>
      <c r="G47" s="744">
        <v>1.1008394399999999</v>
      </c>
      <c r="H47" s="784">
        <v>1878941.39</v>
      </c>
      <c r="I47" s="744">
        <v>2.47524487</v>
      </c>
      <c r="J47" s="744">
        <v>1.02335821</v>
      </c>
      <c r="K47" s="744">
        <v>1.9504401199999999</v>
      </c>
    </row>
    <row r="48" spans="1:11" s="405" customFormat="1" ht="15" customHeight="1">
      <c r="A48" s="481" t="s">
        <v>561</v>
      </c>
      <c r="B48" s="746">
        <v>7.23</v>
      </c>
      <c r="C48" s="746">
        <v>6.37</v>
      </c>
      <c r="D48" s="746">
        <v>8.11</v>
      </c>
      <c r="E48" s="819" t="s">
        <v>666</v>
      </c>
      <c r="F48" s="832" t="s">
        <v>666</v>
      </c>
      <c r="G48" s="832" t="s">
        <v>666</v>
      </c>
      <c r="H48" s="832" t="s">
        <v>666</v>
      </c>
      <c r="I48" s="832" t="s">
        <v>666</v>
      </c>
      <c r="J48" s="832" t="s">
        <v>666</v>
      </c>
      <c r="K48" s="832" t="s">
        <v>666</v>
      </c>
    </row>
    <row r="49" spans="1:13" s="405" customFormat="1" ht="15" customHeight="1">
      <c r="A49" s="481" t="s">
        <v>226</v>
      </c>
      <c r="B49" s="746">
        <v>31.93</v>
      </c>
      <c r="C49" s="746">
        <v>40.619999999999997</v>
      </c>
      <c r="D49" s="746">
        <v>22.33</v>
      </c>
      <c r="E49" s="819">
        <v>9.9804221999999996</v>
      </c>
      <c r="F49" s="746">
        <v>7.8760934800000006</v>
      </c>
      <c r="G49" s="746">
        <v>12.561579529999998</v>
      </c>
      <c r="H49" s="817">
        <v>15904431.459999999</v>
      </c>
      <c r="I49" s="746">
        <v>11.80240075</v>
      </c>
      <c r="J49" s="746">
        <v>22.832443970000007</v>
      </c>
      <c r="K49" s="746">
        <v>8.8356941799999973</v>
      </c>
    </row>
    <row r="50" spans="1:13" s="405" customFormat="1" ht="15" customHeight="1">
      <c r="A50" s="405" t="s">
        <v>300</v>
      </c>
      <c r="B50" s="744">
        <v>4.2300000000000004</v>
      </c>
      <c r="C50" s="819" t="s">
        <v>666</v>
      </c>
      <c r="D50" s="819" t="s">
        <v>666</v>
      </c>
      <c r="E50" s="819" t="s">
        <v>666</v>
      </c>
      <c r="F50" s="829">
        <v>0</v>
      </c>
      <c r="G50" s="745" t="s">
        <v>666</v>
      </c>
      <c r="H50" s="745" t="s">
        <v>666</v>
      </c>
      <c r="I50" s="745" t="s">
        <v>666</v>
      </c>
      <c r="J50" s="745" t="s">
        <v>666</v>
      </c>
      <c r="K50" s="745" t="s">
        <v>666</v>
      </c>
    </row>
    <row r="51" spans="1:13" s="405" customFormat="1" ht="15" customHeight="1">
      <c r="A51" s="405" t="s">
        <v>267</v>
      </c>
      <c r="B51" s="744">
        <v>27.7</v>
      </c>
      <c r="C51" s="744">
        <v>40.619999999999997</v>
      </c>
      <c r="D51" s="744">
        <v>22.33</v>
      </c>
      <c r="E51" s="745">
        <v>9.9804221999999996</v>
      </c>
      <c r="F51" s="829">
        <v>7.8760934800000006</v>
      </c>
      <c r="G51" s="744">
        <v>12.561579529999998</v>
      </c>
      <c r="H51" s="784">
        <v>15904431.459999999</v>
      </c>
      <c r="I51" s="744">
        <v>11.80240075</v>
      </c>
      <c r="J51" s="744">
        <v>22.832443970000007</v>
      </c>
      <c r="K51" s="744">
        <v>8.8356941799999973</v>
      </c>
    </row>
    <row r="52" spans="1:13" s="405" customFormat="1" ht="15" customHeight="1">
      <c r="A52" s="934" t="s">
        <v>711</v>
      </c>
      <c r="B52" s="707">
        <v>2399.7471099700001</v>
      </c>
      <c r="C52" s="707">
        <v>3126.3591998000002</v>
      </c>
      <c r="D52" s="707">
        <v>4475.7581666100004</v>
      </c>
      <c r="E52" s="707">
        <v>5270.4544786000006</v>
      </c>
      <c r="F52" s="707">
        <v>4976.2734744000009</v>
      </c>
      <c r="G52" s="707">
        <v>5089.3884001900005</v>
      </c>
      <c r="H52" s="834">
        <v>5655272981.6800003</v>
      </c>
      <c r="I52" s="707">
        <v>5905.4664116499989</v>
      </c>
      <c r="J52" s="707">
        <v>7150.2673072500002</v>
      </c>
      <c r="K52" s="707">
        <v>7846.0429609399998</v>
      </c>
    </row>
    <row r="53" spans="1:13" s="405" customFormat="1" ht="15" customHeight="1">
      <c r="A53" s="65" t="s">
        <v>1097</v>
      </c>
    </row>
    <row r="54" spans="1:13" s="405" customFormat="1" ht="15" customHeight="1">
      <c r="A54" s="1476" t="s">
        <v>1250</v>
      </c>
      <c r="B54" s="1068"/>
      <c r="C54" s="1068"/>
      <c r="D54" s="1068"/>
      <c r="E54" s="1068"/>
      <c r="F54" s="1068"/>
      <c r="G54" s="1068"/>
      <c r="H54" s="817"/>
      <c r="I54" s="817"/>
      <c r="J54" s="817"/>
      <c r="K54" s="1619"/>
    </row>
    <row r="55" spans="1:13" ht="16.5" customHeight="1">
      <c r="A55" s="760" t="s">
        <v>11</v>
      </c>
      <c r="B55" s="98"/>
      <c r="C55" s="98"/>
      <c r="D55" s="98"/>
      <c r="E55" s="98"/>
      <c r="F55" s="98"/>
      <c r="G55" s="98"/>
      <c r="H55" s="98"/>
      <c r="I55" s="98"/>
      <c r="J55" s="98"/>
    </row>
    <row r="56" spans="1:13" ht="16.5" customHeight="1">
      <c r="B56" s="1305"/>
    </row>
    <row r="57" spans="1:13" ht="16.5" customHeight="1">
      <c r="B57" s="98"/>
      <c r="C57" s="98"/>
      <c r="D57" s="98"/>
      <c r="E57" s="98"/>
      <c r="F57" s="98"/>
      <c r="G57" s="98"/>
      <c r="H57" s="1305"/>
      <c r="I57" s="1305"/>
      <c r="J57" s="1305"/>
      <c r="K57" s="1305"/>
      <c r="L57" s="1305"/>
      <c r="M57" s="1305"/>
    </row>
    <row r="58" spans="1:13" ht="16.5" customHeight="1">
      <c r="B58" s="1305"/>
    </row>
    <row r="59" spans="1:13" ht="16.5" customHeight="1">
      <c r="B59" s="1305"/>
    </row>
    <row r="60" spans="1:13" ht="16.5" customHeight="1">
      <c r="B60" s="1305"/>
    </row>
    <row r="61" spans="1:13" ht="16.5" customHeight="1">
      <c r="B61" s="1305"/>
    </row>
    <row r="62" spans="1:13" ht="16.5" customHeight="1"/>
    <row r="63" spans="1:13" ht="16.5" customHeight="1"/>
    <row r="64" spans="1:13" ht="16.5" customHeight="1"/>
    <row r="65" ht="16.5" customHeight="1"/>
    <row r="66" ht="16.5" customHeight="1"/>
  </sheetData>
  <customSheetViews>
    <customSheetView guid="{45E423DD-7FD2-487F-8372-5798D7D06C15}" showPageBreaks="1" printArea="1">
      <selection activeCell="G2" sqref="G2"/>
      <pageMargins left="1.2598425196850394" right="0.52" top="1.4960629921259843" bottom="0.98425196850393704" header="0.51181102362204722" footer="0.51181102362204722"/>
      <pageSetup scale="75" orientation="portrait" r:id="rId1"/>
      <headerFooter alignWithMargins="0"/>
    </customSheetView>
    <customSheetView guid="{B297ACE3-C144-4411-A206-EE5C8D41CE1C}" topLeftCell="A31">
      <selection activeCell="B16" sqref="B16:G48"/>
      <pageMargins left="1.1100000000000001" right="1.22" top="0.7" bottom="1" header="0.5" footer="0.5"/>
      <pageSetup scale="75" orientation="portrait" r:id="rId2"/>
      <headerFooter alignWithMargins="0"/>
    </customSheetView>
    <customSheetView guid="{67BA8672-8137-4028-84CD-AA630649A2B3}" showRuler="0" topLeftCell="A16">
      <selection activeCell="A6" sqref="A6"/>
      <pageMargins left="1.1100000000000001" right="1.22" top="0.7" bottom="1" header="0.5" footer="0.5"/>
      <pageSetup scale="84" orientation="portrait" r:id="rId3"/>
      <headerFooter alignWithMargins="0"/>
    </customSheetView>
    <customSheetView guid="{51F1D52B-5D55-4FCC-809B-9B4CC86C88B9}">
      <selection activeCell="G2" sqref="G2"/>
      <pageMargins left="1.2598425196850394" right="0.52" top="1.4960629921259843" bottom="0.98425196850393704" header="0.51181102362204722" footer="0.51181102362204722"/>
      <pageSetup scale="75" orientation="portrait" r:id="rId4"/>
      <headerFooter alignWithMargins="0"/>
    </customSheetView>
  </customSheetViews>
  <phoneticPr fontId="10" type="noConversion"/>
  <pageMargins left="0.75" right="0.15748031496062992" top="0.61" bottom="0.15748031496062992" header="0.24" footer="0.15748031496062992"/>
  <pageSetup scale="70" orientation="landscape" r:id="rId5"/>
  <headerFooter alignWithMargins="0"/>
  <drawing r:id="rId6"/>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W62"/>
  <sheetViews>
    <sheetView showGridLines="0" zoomScaleNormal="100" workbookViewId="0">
      <selection activeCell="A55" sqref="A55"/>
    </sheetView>
  </sheetViews>
  <sheetFormatPr defaultRowHeight="15"/>
  <cols>
    <col min="1" max="1" width="53.28515625" style="22" customWidth="1"/>
    <col min="2" max="3" width="9" style="22" customWidth="1"/>
    <col min="4" max="4" width="8.85546875" style="22" customWidth="1"/>
    <col min="5" max="5" width="9.140625" style="22"/>
    <col min="6" max="6" width="8.85546875" style="22" customWidth="1"/>
    <col min="7" max="7" width="8.28515625" style="22" customWidth="1"/>
    <col min="8" max="8" width="8.7109375" style="22" customWidth="1"/>
    <col min="9" max="9" width="9.28515625" style="22" customWidth="1"/>
    <col min="10" max="10" width="10.5703125" style="22" customWidth="1"/>
    <col min="11" max="11" width="9.7109375" style="22" customWidth="1"/>
    <col min="12" max="12" width="10.85546875" style="22" bestFit="1" customWidth="1"/>
    <col min="13" max="13" width="11" style="22" customWidth="1"/>
    <col min="14" max="14" width="11.42578125" style="22" customWidth="1"/>
    <col min="15" max="16384" width="9.140625" style="22"/>
  </cols>
  <sheetData>
    <row r="1" spans="1:16" s="81" customFormat="1">
      <c r="A1" s="708" t="s">
        <v>540</v>
      </c>
      <c r="B1" s="88"/>
      <c r="C1" s="88"/>
      <c r="D1" s="88"/>
      <c r="E1" s="88"/>
      <c r="F1" s="88"/>
      <c r="G1" s="88"/>
      <c r="H1" s="88"/>
      <c r="I1" s="88"/>
      <c r="J1" s="88"/>
      <c r="K1" s="88"/>
      <c r="L1" s="88"/>
      <c r="M1" s="88"/>
      <c r="N1" s="89">
        <v>52</v>
      </c>
    </row>
    <row r="6" spans="1:16" ht="15.75">
      <c r="A6" s="82" t="s">
        <v>32</v>
      </c>
    </row>
    <row r="7" spans="1:16" ht="15.75">
      <c r="A7" s="83" t="s">
        <v>2042</v>
      </c>
    </row>
    <row r="8" spans="1:16" ht="15.75">
      <c r="A8" s="214" t="s">
        <v>637</v>
      </c>
      <c r="B8" s="81"/>
      <c r="C8" s="81"/>
      <c r="D8" s="81"/>
      <c r="E8" s="81"/>
      <c r="F8" s="81"/>
      <c r="G8" s="81"/>
      <c r="H8" s="81"/>
      <c r="I8" s="81"/>
      <c r="J8" s="81"/>
      <c r="K8" s="81"/>
      <c r="L8" s="81"/>
      <c r="M8" s="81"/>
      <c r="N8" s="81"/>
    </row>
    <row r="9" spans="1:16" ht="15.75" customHeight="1">
      <c r="A9" s="988" t="s">
        <v>559</v>
      </c>
      <c r="B9" s="988" t="s">
        <v>659</v>
      </c>
      <c r="C9" s="988" t="s">
        <v>606</v>
      </c>
      <c r="D9" s="988" t="s">
        <v>607</v>
      </c>
      <c r="E9" s="988" t="s">
        <v>608</v>
      </c>
      <c r="F9" s="988" t="s">
        <v>609</v>
      </c>
      <c r="G9" s="988" t="s">
        <v>610</v>
      </c>
      <c r="H9" s="988" t="s">
        <v>611</v>
      </c>
      <c r="I9" s="988" t="s">
        <v>612</v>
      </c>
      <c r="J9" s="988" t="s">
        <v>613</v>
      </c>
      <c r="K9" s="988" t="s">
        <v>614</v>
      </c>
      <c r="L9" s="988" t="s">
        <v>615</v>
      </c>
      <c r="M9" s="988" t="s">
        <v>616</v>
      </c>
      <c r="N9" s="988" t="s">
        <v>85</v>
      </c>
    </row>
    <row r="10" spans="1:16" ht="15.75" customHeight="1">
      <c r="A10" s="985" t="s">
        <v>641</v>
      </c>
      <c r="B10" s="722">
        <v>30.312365070000002</v>
      </c>
      <c r="C10" s="722">
        <v>21.081611670000001</v>
      </c>
      <c r="D10" s="722">
        <v>37.869644789999995</v>
      </c>
      <c r="E10" s="722">
        <v>74.930215799999999</v>
      </c>
      <c r="F10" s="722">
        <v>23.269528690000001</v>
      </c>
      <c r="G10" s="722">
        <v>28.492866379999999</v>
      </c>
      <c r="H10" s="722">
        <v>36.730007520000001</v>
      </c>
      <c r="I10" s="722">
        <v>22.803689910000003</v>
      </c>
      <c r="J10" s="722">
        <v>29.355642779999997</v>
      </c>
      <c r="K10" s="722">
        <v>23.043362460000001</v>
      </c>
      <c r="L10" s="722">
        <v>24.930406320000003</v>
      </c>
      <c r="M10" s="722">
        <v>25.55510327</v>
      </c>
      <c r="N10" s="722">
        <v>378.37444466000005</v>
      </c>
      <c r="O10" s="25"/>
      <c r="P10" s="25"/>
    </row>
    <row r="11" spans="1:16" ht="15.75" customHeight="1">
      <c r="A11" s="985" t="s">
        <v>280</v>
      </c>
      <c r="B11" s="722">
        <v>10.845486970000001</v>
      </c>
      <c r="C11" s="722">
        <v>7.3855180699999998</v>
      </c>
      <c r="D11" s="722">
        <v>23.324198359999997</v>
      </c>
      <c r="E11" s="722">
        <v>11.6658314</v>
      </c>
      <c r="F11" s="722">
        <v>7.0098813200000007</v>
      </c>
      <c r="G11" s="722">
        <v>14.79111077</v>
      </c>
      <c r="H11" s="722">
        <v>6.9223034100000005</v>
      </c>
      <c r="I11" s="722">
        <v>9.548344629999999</v>
      </c>
      <c r="J11" s="722">
        <v>13.605050879999999</v>
      </c>
      <c r="K11" s="722">
        <v>8.4343942099999989</v>
      </c>
      <c r="L11" s="722">
        <v>11.03129435</v>
      </c>
      <c r="M11" s="722">
        <v>10.881916160000001</v>
      </c>
      <c r="N11" s="722">
        <v>135.44533053000001</v>
      </c>
      <c r="O11" s="25"/>
      <c r="P11" s="25"/>
    </row>
    <row r="12" spans="1:16" ht="15.75" customHeight="1">
      <c r="A12" s="456" t="s">
        <v>332</v>
      </c>
      <c r="B12" s="116">
        <v>0.79088365000000005</v>
      </c>
      <c r="C12" s="116">
        <v>2.6920609399999997</v>
      </c>
      <c r="D12" s="116">
        <v>17.957360059999999</v>
      </c>
      <c r="E12" s="116">
        <v>4.0273705</v>
      </c>
      <c r="F12" s="116">
        <v>1.2214505</v>
      </c>
      <c r="G12" s="116">
        <v>8.9824663900000008</v>
      </c>
      <c r="H12" s="116">
        <v>1.85416376</v>
      </c>
      <c r="I12" s="116">
        <v>3.0571336800000002</v>
      </c>
      <c r="J12" s="116">
        <v>7.8187089800000003</v>
      </c>
      <c r="K12" s="116">
        <v>2.7839490299999996</v>
      </c>
      <c r="L12" s="116">
        <v>4.47904678</v>
      </c>
      <c r="M12" s="116">
        <v>4.6367358300000001</v>
      </c>
      <c r="N12" s="718">
        <v>60.301330100000001</v>
      </c>
      <c r="O12" s="25"/>
      <c r="P12" s="25"/>
    </row>
    <row r="13" spans="1:16" ht="15.75" customHeight="1">
      <c r="A13" s="456" t="s">
        <v>333</v>
      </c>
      <c r="B13" s="116">
        <v>8.0952320400000009</v>
      </c>
      <c r="C13" s="116">
        <v>3.6147986800000003</v>
      </c>
      <c r="D13" s="116">
        <v>4.01930692</v>
      </c>
      <c r="E13" s="116">
        <v>6.4705716399999993</v>
      </c>
      <c r="F13" s="116">
        <v>4.7135877800000001</v>
      </c>
      <c r="G13" s="116">
        <v>4.64454951</v>
      </c>
      <c r="H13" s="116">
        <v>4.1204407200000004</v>
      </c>
      <c r="I13" s="116">
        <v>5.5970407599999996</v>
      </c>
      <c r="J13" s="116">
        <v>4.6708104299999995</v>
      </c>
      <c r="K13" s="116">
        <v>4.7967710800000001</v>
      </c>
      <c r="L13" s="116">
        <v>5.6610571199999997</v>
      </c>
      <c r="M13" s="116">
        <v>5.22037554</v>
      </c>
      <c r="N13" s="718">
        <v>61.624542219999995</v>
      </c>
      <c r="O13" s="25"/>
      <c r="P13" s="25"/>
    </row>
    <row r="14" spans="1:16" ht="15.75" customHeight="1">
      <c r="A14" s="430" t="s">
        <v>501</v>
      </c>
      <c r="B14" s="116">
        <v>1.3481234900000001</v>
      </c>
      <c r="C14" s="116">
        <v>0.83044488999999999</v>
      </c>
      <c r="D14" s="116">
        <v>1.11977083</v>
      </c>
      <c r="E14" s="116">
        <v>1.05098081</v>
      </c>
      <c r="F14" s="116">
        <v>0.92808197999999997</v>
      </c>
      <c r="G14" s="116">
        <v>1.03338269</v>
      </c>
      <c r="H14" s="116">
        <v>0.65465850000000003</v>
      </c>
      <c r="I14" s="116">
        <v>0.77027341000000005</v>
      </c>
      <c r="J14" s="116">
        <v>0.98395518999999998</v>
      </c>
      <c r="K14" s="116">
        <v>0.72489518999999991</v>
      </c>
      <c r="L14" s="116">
        <v>0.80176577999999998</v>
      </c>
      <c r="M14" s="116">
        <v>0.86826510999999995</v>
      </c>
      <c r="N14" s="718">
        <v>11.114597869999999</v>
      </c>
      <c r="O14" s="25"/>
      <c r="P14" s="25"/>
    </row>
    <row r="15" spans="1:16" ht="15.75" customHeight="1">
      <c r="A15" s="100" t="s">
        <v>713</v>
      </c>
      <c r="B15" s="116">
        <v>0.50524944999999999</v>
      </c>
      <c r="C15" s="116">
        <v>7.6205259999999997E-2</v>
      </c>
      <c r="D15" s="116">
        <v>3.7108800000000002E-3</v>
      </c>
      <c r="E15" s="116">
        <v>1.4022729999999999E-2</v>
      </c>
      <c r="F15" s="116">
        <v>1.8405970000000001E-2</v>
      </c>
      <c r="G15" s="116">
        <v>3.0028699999999999E-3</v>
      </c>
      <c r="H15" s="116">
        <v>0</v>
      </c>
      <c r="I15" s="116">
        <v>0</v>
      </c>
      <c r="J15" s="116">
        <v>6.6366999999999999E-4</v>
      </c>
      <c r="K15" s="116">
        <v>1.225E-2</v>
      </c>
      <c r="L15" s="116">
        <v>8.7100000000000003E-4</v>
      </c>
      <c r="M15" s="116">
        <v>3.2615399999999998E-3</v>
      </c>
      <c r="N15" s="718">
        <v>0.63764336999999993</v>
      </c>
      <c r="O15" s="25"/>
      <c r="P15" s="25"/>
    </row>
    <row r="16" spans="1:16" ht="15.75" customHeight="1">
      <c r="A16" s="430" t="s">
        <v>502</v>
      </c>
      <c r="B16" s="116">
        <v>9.6748890000000004E-2</v>
      </c>
      <c r="C16" s="116">
        <v>0.16616971</v>
      </c>
      <c r="D16" s="116">
        <v>0.21473879000000001</v>
      </c>
      <c r="E16" s="116">
        <v>9.5346330000000007E-2</v>
      </c>
      <c r="F16" s="116">
        <v>0.11659912</v>
      </c>
      <c r="G16" s="116">
        <v>0.11910644000000001</v>
      </c>
      <c r="H16" s="116">
        <v>0.28744042999999997</v>
      </c>
      <c r="I16" s="116">
        <v>0.11829678</v>
      </c>
      <c r="J16" s="116">
        <v>0.12464894</v>
      </c>
      <c r="K16" s="116">
        <v>0.10252891</v>
      </c>
      <c r="L16" s="116">
        <v>7.928267E-2</v>
      </c>
      <c r="M16" s="116">
        <v>0.14161660000000001</v>
      </c>
      <c r="N16" s="718">
        <v>1.6625236100000003</v>
      </c>
      <c r="O16" s="25"/>
      <c r="P16" s="25"/>
    </row>
    <row r="17" spans="1:16" ht="15.75" customHeight="1">
      <c r="A17" s="430" t="s">
        <v>503</v>
      </c>
      <c r="B17" s="116">
        <v>9.2494500000000011E-3</v>
      </c>
      <c r="C17" s="116">
        <v>5.8385900000000003E-3</v>
      </c>
      <c r="D17" s="116">
        <v>9.3108799999999988E-3</v>
      </c>
      <c r="E17" s="116">
        <v>7.53939E-3</v>
      </c>
      <c r="F17" s="116">
        <v>1.1755969999999999E-2</v>
      </c>
      <c r="G17" s="116">
        <v>8.6028700000000003E-3</v>
      </c>
      <c r="H17" s="116">
        <v>5.5999999999999999E-3</v>
      </c>
      <c r="I17" s="116">
        <v>5.5999999999999999E-3</v>
      </c>
      <c r="J17" s="116">
        <v>6.2636699999999998E-3</v>
      </c>
      <c r="K17" s="116">
        <v>1.4E-2</v>
      </c>
      <c r="L17" s="116">
        <v>9.2709999999999997E-3</v>
      </c>
      <c r="M17" s="116">
        <v>1.1661540000000001E-2</v>
      </c>
      <c r="N17" s="718">
        <v>0.10469335999999999</v>
      </c>
      <c r="O17" s="25"/>
      <c r="P17" s="25"/>
    </row>
    <row r="18" spans="1:16" s="14" customFormat="1" ht="15.75" customHeight="1">
      <c r="A18" s="985" t="s">
        <v>258</v>
      </c>
      <c r="B18" s="819">
        <v>16.14098096</v>
      </c>
      <c r="C18" s="819">
        <v>10.91131365</v>
      </c>
      <c r="D18" s="819">
        <v>10.946831280000001</v>
      </c>
      <c r="E18" s="819">
        <v>58.855522940000007</v>
      </c>
      <c r="F18" s="819">
        <v>12.80910774</v>
      </c>
      <c r="G18" s="819">
        <v>10.83672739</v>
      </c>
      <c r="H18" s="819">
        <v>22.584645169999998</v>
      </c>
      <c r="I18" s="819">
        <v>9.7219934400000003</v>
      </c>
      <c r="J18" s="819">
        <v>12.24530388</v>
      </c>
      <c r="K18" s="819">
        <v>11.00216537</v>
      </c>
      <c r="L18" s="819">
        <v>10.545422230000002</v>
      </c>
      <c r="M18" s="819">
        <v>10.745444439999998</v>
      </c>
      <c r="N18" s="722">
        <v>197.34545849</v>
      </c>
      <c r="O18" s="25"/>
      <c r="P18" s="25"/>
    </row>
    <row r="19" spans="1:16" ht="15.75" customHeight="1">
      <c r="A19" s="456" t="s">
        <v>335</v>
      </c>
      <c r="B19" s="116">
        <v>16.14098096</v>
      </c>
      <c r="C19" s="116">
        <v>10.91131365</v>
      </c>
      <c r="D19" s="116">
        <v>10.946831280000001</v>
      </c>
      <c r="E19" s="116">
        <v>58.855522940000007</v>
      </c>
      <c r="F19" s="116">
        <v>12.80910774</v>
      </c>
      <c r="G19" s="116">
        <v>10.83672739</v>
      </c>
      <c r="H19" s="116">
        <v>22.584645169999998</v>
      </c>
      <c r="I19" s="116">
        <v>9.7219934400000003</v>
      </c>
      <c r="J19" s="116">
        <v>12.24530388</v>
      </c>
      <c r="K19" s="116">
        <v>11.00216537</v>
      </c>
      <c r="L19" s="116">
        <v>10.545422230000002</v>
      </c>
      <c r="M19" s="116">
        <v>10.745444439999998</v>
      </c>
      <c r="N19" s="718">
        <v>197.34545849</v>
      </c>
      <c r="O19" s="25"/>
      <c r="P19" s="25"/>
    </row>
    <row r="20" spans="1:16" ht="15.75" customHeight="1">
      <c r="A20" s="985" t="s">
        <v>260</v>
      </c>
      <c r="B20" s="722">
        <v>3.3258971399999999</v>
      </c>
      <c r="C20" s="722">
        <v>2.7847799499999999</v>
      </c>
      <c r="D20" s="722">
        <v>3.5986151500000001</v>
      </c>
      <c r="E20" s="722">
        <v>4.4088614599999998</v>
      </c>
      <c r="F20" s="722">
        <v>3.4505396300000006</v>
      </c>
      <c r="G20" s="722">
        <v>2.8650282200000001</v>
      </c>
      <c r="H20" s="722">
        <v>7.2230589399999996</v>
      </c>
      <c r="I20" s="722">
        <v>3.5333518399999999</v>
      </c>
      <c r="J20" s="722">
        <v>3.5052880200000001</v>
      </c>
      <c r="K20" s="722">
        <v>3.60680288</v>
      </c>
      <c r="L20" s="722">
        <v>3.3536897399999996</v>
      </c>
      <c r="M20" s="722">
        <v>3.9277426699999998</v>
      </c>
      <c r="N20" s="722">
        <v>45.583655640000003</v>
      </c>
      <c r="O20" s="25"/>
      <c r="P20" s="25"/>
    </row>
    <row r="21" spans="1:16" ht="15.75" customHeight="1">
      <c r="A21" s="456" t="s">
        <v>506</v>
      </c>
      <c r="B21" s="116">
        <v>1.305945E-2</v>
      </c>
      <c r="C21" s="116">
        <v>7.39859E-3</v>
      </c>
      <c r="D21" s="116">
        <v>0.42102291999999997</v>
      </c>
      <c r="E21" s="116">
        <v>1.1614389999999999E-2</v>
      </c>
      <c r="F21" s="116">
        <v>1.1155969999999999E-2</v>
      </c>
      <c r="G21" s="116">
        <v>7.3028699999999995E-3</v>
      </c>
      <c r="H21" s="116">
        <v>0</v>
      </c>
      <c r="I21" s="116">
        <v>0</v>
      </c>
      <c r="J21" s="116">
        <v>6.6366999999999999E-4</v>
      </c>
      <c r="K21" s="116">
        <v>2.1540800000000001E-3</v>
      </c>
      <c r="L21" s="116">
        <v>8.7100000000000003E-4</v>
      </c>
      <c r="M21" s="116">
        <v>9.668802E-2</v>
      </c>
      <c r="N21" s="718">
        <v>0.57193095999999999</v>
      </c>
      <c r="O21" s="25"/>
      <c r="P21" s="25"/>
    </row>
    <row r="22" spans="1:16" ht="15.75" customHeight="1">
      <c r="A22" s="456" t="s">
        <v>507</v>
      </c>
      <c r="B22" s="116">
        <v>6.8989100000000003E-3</v>
      </c>
      <c r="C22" s="116">
        <v>7.7200000000000006E-5</v>
      </c>
      <c r="D22" s="116">
        <v>7.4217200000000006E-3</v>
      </c>
      <c r="E22" s="116">
        <v>3.8787299999999999E-3</v>
      </c>
      <c r="F22" s="116">
        <v>1.231198E-2</v>
      </c>
      <c r="G22" s="116">
        <v>6.0056899999999993E-3</v>
      </c>
      <c r="H22" s="116">
        <v>0</v>
      </c>
      <c r="I22" s="116">
        <v>0</v>
      </c>
      <c r="J22" s="116">
        <v>1.3273800000000002E-3</v>
      </c>
      <c r="K22" s="116">
        <v>0</v>
      </c>
      <c r="L22" s="116">
        <v>1.7421700000000001E-3</v>
      </c>
      <c r="M22" s="116">
        <v>6.5231899999999999E-3</v>
      </c>
      <c r="N22" s="718">
        <v>4.6186970000000001E-2</v>
      </c>
      <c r="O22" s="25"/>
      <c r="P22" s="25"/>
    </row>
    <row r="23" spans="1:16" ht="15.75" customHeight="1">
      <c r="A23" s="456" t="s">
        <v>508</v>
      </c>
      <c r="B23" s="116">
        <v>0.26705843000000001</v>
      </c>
      <c r="C23" s="116">
        <v>0.31102288</v>
      </c>
      <c r="D23" s="116">
        <v>0.62706633999999994</v>
      </c>
      <c r="E23" s="116">
        <v>0.22843629999999998</v>
      </c>
      <c r="F23" s="116">
        <v>0.62279045</v>
      </c>
      <c r="G23" s="116">
        <v>0.46688986999999998</v>
      </c>
      <c r="H23" s="116">
        <v>0.38844694000000002</v>
      </c>
      <c r="I23" s="116">
        <v>0.45343027000000002</v>
      </c>
      <c r="J23" s="116">
        <v>0.50594121999999997</v>
      </c>
      <c r="K23" s="116">
        <v>0.47106091999999999</v>
      </c>
      <c r="L23" s="116">
        <v>0.30642952000000001</v>
      </c>
      <c r="M23" s="116">
        <v>0.68352416999999999</v>
      </c>
      <c r="N23" s="718">
        <v>5.33209731</v>
      </c>
      <c r="O23" s="25"/>
      <c r="P23" s="25"/>
    </row>
    <row r="24" spans="1:16" ht="15.75" customHeight="1">
      <c r="A24" s="454" t="s">
        <v>1104</v>
      </c>
      <c r="B24" s="116">
        <v>0.81190010000000001</v>
      </c>
      <c r="C24" s="116">
        <v>0.79834664</v>
      </c>
      <c r="D24" s="116">
        <v>0.53813216000000008</v>
      </c>
      <c r="E24" s="116">
        <v>0.54651510999999997</v>
      </c>
      <c r="F24" s="116">
        <v>0.55231079000000005</v>
      </c>
      <c r="G24" s="116">
        <v>0.54725693999999991</v>
      </c>
      <c r="H24" s="116">
        <v>0.83510715000000002</v>
      </c>
      <c r="I24" s="116">
        <v>0.56786548999999997</v>
      </c>
      <c r="J24" s="116">
        <v>0.58026503000000007</v>
      </c>
      <c r="K24" s="116">
        <v>0.55727958</v>
      </c>
      <c r="L24" s="116">
        <v>0.59188700999999999</v>
      </c>
      <c r="M24" s="116">
        <v>0.62970813999999997</v>
      </c>
      <c r="N24" s="718">
        <v>7.5565741400000004</v>
      </c>
      <c r="O24" s="25"/>
      <c r="P24" s="25"/>
    </row>
    <row r="25" spans="1:16" ht="15.75" customHeight="1">
      <c r="A25" s="456" t="s">
        <v>509</v>
      </c>
      <c r="B25" s="116">
        <v>6.8988999999999995E-3</v>
      </c>
      <c r="C25" s="116">
        <v>7.7180000000000003E-5</v>
      </c>
      <c r="D25" s="116">
        <v>7.4217600000000003E-3</v>
      </c>
      <c r="E25" s="116">
        <v>3.8787800000000001E-3</v>
      </c>
      <c r="F25" s="116">
        <v>0.18087194000000001</v>
      </c>
      <c r="G25" s="116">
        <v>1.350666E-2</v>
      </c>
      <c r="H25" s="116">
        <v>1.7666405700000001</v>
      </c>
      <c r="I25" s="116">
        <v>5.1809149999999998E-2</v>
      </c>
      <c r="J25" s="116">
        <v>1.32734E-3</v>
      </c>
      <c r="K25" s="116">
        <v>0.23043548999999999</v>
      </c>
      <c r="L25" s="116">
        <v>0.14992886999999999</v>
      </c>
      <c r="M25" s="116">
        <v>6.5230799999999997E-3</v>
      </c>
      <c r="N25" s="718">
        <v>2.4193197200000003</v>
      </c>
      <c r="O25" s="25"/>
      <c r="P25" s="25"/>
    </row>
    <row r="26" spans="1:16" ht="15.75" customHeight="1">
      <c r="A26" s="456" t="s">
        <v>510</v>
      </c>
      <c r="B26" s="116">
        <v>0.38745271999999997</v>
      </c>
      <c r="C26" s="116">
        <v>0.37752995</v>
      </c>
      <c r="D26" s="116">
        <v>0.38488196000000002</v>
      </c>
      <c r="E26" s="116">
        <v>0.39113815000000002</v>
      </c>
      <c r="F26" s="116">
        <v>0.45992355000000001</v>
      </c>
      <c r="G26" s="116">
        <v>0.39885035999999996</v>
      </c>
      <c r="H26" s="116">
        <v>0.44430672999999998</v>
      </c>
      <c r="I26" s="116">
        <v>0.43161674</v>
      </c>
      <c r="J26" s="116">
        <v>0.35468741999999998</v>
      </c>
      <c r="K26" s="116">
        <v>0.39568453999999997</v>
      </c>
      <c r="L26" s="116">
        <v>0.34301735999999999</v>
      </c>
      <c r="M26" s="116">
        <v>0.34795382000000002</v>
      </c>
      <c r="N26" s="718">
        <v>4.7170433000000003</v>
      </c>
      <c r="O26" s="25"/>
      <c r="P26" s="25"/>
    </row>
    <row r="27" spans="1:16" ht="15.75" customHeight="1">
      <c r="A27" s="456" t="s">
        <v>957</v>
      </c>
      <c r="B27" s="116">
        <v>1.01366187</v>
      </c>
      <c r="C27" s="116">
        <v>0.51140184</v>
      </c>
      <c r="D27" s="116">
        <v>0.63870890000000002</v>
      </c>
      <c r="E27" s="116">
        <v>0.81652669999999994</v>
      </c>
      <c r="F27" s="116">
        <v>0.70185611000000003</v>
      </c>
      <c r="G27" s="116">
        <v>0.64713240000000005</v>
      </c>
      <c r="H27" s="116">
        <v>0.86597325000000003</v>
      </c>
      <c r="I27" s="116">
        <v>0.92749910999999996</v>
      </c>
      <c r="J27" s="116">
        <v>0.84070906999999995</v>
      </c>
      <c r="K27" s="116">
        <v>0.86782680000000001</v>
      </c>
      <c r="L27" s="116">
        <v>0.99110772999999996</v>
      </c>
      <c r="M27" s="116">
        <v>1.2280613999999999</v>
      </c>
      <c r="N27" s="718">
        <v>10.05046518</v>
      </c>
      <c r="O27" s="25"/>
      <c r="P27" s="25"/>
    </row>
    <row r="28" spans="1:16" ht="15.75" customHeight="1">
      <c r="A28" s="456" t="s">
        <v>334</v>
      </c>
      <c r="B28" s="116">
        <v>0.81896676000000002</v>
      </c>
      <c r="C28" s="116">
        <v>0.77892567000000001</v>
      </c>
      <c r="D28" s="116">
        <v>0.97395938999999998</v>
      </c>
      <c r="E28" s="116">
        <v>2.4068733</v>
      </c>
      <c r="F28" s="116">
        <v>0.90931883999999996</v>
      </c>
      <c r="G28" s="116">
        <v>0.77808343000000002</v>
      </c>
      <c r="H28" s="116">
        <v>2.9225843</v>
      </c>
      <c r="I28" s="116">
        <v>1.10113108</v>
      </c>
      <c r="J28" s="116">
        <v>1.22036689</v>
      </c>
      <c r="K28" s="116">
        <v>1.0823614699999999</v>
      </c>
      <c r="L28" s="116">
        <v>0.96870607999999991</v>
      </c>
      <c r="M28" s="116">
        <v>0.92876084999999997</v>
      </c>
      <c r="N28" s="718">
        <v>14.89003806</v>
      </c>
      <c r="O28" s="25"/>
      <c r="P28" s="25"/>
    </row>
    <row r="29" spans="1:16" ht="15.75" customHeight="1">
      <c r="A29" s="985" t="s">
        <v>648</v>
      </c>
      <c r="B29" s="722">
        <v>18.156382279999999</v>
      </c>
      <c r="C29" s="722">
        <v>21.395574720000006</v>
      </c>
      <c r="D29" s="722">
        <v>34.435097649999996</v>
      </c>
      <c r="E29" s="722">
        <v>82.790866300000005</v>
      </c>
      <c r="F29" s="722">
        <v>17.094052329999997</v>
      </c>
      <c r="G29" s="722">
        <v>16.375250019999999</v>
      </c>
      <c r="H29" s="722">
        <v>15.147918030000001</v>
      </c>
      <c r="I29" s="722">
        <v>18.267522289999999</v>
      </c>
      <c r="J29" s="722">
        <v>29.6350935</v>
      </c>
      <c r="K29" s="722">
        <v>53.638767919999992</v>
      </c>
      <c r="L29" s="722">
        <v>16.765616739999999</v>
      </c>
      <c r="M29" s="722">
        <v>14.846187329999999</v>
      </c>
      <c r="N29" s="722">
        <v>338.54832911</v>
      </c>
      <c r="O29" s="25"/>
      <c r="P29" s="25"/>
    </row>
    <row r="30" spans="1:16" ht="15.75" customHeight="1">
      <c r="A30" s="456" t="s">
        <v>336</v>
      </c>
      <c r="B30" s="116">
        <v>8.5588600699999997</v>
      </c>
      <c r="C30" s="116">
        <v>13.9312854</v>
      </c>
      <c r="D30" s="116">
        <v>8.8391932600000001</v>
      </c>
      <c r="E30" s="116">
        <v>20.877849659999999</v>
      </c>
      <c r="F30" s="116">
        <v>10.811204630000001</v>
      </c>
      <c r="G30" s="116">
        <v>11.80469935</v>
      </c>
      <c r="H30" s="116">
        <v>8.5022070200000002</v>
      </c>
      <c r="I30" s="116">
        <v>12.052763240000001</v>
      </c>
      <c r="J30" s="116">
        <v>9.6361749700000008</v>
      </c>
      <c r="K30" s="116">
        <v>14.71413276</v>
      </c>
      <c r="L30" s="116">
        <v>8.0849939499999994</v>
      </c>
      <c r="M30" s="116">
        <v>11.08404678</v>
      </c>
      <c r="N30" s="718">
        <v>138.89741108999999</v>
      </c>
      <c r="O30" s="25"/>
      <c r="P30" s="25"/>
    </row>
    <row r="31" spans="1:16" ht="15.75" customHeight="1">
      <c r="A31" s="456" t="s">
        <v>337</v>
      </c>
      <c r="B31" s="116">
        <v>1.26062425</v>
      </c>
      <c r="C31" s="116">
        <v>3.7926127000000003</v>
      </c>
      <c r="D31" s="116">
        <v>14.78804351</v>
      </c>
      <c r="E31" s="116">
        <v>2.3331623100000001</v>
      </c>
      <c r="F31" s="116">
        <v>1.2897459199999999</v>
      </c>
      <c r="G31" s="116">
        <v>0.72118852</v>
      </c>
      <c r="H31" s="116">
        <v>0.60617892000000007</v>
      </c>
      <c r="I31" s="116">
        <v>1.7100343099999999</v>
      </c>
      <c r="J31" s="116">
        <v>13.2165561</v>
      </c>
      <c r="K31" s="116">
        <v>1.5633983200000001</v>
      </c>
      <c r="L31" s="116">
        <v>1.4086643799999998</v>
      </c>
      <c r="M31" s="116">
        <v>0.70379323999999999</v>
      </c>
      <c r="N31" s="718">
        <v>43.394002479999997</v>
      </c>
      <c r="O31" s="25"/>
      <c r="P31" s="25"/>
    </row>
    <row r="32" spans="1:16" ht="15.75" customHeight="1">
      <c r="A32" s="456" t="s">
        <v>338</v>
      </c>
      <c r="B32" s="116">
        <v>0.17642464000000002</v>
      </c>
      <c r="C32" s="116">
        <v>0.19946720999999998</v>
      </c>
      <c r="D32" s="116">
        <v>0.21542745999999999</v>
      </c>
      <c r="E32" s="116">
        <v>0.23219167000000002</v>
      </c>
      <c r="F32" s="116">
        <v>5.7517800000000001E-2</v>
      </c>
      <c r="G32" s="116">
        <v>0.13162644000000001</v>
      </c>
      <c r="H32" s="116">
        <v>0.42433253999999998</v>
      </c>
      <c r="I32" s="116">
        <v>0.41656839000000001</v>
      </c>
      <c r="J32" s="116">
        <v>0.58293251000000001</v>
      </c>
      <c r="K32" s="116">
        <v>0.51131203000000003</v>
      </c>
      <c r="L32" s="116">
        <v>1.5093316200000002</v>
      </c>
      <c r="M32" s="116">
        <v>0.20092752</v>
      </c>
      <c r="N32" s="718">
        <v>4.65805983</v>
      </c>
      <c r="O32" s="25"/>
      <c r="P32" s="25"/>
    </row>
    <row r="33" spans="1:16" ht="15.75" customHeight="1">
      <c r="A33" s="456" t="s">
        <v>390</v>
      </c>
      <c r="B33" s="116">
        <v>3.73873889</v>
      </c>
      <c r="C33" s="116">
        <v>1.80400695</v>
      </c>
      <c r="D33" s="116">
        <v>8.2359027999999999</v>
      </c>
      <c r="E33" s="116">
        <v>56.89314272</v>
      </c>
      <c r="F33" s="116">
        <v>3.5503983999999997</v>
      </c>
      <c r="G33" s="116">
        <v>1.8695804599999999</v>
      </c>
      <c r="H33" s="116">
        <v>3.8179110199999999</v>
      </c>
      <c r="I33" s="116">
        <v>1.9363831200000001</v>
      </c>
      <c r="J33" s="116">
        <v>3.7527366</v>
      </c>
      <c r="K33" s="116">
        <v>34.375158190000001</v>
      </c>
      <c r="L33" s="116">
        <v>2.94637722</v>
      </c>
      <c r="M33" s="116">
        <v>1.43182228</v>
      </c>
      <c r="N33" s="718">
        <v>124.35215865000002</v>
      </c>
      <c r="O33" s="25"/>
      <c r="P33" s="25"/>
    </row>
    <row r="34" spans="1:16" ht="15.75" customHeight="1">
      <c r="A34" s="431" t="s">
        <v>339</v>
      </c>
      <c r="B34" s="116">
        <v>5.4996179999999999E-2</v>
      </c>
      <c r="C34" s="116">
        <v>0.25803535999999999</v>
      </c>
      <c r="D34" s="116">
        <v>0.33649115000000002</v>
      </c>
      <c r="E34" s="116">
        <v>9.7481310000000002E-2</v>
      </c>
      <c r="F34" s="116">
        <v>0.1018524</v>
      </c>
      <c r="G34" s="116">
        <v>0</v>
      </c>
      <c r="H34" s="116">
        <v>0.41350580999999997</v>
      </c>
      <c r="I34" s="116">
        <v>0.53603409000000002</v>
      </c>
      <c r="J34" s="116">
        <v>0.43962644000000001</v>
      </c>
      <c r="K34" s="116">
        <v>0.22455301</v>
      </c>
      <c r="L34" s="116">
        <v>0.111389</v>
      </c>
      <c r="M34" s="116">
        <v>9.227262E-2</v>
      </c>
      <c r="N34" s="718">
        <v>2.6662373700000002</v>
      </c>
      <c r="O34" s="25"/>
      <c r="P34" s="25"/>
    </row>
    <row r="35" spans="1:16" ht="15.75" customHeight="1">
      <c r="A35" s="431" t="s">
        <v>760</v>
      </c>
      <c r="B35" s="116">
        <v>0.199823</v>
      </c>
      <c r="C35" s="116">
        <v>0.28849859</v>
      </c>
      <c r="D35" s="116">
        <v>0.28603087999999999</v>
      </c>
      <c r="E35" s="116">
        <v>0.15860339000000001</v>
      </c>
      <c r="F35" s="116">
        <v>0.27990596999999995</v>
      </c>
      <c r="G35" s="116">
        <v>0.22979486999999998</v>
      </c>
      <c r="H35" s="116">
        <v>0.16852</v>
      </c>
      <c r="I35" s="116">
        <v>0.19126599999999999</v>
      </c>
      <c r="J35" s="116">
        <v>0.26111567000000002</v>
      </c>
      <c r="K35" s="116">
        <v>0.27512399999999998</v>
      </c>
      <c r="L35" s="116">
        <v>0.191861</v>
      </c>
      <c r="M35" s="116">
        <v>0.17222854000000001</v>
      </c>
      <c r="N35" s="718">
        <v>2.7027719099999996</v>
      </c>
      <c r="O35" s="25"/>
      <c r="P35" s="25"/>
    </row>
    <row r="36" spans="1:16" ht="15.75" customHeight="1">
      <c r="A36" s="431" t="s">
        <v>945</v>
      </c>
      <c r="B36" s="116">
        <v>0.39486700000000002</v>
      </c>
      <c r="C36" s="116">
        <v>0.297205</v>
      </c>
      <c r="D36" s="116">
        <v>0.53256000000000003</v>
      </c>
      <c r="E36" s="116">
        <v>4.8000000000000001E-2</v>
      </c>
      <c r="F36" s="116">
        <v>0.02</v>
      </c>
      <c r="G36" s="116">
        <v>3.4000000000000002E-2</v>
      </c>
      <c r="H36" s="116">
        <v>2.3E-2</v>
      </c>
      <c r="I36" s="116">
        <v>4.5150000000000003E-2</v>
      </c>
      <c r="J36" s="116">
        <v>2.7E-2</v>
      </c>
      <c r="K36" s="116">
        <v>0.55200000000000005</v>
      </c>
      <c r="L36" s="116">
        <v>1.7000000000000001E-2</v>
      </c>
      <c r="M36" s="116">
        <v>0.129</v>
      </c>
      <c r="N36" s="718">
        <v>2.1197819999999998</v>
      </c>
      <c r="O36" s="25"/>
      <c r="P36" s="25"/>
    </row>
    <row r="37" spans="1:16" ht="15.75" customHeight="1">
      <c r="A37" s="456" t="s">
        <v>334</v>
      </c>
      <c r="B37" s="116">
        <v>3.7720482500000001</v>
      </c>
      <c r="C37" s="116">
        <v>0.82446350999999996</v>
      </c>
      <c r="D37" s="116">
        <v>1.20144859</v>
      </c>
      <c r="E37" s="116">
        <v>2.1504352400000002</v>
      </c>
      <c r="F37" s="116">
        <v>0.98342721</v>
      </c>
      <c r="G37" s="116">
        <v>1.5843603799999999</v>
      </c>
      <c r="H37" s="116">
        <v>1.19226272</v>
      </c>
      <c r="I37" s="116">
        <v>1.3793231399999999</v>
      </c>
      <c r="J37" s="116">
        <v>1.71895121</v>
      </c>
      <c r="K37" s="116">
        <v>1.4230896100000001</v>
      </c>
      <c r="L37" s="116">
        <v>2.4959995699999999</v>
      </c>
      <c r="M37" s="116">
        <v>1.03209635</v>
      </c>
      <c r="N37" s="718">
        <v>19.757905780000002</v>
      </c>
      <c r="O37" s="25"/>
      <c r="P37" s="25"/>
    </row>
    <row r="38" spans="1:16" ht="15.75" customHeight="1">
      <c r="A38" s="985" t="s">
        <v>282</v>
      </c>
      <c r="B38" s="722">
        <v>23.183166800000002</v>
      </c>
      <c r="C38" s="722">
        <v>25.702476769999997</v>
      </c>
      <c r="D38" s="722">
        <v>22.060499</v>
      </c>
      <c r="E38" s="722">
        <v>24.486819850000003</v>
      </c>
      <c r="F38" s="722">
        <v>23.343807770000002</v>
      </c>
      <c r="G38" s="722">
        <v>17.68092425</v>
      </c>
      <c r="H38" s="722">
        <v>17.790709099999997</v>
      </c>
      <c r="I38" s="722">
        <v>30.656850000000002</v>
      </c>
      <c r="J38" s="722">
        <v>18.92705904</v>
      </c>
      <c r="K38" s="722">
        <v>21.41554636</v>
      </c>
      <c r="L38" s="722">
        <v>18.898774769999999</v>
      </c>
      <c r="M38" s="722">
        <v>22.233256480000001</v>
      </c>
      <c r="N38" s="722">
        <v>266.37989018999997</v>
      </c>
      <c r="O38" s="25"/>
      <c r="P38" s="25"/>
    </row>
    <row r="39" spans="1:16" ht="15.75" customHeight="1">
      <c r="A39" s="83" t="s">
        <v>399</v>
      </c>
      <c r="B39" s="722">
        <v>20.242203060000001</v>
      </c>
      <c r="C39" s="722">
        <v>23.580612669999997</v>
      </c>
      <c r="D39" s="722">
        <v>19.959407030000001</v>
      </c>
      <c r="E39" s="722">
        <v>22.417939200000003</v>
      </c>
      <c r="F39" s="722">
        <v>21.154851420000004</v>
      </c>
      <c r="G39" s="722">
        <v>15.67118902</v>
      </c>
      <c r="H39" s="722">
        <v>15.575928779999998</v>
      </c>
      <c r="I39" s="722">
        <v>28.61858179</v>
      </c>
      <c r="J39" s="722">
        <v>17.094709909999999</v>
      </c>
      <c r="K39" s="722">
        <v>17.185652780000002</v>
      </c>
      <c r="L39" s="722">
        <v>15.33315485</v>
      </c>
      <c r="M39" s="722">
        <v>15.166242130000001</v>
      </c>
      <c r="N39" s="722">
        <v>232.00047264</v>
      </c>
      <c r="O39" s="25"/>
      <c r="P39" s="25"/>
    </row>
    <row r="40" spans="1:16" ht="15.75" customHeight="1">
      <c r="A40" s="456" t="s">
        <v>340</v>
      </c>
      <c r="B40" s="116">
        <v>19.58389704</v>
      </c>
      <c r="C40" s="116">
        <v>22.995486929999998</v>
      </c>
      <c r="D40" s="116">
        <v>19.09375455</v>
      </c>
      <c r="E40" s="116">
        <v>21.147869760000003</v>
      </c>
      <c r="F40" s="116">
        <v>20.541589350000002</v>
      </c>
      <c r="G40" s="116">
        <v>15.03174319</v>
      </c>
      <c r="H40" s="116">
        <v>15.013724949999999</v>
      </c>
      <c r="I40" s="116">
        <v>28.11194429</v>
      </c>
      <c r="J40" s="116">
        <v>16.66244296</v>
      </c>
      <c r="K40" s="116">
        <v>16.67187118</v>
      </c>
      <c r="L40" s="116">
        <v>14.951615609999999</v>
      </c>
      <c r="M40" s="116">
        <v>14.72090601</v>
      </c>
      <c r="N40" s="718">
        <v>224.52684582000001</v>
      </c>
      <c r="O40" s="25"/>
      <c r="P40" s="25"/>
    </row>
    <row r="41" spans="1:16" ht="15.75" customHeight="1">
      <c r="A41" s="456" t="s">
        <v>334</v>
      </c>
      <c r="B41" s="116">
        <v>0.65830602000000005</v>
      </c>
      <c r="C41" s="116">
        <v>0.58512573999999995</v>
      </c>
      <c r="D41" s="116">
        <v>0.86565247999999995</v>
      </c>
      <c r="E41" s="116">
        <v>1.2700694399999999</v>
      </c>
      <c r="F41" s="116">
        <v>0.61326206999999999</v>
      </c>
      <c r="G41" s="116">
        <v>0.63944582999999999</v>
      </c>
      <c r="H41" s="116">
        <v>0.56220382999999996</v>
      </c>
      <c r="I41" s="116">
        <v>0.50663749999999996</v>
      </c>
      <c r="J41" s="116">
        <v>0.43226695000000004</v>
      </c>
      <c r="K41" s="116">
        <v>0.51378159999999995</v>
      </c>
      <c r="L41" s="116">
        <v>0.38153924</v>
      </c>
      <c r="M41" s="116">
        <v>0.44533612</v>
      </c>
      <c r="N41" s="718">
        <v>7.4736268199999998</v>
      </c>
      <c r="O41" s="25"/>
      <c r="P41" s="25"/>
    </row>
    <row r="42" spans="1:16" ht="15.75" customHeight="1">
      <c r="A42" s="985" t="s">
        <v>276</v>
      </c>
      <c r="B42" s="819">
        <v>0.1456248</v>
      </c>
      <c r="C42" s="819">
        <v>9.1096609999999995E-2</v>
      </c>
      <c r="D42" s="819">
        <v>0.14570364000000002</v>
      </c>
      <c r="E42" s="819">
        <v>5.7803220000000002E-2</v>
      </c>
      <c r="F42" s="819">
        <v>8.4512539999999997E-2</v>
      </c>
      <c r="G42" s="819">
        <v>0.11549329</v>
      </c>
      <c r="H42" s="819">
        <v>8.7310960000000007E-2</v>
      </c>
      <c r="I42" s="819">
        <v>5.6885379999999999E-2</v>
      </c>
      <c r="J42" s="819">
        <v>8.8792039999999989E-2</v>
      </c>
      <c r="K42" s="819">
        <v>0.15119754000000002</v>
      </c>
      <c r="L42" s="819">
        <v>9.0964710000000004E-2</v>
      </c>
      <c r="M42" s="819">
        <v>7.3481309999999994E-2</v>
      </c>
      <c r="N42" s="722">
        <v>1.18886604</v>
      </c>
      <c r="O42" s="25"/>
      <c r="P42" s="25"/>
    </row>
    <row r="43" spans="1:16" ht="15.75" customHeight="1">
      <c r="A43" s="793" t="s">
        <v>730</v>
      </c>
      <c r="B43" s="116">
        <v>0.1456248</v>
      </c>
      <c r="C43" s="116">
        <v>9.1096609999999995E-2</v>
      </c>
      <c r="D43" s="116">
        <v>0.14570364000000002</v>
      </c>
      <c r="E43" s="116">
        <v>5.7803220000000002E-2</v>
      </c>
      <c r="F43" s="116">
        <v>8.4512539999999997E-2</v>
      </c>
      <c r="G43" s="116">
        <v>0.11549329</v>
      </c>
      <c r="H43" s="116">
        <v>8.7310960000000007E-2</v>
      </c>
      <c r="I43" s="116">
        <v>5.6885379999999999E-2</v>
      </c>
      <c r="J43" s="116">
        <v>8.8792039999999989E-2</v>
      </c>
      <c r="K43" s="116">
        <v>0.15119754000000002</v>
      </c>
      <c r="L43" s="116">
        <v>9.0964710000000004E-2</v>
      </c>
      <c r="M43" s="116">
        <v>7.3481309999999994E-2</v>
      </c>
      <c r="N43" s="718">
        <v>1.18886604</v>
      </c>
      <c r="O43" s="25"/>
      <c r="P43" s="25"/>
    </row>
    <row r="44" spans="1:16" ht="15.75" customHeight="1">
      <c r="A44" s="985" t="s">
        <v>278</v>
      </c>
      <c r="B44" s="722">
        <v>2.7953389399999997</v>
      </c>
      <c r="C44" s="722">
        <v>2.0307674900000001</v>
      </c>
      <c r="D44" s="722">
        <v>1.9553883299999999</v>
      </c>
      <c r="E44" s="722">
        <v>2.0110774300000003</v>
      </c>
      <c r="F44" s="722">
        <v>2.1044438099999998</v>
      </c>
      <c r="G44" s="722">
        <v>1.8942419399999999</v>
      </c>
      <c r="H44" s="722">
        <v>2.1274693600000001</v>
      </c>
      <c r="I44" s="722">
        <v>1.98138283</v>
      </c>
      <c r="J44" s="722">
        <v>1.7435570899999999</v>
      </c>
      <c r="K44" s="722">
        <v>4.0786960400000005</v>
      </c>
      <c r="L44" s="722">
        <v>3.4746552099999999</v>
      </c>
      <c r="M44" s="722">
        <v>6.99353304</v>
      </c>
      <c r="N44" s="722">
        <v>33.190551510000006</v>
      </c>
      <c r="O44" s="25"/>
      <c r="P44" s="25"/>
    </row>
    <row r="45" spans="1:16" ht="15.75" customHeight="1">
      <c r="A45" s="456" t="s">
        <v>342</v>
      </c>
      <c r="B45" s="116">
        <v>0.78539999999999999</v>
      </c>
      <c r="C45" s="116">
        <v>0.14749999999999999</v>
      </c>
      <c r="D45" s="116">
        <v>9.2999999999999999E-2</v>
      </c>
      <c r="E45" s="116">
        <v>7.3099999999999998E-2</v>
      </c>
      <c r="F45" s="116">
        <v>0.06</v>
      </c>
      <c r="G45" s="116">
        <v>4.2799999999999998E-2</v>
      </c>
      <c r="H45" s="116">
        <v>5.6399999999999999E-2</v>
      </c>
      <c r="I45" s="116">
        <v>3.9E-2</v>
      </c>
      <c r="J45" s="116">
        <v>5.0700000000000002E-2</v>
      </c>
      <c r="K45" s="116">
        <v>1.9036999999999999</v>
      </c>
      <c r="L45" s="116">
        <v>1.6754</v>
      </c>
      <c r="M45" s="116">
        <v>5.5941999999999998</v>
      </c>
      <c r="N45" s="718">
        <v>10.5212</v>
      </c>
      <c r="O45" s="25"/>
      <c r="P45" s="25"/>
    </row>
    <row r="46" spans="1:16" ht="15.75" customHeight="1">
      <c r="A46" s="105" t="s">
        <v>546</v>
      </c>
      <c r="B46" s="116">
        <v>0.50368648999999999</v>
      </c>
      <c r="C46" s="116">
        <v>0.41175884000000001</v>
      </c>
      <c r="D46" s="116">
        <v>0.37020284000000003</v>
      </c>
      <c r="E46" s="116">
        <v>0.39098084000000005</v>
      </c>
      <c r="F46" s="116">
        <v>0.297898</v>
      </c>
      <c r="G46" s="116">
        <v>0.297898</v>
      </c>
      <c r="H46" s="116">
        <v>0.33945399999999998</v>
      </c>
      <c r="I46" s="116">
        <v>0.297898</v>
      </c>
      <c r="J46" s="116">
        <v>0.297898</v>
      </c>
      <c r="K46" s="116">
        <v>0.61182700000000001</v>
      </c>
      <c r="L46" s="116">
        <v>0.43914700000000001</v>
      </c>
      <c r="M46" s="116">
        <v>2.1585E-2</v>
      </c>
      <c r="N46" s="718">
        <v>4.28023401</v>
      </c>
      <c r="O46" s="25"/>
      <c r="P46" s="25"/>
    </row>
    <row r="47" spans="1:16" ht="15.75" customHeight="1">
      <c r="A47" s="434" t="s">
        <v>1904</v>
      </c>
      <c r="B47" s="116">
        <v>1.43219012</v>
      </c>
      <c r="C47" s="116">
        <v>1.4394278</v>
      </c>
      <c r="D47" s="116">
        <v>1.4758178</v>
      </c>
      <c r="E47" s="116">
        <v>1.4880408000000001</v>
      </c>
      <c r="F47" s="116">
        <v>1.73652202</v>
      </c>
      <c r="G47" s="116">
        <v>1.5181848</v>
      </c>
      <c r="H47" s="116">
        <v>1.6995927900000001</v>
      </c>
      <c r="I47" s="116">
        <v>1.6415110400000001</v>
      </c>
      <c r="J47" s="116">
        <v>1.3556526799999999</v>
      </c>
      <c r="K47" s="116">
        <v>1.5097440800000002</v>
      </c>
      <c r="L47" s="116">
        <v>1.3459949199999999</v>
      </c>
      <c r="M47" s="116">
        <v>1.36196468</v>
      </c>
      <c r="N47" s="718">
        <v>18.004643530000003</v>
      </c>
      <c r="O47" s="25"/>
      <c r="P47" s="25"/>
    </row>
    <row r="48" spans="1:16" ht="15.75" customHeight="1">
      <c r="A48" s="452" t="s">
        <v>334</v>
      </c>
      <c r="B48" s="116">
        <v>7.4062329999999996E-2</v>
      </c>
      <c r="C48" s="116">
        <v>3.2080850000000001E-2</v>
      </c>
      <c r="D48" s="116">
        <v>1.6367690000000001E-2</v>
      </c>
      <c r="E48" s="116">
        <v>5.8955790000000001E-2</v>
      </c>
      <c r="F48" s="116">
        <v>1.0023790000000001E-2</v>
      </c>
      <c r="G48" s="116">
        <v>3.5359139999999997E-2</v>
      </c>
      <c r="H48" s="116">
        <v>3.202257E-2</v>
      </c>
      <c r="I48" s="116">
        <v>2.97379E-3</v>
      </c>
      <c r="J48" s="116">
        <v>3.9306410000000007E-2</v>
      </c>
      <c r="K48" s="116">
        <v>5.3424960000000001E-2</v>
      </c>
      <c r="L48" s="116">
        <v>1.4113290000000001E-2</v>
      </c>
      <c r="M48" s="116">
        <v>1.578336E-2</v>
      </c>
      <c r="N48" s="718">
        <v>0.38447397000000005</v>
      </c>
      <c r="O48" s="25"/>
      <c r="P48" s="25"/>
    </row>
    <row r="49" spans="1:23" ht="15.75" customHeight="1">
      <c r="A49" s="986" t="s">
        <v>226</v>
      </c>
      <c r="B49" s="722">
        <v>0.23537153</v>
      </c>
      <c r="C49" s="722">
        <v>0.17536376000000001</v>
      </c>
      <c r="D49" s="722">
        <v>5.0350789999999999E-2</v>
      </c>
      <c r="E49" s="722">
        <v>0.14216135999999999</v>
      </c>
      <c r="F49" s="722">
        <v>0.32193408000000001</v>
      </c>
      <c r="G49" s="722">
        <v>0.14973701</v>
      </c>
      <c r="H49" s="722">
        <v>0.35705417</v>
      </c>
      <c r="I49" s="722">
        <v>0.17761821</v>
      </c>
      <c r="J49" s="722">
        <v>7.9400789999999999E-2</v>
      </c>
      <c r="K49" s="722">
        <v>0.27671173999999998</v>
      </c>
      <c r="L49" s="722">
        <v>0.10501796000000001</v>
      </c>
      <c r="M49" s="722">
        <v>0.13049484</v>
      </c>
      <c r="N49" s="722">
        <v>2.2012162399999999</v>
      </c>
      <c r="O49" s="25"/>
      <c r="P49" s="25"/>
    </row>
    <row r="50" spans="1:23" ht="15.75" customHeight="1" thickBot="1">
      <c r="A50" s="456" t="s">
        <v>334</v>
      </c>
      <c r="B50" s="116">
        <v>0.23537153</v>
      </c>
      <c r="C50" s="116">
        <v>0.17536376000000001</v>
      </c>
      <c r="D50" s="116">
        <v>5.0350789999999999E-2</v>
      </c>
      <c r="E50" s="116">
        <v>0.14216135999999999</v>
      </c>
      <c r="F50" s="116">
        <v>0.32193408000000001</v>
      </c>
      <c r="G50" s="116">
        <v>0.14973701</v>
      </c>
      <c r="H50" s="116">
        <v>0.35705417</v>
      </c>
      <c r="I50" s="116">
        <v>0.17761821</v>
      </c>
      <c r="J50" s="116">
        <v>7.9400789999999999E-2</v>
      </c>
      <c r="K50" s="116">
        <v>0.27671173999999998</v>
      </c>
      <c r="L50" s="116">
        <v>0.10501796000000001</v>
      </c>
      <c r="M50" s="116">
        <v>0.13049484</v>
      </c>
      <c r="N50" s="718">
        <v>2.2012162399999999</v>
      </c>
      <c r="O50" s="25"/>
      <c r="P50" s="25"/>
    </row>
    <row r="51" spans="1:23" ht="15" customHeight="1" thickTop="1" thickBot="1">
      <c r="A51" s="987" t="s">
        <v>709</v>
      </c>
      <c r="B51" s="1158">
        <v>71.887285680000005</v>
      </c>
      <c r="C51" s="1158">
        <v>68.35502692</v>
      </c>
      <c r="D51" s="1158">
        <v>94.415592229999987</v>
      </c>
      <c r="E51" s="1158">
        <v>182.35006331</v>
      </c>
      <c r="F51" s="1158">
        <v>64.029322870000001</v>
      </c>
      <c r="G51" s="1158">
        <v>62.69877765999999</v>
      </c>
      <c r="H51" s="1158">
        <v>70.025688819999999</v>
      </c>
      <c r="I51" s="1158">
        <v>71.905680410000002</v>
      </c>
      <c r="J51" s="1158">
        <v>77.997196110000004</v>
      </c>
      <c r="K51" s="1158">
        <v>98.374388479999993</v>
      </c>
      <c r="L51" s="1158">
        <v>60.699815790000002</v>
      </c>
      <c r="M51" s="1158">
        <v>62.765041920000002</v>
      </c>
      <c r="N51" s="1158">
        <v>985.50388020000014</v>
      </c>
      <c r="P51" s="25"/>
    </row>
    <row r="52" spans="1:23" ht="15.75" customHeight="1" thickTop="1">
      <c r="A52" s="42" t="s">
        <v>1097</v>
      </c>
      <c r="B52" s="29"/>
      <c r="C52" s="29"/>
      <c r="D52" s="29"/>
      <c r="E52" s="29"/>
      <c r="F52" s="29"/>
      <c r="G52" s="29"/>
      <c r="H52" s="29"/>
      <c r="I52" s="29"/>
      <c r="J52" s="29"/>
      <c r="K52" s="29"/>
      <c r="L52" s="29"/>
      <c r="M52" s="29"/>
      <c r="N52" s="29"/>
    </row>
    <row r="53" spans="1:23" ht="15.75" customHeight="1">
      <c r="A53" s="37" t="s">
        <v>1249</v>
      </c>
      <c r="B53" s="29"/>
      <c r="C53" s="29"/>
      <c r="D53" s="29"/>
      <c r="E53" s="29"/>
      <c r="F53" s="29"/>
      <c r="G53" s="29"/>
      <c r="H53" s="29"/>
      <c r="I53" s="29"/>
      <c r="J53" s="29"/>
      <c r="K53" s="29"/>
      <c r="L53" s="29"/>
      <c r="M53" s="29"/>
      <c r="N53" s="187"/>
    </row>
    <row r="54" spans="1:23">
      <c r="A54" s="42" t="s">
        <v>11</v>
      </c>
      <c r="B54" s="24"/>
      <c r="C54" s="24"/>
      <c r="D54" s="24"/>
      <c r="E54" s="24"/>
      <c r="F54" s="24"/>
      <c r="G54" s="24"/>
      <c r="H54" s="24"/>
      <c r="I54" s="24"/>
      <c r="J54" s="24"/>
      <c r="K54" s="24"/>
      <c r="L54" s="24"/>
      <c r="M54" s="24"/>
      <c r="N54" s="24"/>
      <c r="O54" s="26"/>
      <c r="P54" s="26"/>
      <c r="Q54" s="26"/>
      <c r="R54" s="26"/>
      <c r="S54" s="26"/>
      <c r="T54" s="26"/>
      <c r="U54" s="26"/>
      <c r="V54" s="26"/>
      <c r="W54" s="26"/>
    </row>
    <row r="55" spans="1:23" ht="15.75">
      <c r="A55" s="15"/>
      <c r="B55" s="29"/>
      <c r="C55" s="29"/>
      <c r="D55" s="117"/>
      <c r="E55" s="29"/>
      <c r="F55" s="29"/>
      <c r="G55" s="29"/>
      <c r="H55" s="29"/>
      <c r="I55" s="29"/>
      <c r="J55" s="29"/>
      <c r="K55" s="29"/>
      <c r="L55" s="29"/>
      <c r="M55" s="29"/>
      <c r="N55" s="1467"/>
    </row>
    <row r="56" spans="1:23" s="14" customFormat="1">
      <c r="A56" s="16"/>
      <c r="B56" s="24"/>
      <c r="C56" s="24"/>
      <c r="D56" s="24"/>
      <c r="E56" s="24"/>
      <c r="F56" s="24"/>
      <c r="G56" s="24"/>
      <c r="H56" s="24"/>
      <c r="I56" s="24"/>
      <c r="J56" s="24"/>
      <c r="K56" s="24"/>
      <c r="L56" s="24"/>
      <c r="M56" s="24"/>
      <c r="N56" s="24"/>
    </row>
    <row r="57" spans="1:23">
      <c r="A57" s="15"/>
      <c r="B57" s="29"/>
      <c r="C57" s="29"/>
      <c r="D57" s="1156"/>
      <c r="E57" s="29"/>
      <c r="F57" s="29"/>
      <c r="G57" s="29"/>
      <c r="H57" s="29"/>
      <c r="I57" s="29"/>
      <c r="J57" s="29"/>
      <c r="K57" s="29"/>
      <c r="L57" s="29"/>
      <c r="M57" s="29"/>
      <c r="N57" s="29"/>
    </row>
    <row r="58" spans="1:23">
      <c r="A58" s="15"/>
      <c r="B58" s="29"/>
      <c r="C58" s="1157"/>
      <c r="D58" s="1157"/>
      <c r="E58" s="1157"/>
      <c r="F58" s="1157"/>
      <c r="G58" s="1157"/>
      <c r="H58" s="1157"/>
      <c r="I58" s="1157"/>
      <c r="J58" s="1157"/>
      <c r="K58" s="1157"/>
      <c r="L58" s="1157"/>
      <c r="M58" s="1157"/>
      <c r="N58" s="1157"/>
    </row>
    <row r="59" spans="1:23">
      <c r="A59" s="15"/>
      <c r="B59" s="29"/>
      <c r="C59" s="1157"/>
      <c r="D59" s="1157"/>
      <c r="E59" s="1157"/>
      <c r="F59" s="1157"/>
      <c r="G59" s="1157"/>
      <c r="H59" s="1157"/>
      <c r="I59" s="1157"/>
      <c r="J59" s="1157"/>
      <c r="K59" s="1157"/>
      <c r="L59" s="1157"/>
      <c r="M59" s="1157"/>
      <c r="N59" s="1157"/>
    </row>
    <row r="60" spans="1:23" s="14" customFormat="1">
      <c r="A60" s="16"/>
      <c r="B60" s="24"/>
      <c r="C60" s="1157"/>
      <c r="D60" s="1157"/>
      <c r="E60" s="1157"/>
      <c r="F60" s="1157"/>
      <c r="G60" s="1157"/>
      <c r="H60" s="1157"/>
      <c r="I60" s="1157"/>
      <c r="J60" s="1157"/>
      <c r="K60" s="1157"/>
      <c r="L60" s="1157"/>
      <c r="M60" s="1157"/>
      <c r="N60" s="1157"/>
    </row>
    <row r="61" spans="1:23">
      <c r="A61" s="15"/>
      <c r="B61" s="29"/>
      <c r="C61" s="1157"/>
      <c r="D61" s="1157"/>
      <c r="E61" s="1157"/>
      <c r="F61" s="1157"/>
      <c r="G61" s="1157"/>
      <c r="H61" s="1157"/>
      <c r="I61" s="1157"/>
      <c r="J61" s="1157"/>
      <c r="K61" s="1157"/>
      <c r="L61" s="1157"/>
      <c r="M61" s="1157"/>
      <c r="N61" s="1157"/>
    </row>
    <row r="62" spans="1:23">
      <c r="A62" s="23"/>
      <c r="B62" s="24"/>
      <c r="C62" s="24"/>
      <c r="D62" s="24"/>
      <c r="E62" s="24"/>
      <c r="F62" s="24"/>
      <c r="G62" s="24"/>
      <c r="H62" s="24"/>
      <c r="I62" s="24"/>
      <c r="J62" s="24"/>
      <c r="K62" s="24"/>
      <c r="L62" s="24"/>
      <c r="M62" s="24"/>
      <c r="N62" s="24"/>
    </row>
  </sheetData>
  <customSheetViews>
    <customSheetView guid="{45E423DD-7FD2-487F-8372-5798D7D06C15}" showPageBreaks="1" showGridLines="0" printArea="1" topLeftCell="C1">
      <selection activeCell="N2" sqref="N2"/>
      <pageMargins left="1.04" right="0.75" top="0.88" bottom="0.38" header="0" footer="0"/>
      <pageSetup scale="72" orientation="landscape" r:id="rId1"/>
      <headerFooter alignWithMargins="0"/>
    </customSheetView>
    <customSheetView guid="{B297ACE3-C144-4411-A206-EE5C8D41CE1C}" topLeftCell="C37">
      <selection activeCell="H39" sqref="H39"/>
      <pageMargins left="1.04" right="0.75" top="0.88" bottom="0.38" header="0" footer="0"/>
      <pageSetup scale="72" orientation="landscape" r:id="rId2"/>
      <headerFooter alignWithMargins="0"/>
    </customSheetView>
    <customSheetView guid="{67BA8672-8137-4028-84CD-AA630649A2B3}" showRuler="0" topLeftCell="C25">
      <selection activeCell="H43" sqref="H43"/>
      <pageMargins left="1.04" right="0.75" top="0.88" bottom="0.38" header="0" footer="0"/>
      <pageSetup scale="75" orientation="landscape" r:id="rId3"/>
      <headerFooter alignWithMargins="0"/>
    </customSheetView>
    <customSheetView guid="{51F1D52B-5D55-4FCC-809B-9B4CC86C88B9}" showGridLines="0"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55000000000000004" bottom="0.17" header="0" footer="0"/>
  <pageSetup scale="65" orientation="landscape" r:id="rId5"/>
  <headerFooter alignWithMargins="0"/>
  <drawing r:id="rId6"/>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pageSetUpPr fitToPage="1"/>
  </sheetPr>
  <dimension ref="A1:Y61"/>
  <sheetViews>
    <sheetView showGridLines="0" zoomScaleNormal="100" workbookViewId="0">
      <selection activeCell="A61" sqref="A61"/>
    </sheetView>
  </sheetViews>
  <sheetFormatPr defaultRowHeight="15"/>
  <cols>
    <col min="1" max="1" width="55.5703125" style="81" customWidth="1"/>
    <col min="2" max="4" width="10.42578125" style="81" customWidth="1"/>
    <col min="5" max="11" width="10.42578125" style="93" customWidth="1"/>
    <col min="12" max="12" width="9.140625" style="93"/>
    <col min="13" max="13" width="8.140625" style="93" customWidth="1"/>
    <col min="14" max="14" width="8.7109375" style="93" customWidth="1"/>
    <col min="15" max="16" width="9.140625" style="93"/>
    <col min="17" max="16384" width="9.140625" style="81"/>
  </cols>
  <sheetData>
    <row r="1" spans="1:11">
      <c r="A1" s="708" t="s">
        <v>540</v>
      </c>
      <c r="B1" s="88"/>
      <c r="C1" s="88"/>
      <c r="D1" s="89"/>
      <c r="E1" s="89"/>
      <c r="F1" s="89"/>
      <c r="G1" s="89"/>
      <c r="H1" s="89"/>
      <c r="I1" s="89"/>
      <c r="J1" s="89"/>
      <c r="K1" s="89">
        <v>53</v>
      </c>
    </row>
    <row r="13" spans="1:11">
      <c r="A13" s="82" t="s">
        <v>33</v>
      </c>
    </row>
    <row r="14" spans="1:11">
      <c r="A14" s="83" t="s">
        <v>1967</v>
      </c>
    </row>
    <row r="15" spans="1:11">
      <c r="A15" s="92" t="s">
        <v>1953</v>
      </c>
    </row>
    <row r="16" spans="1:11">
      <c r="A16" s="214" t="s">
        <v>637</v>
      </c>
    </row>
    <row r="17" spans="1:11" ht="17.25">
      <c r="A17" s="80" t="s">
        <v>559</v>
      </c>
      <c r="B17" s="219">
        <v>2005</v>
      </c>
      <c r="C17" s="219">
        <v>2006</v>
      </c>
      <c r="D17" s="219">
        <v>2007</v>
      </c>
      <c r="E17" s="219">
        <v>2008</v>
      </c>
      <c r="F17" s="219">
        <v>2009</v>
      </c>
      <c r="G17" s="219">
        <v>2010</v>
      </c>
      <c r="H17" s="219">
        <v>2011</v>
      </c>
      <c r="I17" s="219">
        <v>2012</v>
      </c>
      <c r="J17" s="219">
        <v>2013</v>
      </c>
      <c r="K17" s="219" t="s">
        <v>1199</v>
      </c>
    </row>
    <row r="18" spans="1:11" ht="15.75" customHeight="1">
      <c r="A18" s="83" t="s">
        <v>641</v>
      </c>
      <c r="B18" s="746">
        <v>233.2</v>
      </c>
      <c r="C18" s="746">
        <v>167.27999999999997</v>
      </c>
      <c r="D18" s="746">
        <v>149.77000000000001</v>
      </c>
      <c r="E18" s="746">
        <v>177.32959343000002</v>
      </c>
      <c r="F18" s="817">
        <v>173717372.08999997</v>
      </c>
      <c r="G18" s="872">
        <v>201.46079038000002</v>
      </c>
      <c r="H18" s="872">
        <v>256.03871140000001</v>
      </c>
      <c r="I18" s="872">
        <v>286.69966654000007</v>
      </c>
      <c r="J18" s="872">
        <v>368.53104103999999</v>
      </c>
      <c r="K18" s="872">
        <v>378.37444466000005</v>
      </c>
    </row>
    <row r="19" spans="1:11" ht="15.75" customHeight="1">
      <c r="A19" s="83" t="s">
        <v>280</v>
      </c>
      <c r="B19" s="746">
        <v>50.36</v>
      </c>
      <c r="C19" s="746">
        <v>38.449999999999996</v>
      </c>
      <c r="D19" s="746">
        <v>35.26</v>
      </c>
      <c r="E19" s="746">
        <v>48.902632969999999</v>
      </c>
      <c r="F19" s="817">
        <v>57379613.330000006</v>
      </c>
      <c r="G19" s="746">
        <v>70.4783635</v>
      </c>
      <c r="H19" s="746">
        <v>87.544359850000006</v>
      </c>
      <c r="I19" s="746">
        <v>94.135125900000006</v>
      </c>
      <c r="J19" s="746">
        <v>123.6239839</v>
      </c>
      <c r="K19" s="872">
        <v>135.44533053000001</v>
      </c>
    </row>
    <row r="20" spans="1:11" ht="15.75" customHeight="1">
      <c r="A20" s="431" t="s">
        <v>332</v>
      </c>
      <c r="B20" s="744">
        <v>12.02</v>
      </c>
      <c r="C20" s="744">
        <v>12.06</v>
      </c>
      <c r="D20" s="744">
        <v>18.28</v>
      </c>
      <c r="E20" s="744">
        <v>25.219332239999996</v>
      </c>
      <c r="F20" s="784">
        <v>30911073.190000001</v>
      </c>
      <c r="G20" s="874">
        <v>37.411334899999993</v>
      </c>
      <c r="H20" s="862">
        <v>40.438187910000003</v>
      </c>
      <c r="I20" s="862">
        <v>40.000128119999999</v>
      </c>
      <c r="J20" s="862">
        <v>65.230572190000004</v>
      </c>
      <c r="K20" s="154">
        <v>60.301330100000001</v>
      </c>
    </row>
    <row r="21" spans="1:11" ht="15.75" customHeight="1">
      <c r="A21" s="431" t="s">
        <v>333</v>
      </c>
      <c r="B21" s="744">
        <v>17.59</v>
      </c>
      <c r="C21" s="744">
        <v>20.74</v>
      </c>
      <c r="D21" s="744">
        <v>10.7</v>
      </c>
      <c r="E21" s="744">
        <v>16.593300729999999</v>
      </c>
      <c r="F21" s="784">
        <v>18060133.830000002</v>
      </c>
      <c r="G21" s="874">
        <v>23.001242740000002</v>
      </c>
      <c r="H21" s="862">
        <v>30.24941561</v>
      </c>
      <c r="I21" s="862">
        <v>42.230756440000008</v>
      </c>
      <c r="J21" s="862">
        <v>46.053346509999997</v>
      </c>
      <c r="K21" s="154">
        <v>61.624542219999995</v>
      </c>
    </row>
    <row r="22" spans="1:11" ht="15.75" customHeight="1">
      <c r="A22" s="431" t="s">
        <v>334</v>
      </c>
      <c r="B22" s="744">
        <v>20.75</v>
      </c>
      <c r="C22" s="744">
        <v>5.65</v>
      </c>
      <c r="D22" s="744">
        <v>6.28</v>
      </c>
      <c r="E22" s="744">
        <v>7.09</v>
      </c>
      <c r="F22" s="784">
        <v>8408406.3100000005</v>
      </c>
      <c r="G22" s="874">
        <v>10.065785859999998</v>
      </c>
      <c r="H22" s="829">
        <v>16.856756330000003</v>
      </c>
      <c r="I22" s="829">
        <v>11.904241339999999</v>
      </c>
      <c r="J22" s="829">
        <v>12.3400652</v>
      </c>
      <c r="K22" s="25">
        <v>13.51945821</v>
      </c>
    </row>
    <row r="23" spans="1:11" ht="15.75" customHeight="1">
      <c r="A23" s="83" t="s">
        <v>258</v>
      </c>
      <c r="B23" s="746">
        <v>166.22</v>
      </c>
      <c r="C23" s="746">
        <v>111.35</v>
      </c>
      <c r="D23" s="746">
        <v>91.34</v>
      </c>
      <c r="E23" s="746">
        <v>100.27643752</v>
      </c>
      <c r="F23" s="817">
        <v>93827817.929999992</v>
      </c>
      <c r="G23" s="872">
        <v>106.99100281999998</v>
      </c>
      <c r="H23" s="872">
        <v>137.48297796999998</v>
      </c>
      <c r="I23" s="872">
        <v>151.38894566000002</v>
      </c>
      <c r="J23" s="872">
        <v>200.05713579000002</v>
      </c>
      <c r="K23" s="872">
        <v>197.34545849</v>
      </c>
    </row>
    <row r="24" spans="1:11" ht="15.75" customHeight="1">
      <c r="A24" s="431" t="s">
        <v>335</v>
      </c>
      <c r="B24" s="744">
        <v>166.22</v>
      </c>
      <c r="C24" s="744">
        <v>111.35</v>
      </c>
      <c r="D24" s="744">
        <v>91.34</v>
      </c>
      <c r="E24" s="744">
        <v>100.27643752</v>
      </c>
      <c r="F24" s="784">
        <v>93827817.929999992</v>
      </c>
      <c r="G24" s="874">
        <v>106.99100281999998</v>
      </c>
      <c r="H24" s="862">
        <v>137.48297796999998</v>
      </c>
      <c r="I24" s="862">
        <v>151.38894566000002</v>
      </c>
      <c r="J24" s="862">
        <v>200.05713579000002</v>
      </c>
      <c r="K24" s="154">
        <v>197.34545849</v>
      </c>
    </row>
    <row r="25" spans="1:11" ht="15.75" customHeight="1">
      <c r="A25" s="83" t="s">
        <v>260</v>
      </c>
      <c r="B25" s="746">
        <v>16.62</v>
      </c>
      <c r="C25" s="746">
        <v>17.48</v>
      </c>
      <c r="D25" s="746">
        <v>23.16</v>
      </c>
      <c r="E25" s="746">
        <v>28.150522940000002</v>
      </c>
      <c r="F25" s="817">
        <v>22509940.829999998</v>
      </c>
      <c r="G25" s="872">
        <v>23.991424060000003</v>
      </c>
      <c r="H25" s="873">
        <v>31.011373579999997</v>
      </c>
      <c r="I25" s="873">
        <v>41.175594980000007</v>
      </c>
      <c r="J25" s="873">
        <v>44.849921350000002</v>
      </c>
      <c r="K25" s="873">
        <v>45.583655640000003</v>
      </c>
    </row>
    <row r="26" spans="1:11" ht="15.75" customHeight="1">
      <c r="A26" s="83" t="s">
        <v>648</v>
      </c>
      <c r="B26" s="746">
        <v>140.12</v>
      </c>
      <c r="C26" s="746">
        <v>141.46999999999997</v>
      </c>
      <c r="D26" s="746">
        <v>239.14</v>
      </c>
      <c r="E26" s="746">
        <v>360.02517246999997</v>
      </c>
      <c r="F26" s="817">
        <v>310748639.11999995</v>
      </c>
      <c r="G26" s="872">
        <v>311.62349325000002</v>
      </c>
      <c r="H26" s="872">
        <v>321.43256945000002</v>
      </c>
      <c r="I26" s="872">
        <v>293.08419859000003</v>
      </c>
      <c r="J26" s="872">
        <v>415.95159952</v>
      </c>
      <c r="K26" s="872">
        <v>338.54832911</v>
      </c>
    </row>
    <row r="27" spans="1:11" ht="15.75" customHeight="1">
      <c r="A27" s="431" t="s">
        <v>336</v>
      </c>
      <c r="B27" s="744">
        <v>46.17</v>
      </c>
      <c r="C27" s="744">
        <v>64.319999999999993</v>
      </c>
      <c r="D27" s="744">
        <v>140.02000000000001</v>
      </c>
      <c r="E27" s="744">
        <v>209.48628126000003</v>
      </c>
      <c r="F27" s="784">
        <v>140256547.79000002</v>
      </c>
      <c r="G27" s="874">
        <v>115.86653878</v>
      </c>
      <c r="H27" s="862">
        <v>116.10706628999999</v>
      </c>
      <c r="I27" s="862">
        <v>116.47752695000001</v>
      </c>
      <c r="J27" s="862">
        <v>198.81803666999997</v>
      </c>
      <c r="K27" s="148">
        <v>138.89741108999999</v>
      </c>
    </row>
    <row r="28" spans="1:11" ht="15.75" customHeight="1">
      <c r="A28" s="431" t="s">
        <v>337</v>
      </c>
      <c r="B28" s="744">
        <v>85.78</v>
      </c>
      <c r="C28" s="744">
        <v>62.03</v>
      </c>
      <c r="D28" s="744">
        <v>31.03</v>
      </c>
      <c r="E28" s="744">
        <v>23.666620250000001</v>
      </c>
      <c r="F28" s="784">
        <v>26017370.93</v>
      </c>
      <c r="G28" s="874">
        <v>30.225430870000007</v>
      </c>
      <c r="H28" s="862">
        <v>28.741850959999997</v>
      </c>
      <c r="I28" s="862">
        <v>28.68464986</v>
      </c>
      <c r="J28" s="862">
        <v>44.487084920000015</v>
      </c>
      <c r="K28" s="148">
        <v>43.394002479999997</v>
      </c>
    </row>
    <row r="29" spans="1:11" ht="15.75" customHeight="1">
      <c r="A29" s="431" t="s">
        <v>338</v>
      </c>
      <c r="B29" s="744">
        <v>0.72</v>
      </c>
      <c r="C29" s="744">
        <v>2.85</v>
      </c>
      <c r="D29" s="744">
        <v>2.9</v>
      </c>
      <c r="E29" s="744">
        <v>3.6141430400000001</v>
      </c>
      <c r="F29" s="784">
        <v>7529813.4699999988</v>
      </c>
      <c r="G29" s="874">
        <v>3.0476520799999998</v>
      </c>
      <c r="H29" s="862">
        <v>5.8630092199999995</v>
      </c>
      <c r="I29" s="862">
        <v>4.3505566300000007</v>
      </c>
      <c r="J29" s="862">
        <v>6.4904530500000002</v>
      </c>
      <c r="K29" s="148">
        <v>4.65805983</v>
      </c>
    </row>
    <row r="30" spans="1:11" ht="15.75" customHeight="1">
      <c r="A30" s="431" t="s">
        <v>390</v>
      </c>
      <c r="B30" s="745" t="s">
        <v>666</v>
      </c>
      <c r="C30" s="744">
        <v>0.45</v>
      </c>
      <c r="D30" s="744">
        <v>49.85</v>
      </c>
      <c r="E30" s="744">
        <v>78.899008679999994</v>
      </c>
      <c r="F30" s="784">
        <v>81722980.299999997</v>
      </c>
      <c r="G30" s="874">
        <v>96.189943700000001</v>
      </c>
      <c r="H30" s="862">
        <v>94.36629824000002</v>
      </c>
      <c r="I30" s="862">
        <v>92.212577120000006</v>
      </c>
      <c r="J30" s="862">
        <v>118.72315701999999</v>
      </c>
      <c r="K30" s="148">
        <v>124.35215865000002</v>
      </c>
    </row>
    <row r="31" spans="1:11" ht="15.75" customHeight="1">
      <c r="A31" s="431" t="s">
        <v>766</v>
      </c>
      <c r="B31" s="745" t="s">
        <v>666</v>
      </c>
      <c r="C31" s="745" t="s">
        <v>666</v>
      </c>
      <c r="D31" s="745" t="s">
        <v>666</v>
      </c>
      <c r="E31" s="745" t="s">
        <v>666</v>
      </c>
      <c r="F31" s="745" t="s">
        <v>666</v>
      </c>
      <c r="G31" s="745" t="s">
        <v>666</v>
      </c>
      <c r="H31" s="745" t="s">
        <v>666</v>
      </c>
      <c r="I31" s="745">
        <v>3.8221480700000003</v>
      </c>
      <c r="J31" s="745">
        <v>4.8651630700000004</v>
      </c>
      <c r="K31" s="148">
        <v>0</v>
      </c>
    </row>
    <row r="32" spans="1:11" ht="15.75" customHeight="1">
      <c r="A32" s="431" t="s">
        <v>339</v>
      </c>
      <c r="B32" s="745" t="s">
        <v>666</v>
      </c>
      <c r="C32" s="745" t="s">
        <v>666</v>
      </c>
      <c r="D32" s="745" t="s">
        <v>666</v>
      </c>
      <c r="E32" s="745" t="s">
        <v>666</v>
      </c>
      <c r="F32" s="690" t="s">
        <v>666</v>
      </c>
      <c r="G32" s="874">
        <v>1.4338493999999999</v>
      </c>
      <c r="H32" s="862">
        <v>2.3401780899999998</v>
      </c>
      <c r="I32" s="862">
        <v>1.7159892000000001</v>
      </c>
      <c r="J32" s="862">
        <v>0.83151041999999986</v>
      </c>
      <c r="K32" s="148">
        <v>2.6662373700000002</v>
      </c>
    </row>
    <row r="33" spans="1:25" ht="15.75" customHeight="1">
      <c r="A33" s="431" t="s">
        <v>760</v>
      </c>
      <c r="B33" s="745">
        <v>0.11300499</v>
      </c>
      <c r="C33" s="745">
        <v>0.38088377000000001</v>
      </c>
      <c r="D33" s="745">
        <v>0.25188453</v>
      </c>
      <c r="E33" s="745">
        <v>0.84643752999999999</v>
      </c>
      <c r="F33" s="784">
        <v>1189583.6000000001</v>
      </c>
      <c r="G33" s="745">
        <v>1.4005308700000001</v>
      </c>
      <c r="H33" s="745">
        <v>1.9639061200000001</v>
      </c>
      <c r="I33" s="745">
        <v>1.8030349399999999</v>
      </c>
      <c r="J33" s="745">
        <v>2.9406368999999999</v>
      </c>
      <c r="K33" s="148">
        <v>2.7027719099999996</v>
      </c>
    </row>
    <row r="34" spans="1:25" ht="15.75" customHeight="1">
      <c r="A34" s="431" t="s">
        <v>945</v>
      </c>
      <c r="B34" s="745">
        <v>0</v>
      </c>
      <c r="C34" s="745">
        <v>0</v>
      </c>
      <c r="D34" s="745">
        <v>0</v>
      </c>
      <c r="E34" s="745">
        <v>0</v>
      </c>
      <c r="F34" s="745">
        <v>0</v>
      </c>
      <c r="G34" s="745">
        <v>0</v>
      </c>
      <c r="H34" s="745">
        <v>0</v>
      </c>
      <c r="I34" s="745">
        <v>0</v>
      </c>
      <c r="J34" s="745">
        <v>2.146404</v>
      </c>
      <c r="K34" s="148">
        <v>2.1197819999999998</v>
      </c>
    </row>
    <row r="35" spans="1:25" ht="15.75" customHeight="1">
      <c r="A35" s="431" t="s">
        <v>334</v>
      </c>
      <c r="B35" s="744">
        <v>7.3369950099999999</v>
      </c>
      <c r="C35" s="744">
        <v>11.43911623</v>
      </c>
      <c r="D35" s="744">
        <v>15.07811547</v>
      </c>
      <c r="E35" s="744">
        <v>43.512681709999995</v>
      </c>
      <c r="F35" s="784">
        <v>54032343.030000001</v>
      </c>
      <c r="G35" s="874">
        <v>63.459547549999996</v>
      </c>
      <c r="H35" s="862">
        <v>72.050260530000003</v>
      </c>
      <c r="I35" s="862">
        <v>44.017715820000006</v>
      </c>
      <c r="J35" s="862">
        <v>36.649153470000009</v>
      </c>
      <c r="K35" s="148">
        <v>19.757905780000002</v>
      </c>
    </row>
    <row r="36" spans="1:25" ht="15.75" customHeight="1">
      <c r="A36" s="83" t="s">
        <v>282</v>
      </c>
      <c r="B36" s="746">
        <v>258.69</v>
      </c>
      <c r="C36" s="746">
        <v>300.11</v>
      </c>
      <c r="D36" s="746">
        <v>205.29</v>
      </c>
      <c r="E36" s="746">
        <v>175.25743156000001</v>
      </c>
      <c r="F36" s="817">
        <v>164356809.69999999</v>
      </c>
      <c r="G36" s="872">
        <v>162.02629936999998</v>
      </c>
      <c r="H36" s="872">
        <v>180.05977841000001</v>
      </c>
      <c r="I36" s="872">
        <v>193.77429308000006</v>
      </c>
      <c r="J36" s="872">
        <v>230.03752344999998</v>
      </c>
      <c r="K36" s="872">
        <v>266.37989018999997</v>
      </c>
    </row>
    <row r="37" spans="1:25" ht="15.75" customHeight="1">
      <c r="A37" s="83" t="s">
        <v>399</v>
      </c>
      <c r="B37" s="746">
        <v>217.72</v>
      </c>
      <c r="C37" s="746">
        <v>253.71</v>
      </c>
      <c r="D37" s="746">
        <v>165.03</v>
      </c>
      <c r="E37" s="746">
        <v>172.87671226000001</v>
      </c>
      <c r="F37" s="817">
        <v>162935269.49000001</v>
      </c>
      <c r="G37" s="872">
        <v>160.32768777999996</v>
      </c>
      <c r="H37" s="872">
        <v>163.75439420000001</v>
      </c>
      <c r="I37" s="872">
        <v>165.78139957000005</v>
      </c>
      <c r="J37" s="872">
        <v>194.58553472999998</v>
      </c>
      <c r="K37" s="872">
        <v>232.00047264</v>
      </c>
    </row>
    <row r="38" spans="1:25" ht="15.75" customHeight="1">
      <c r="A38" s="431" t="s">
        <v>340</v>
      </c>
      <c r="B38" s="744">
        <v>210</v>
      </c>
      <c r="C38" s="744">
        <v>244.47</v>
      </c>
      <c r="D38" s="744">
        <v>158.24</v>
      </c>
      <c r="E38" s="744">
        <v>168.68542755999999</v>
      </c>
      <c r="F38" s="784">
        <v>156552947.00000003</v>
      </c>
      <c r="G38" s="874">
        <v>152.15510432999997</v>
      </c>
      <c r="H38" s="862">
        <v>153.7330292</v>
      </c>
      <c r="I38" s="862">
        <v>157.86877172000004</v>
      </c>
      <c r="J38" s="862">
        <v>186.24835654999998</v>
      </c>
      <c r="K38" s="148">
        <v>224.52684582000001</v>
      </c>
    </row>
    <row r="39" spans="1:25" ht="15.75" customHeight="1">
      <c r="A39" s="431" t="s">
        <v>334</v>
      </c>
      <c r="B39" s="744">
        <v>7.72</v>
      </c>
      <c r="C39" s="744">
        <v>9.24</v>
      </c>
      <c r="D39" s="744">
        <v>6.79</v>
      </c>
      <c r="E39" s="744">
        <v>4.1912846999999998</v>
      </c>
      <c r="F39" s="784">
        <v>6382322.4899999993</v>
      </c>
      <c r="G39" s="874">
        <v>8.1725834499999994</v>
      </c>
      <c r="H39" s="862">
        <v>10.021364999999999</v>
      </c>
      <c r="I39" s="862">
        <v>7.9126278500000007</v>
      </c>
      <c r="J39" s="862">
        <v>8.3371781800000004</v>
      </c>
      <c r="K39" s="148">
        <v>7.4736268199999998</v>
      </c>
    </row>
    <row r="40" spans="1:25" ht="15.75" customHeight="1">
      <c r="A40" s="83" t="s">
        <v>276</v>
      </c>
      <c r="B40" s="745" t="s">
        <v>666</v>
      </c>
      <c r="C40" s="745" t="s">
        <v>666</v>
      </c>
      <c r="D40" s="745" t="s">
        <v>666</v>
      </c>
      <c r="E40" s="745" t="s">
        <v>666</v>
      </c>
      <c r="F40" s="817">
        <v>19750</v>
      </c>
      <c r="G40" s="872">
        <v>0.18210215999999999</v>
      </c>
      <c r="H40" s="872">
        <v>0.79906558999999999</v>
      </c>
      <c r="I40" s="872">
        <v>1.3800690599999998</v>
      </c>
      <c r="J40" s="872">
        <v>1.3804895500000001</v>
      </c>
      <c r="K40" s="872">
        <v>1.18886604</v>
      </c>
    </row>
    <row r="41" spans="1:25" ht="15.75" customHeight="1">
      <c r="A41" s="793" t="s">
        <v>730</v>
      </c>
      <c r="B41" s="745" t="s">
        <v>666</v>
      </c>
      <c r="C41" s="745" t="s">
        <v>666</v>
      </c>
      <c r="D41" s="745" t="s">
        <v>666</v>
      </c>
      <c r="E41" s="745" t="s">
        <v>666</v>
      </c>
      <c r="F41" s="690" t="s">
        <v>666</v>
      </c>
      <c r="G41" s="874">
        <v>0.14760179000000001</v>
      </c>
      <c r="H41" s="862">
        <v>0.79906558999999999</v>
      </c>
      <c r="I41" s="862">
        <v>1.3800690599999998</v>
      </c>
      <c r="J41" s="862">
        <v>1.3804895500000001</v>
      </c>
      <c r="K41" s="148">
        <v>1.18886604</v>
      </c>
    </row>
    <row r="42" spans="1:25" ht="15.75" customHeight="1">
      <c r="A42" s="83" t="s">
        <v>278</v>
      </c>
      <c r="B42" s="746">
        <v>40.629999999999995</v>
      </c>
      <c r="C42" s="746">
        <v>46.4</v>
      </c>
      <c r="D42" s="746">
        <v>40.270000000000003</v>
      </c>
      <c r="E42" s="746">
        <v>2.3807193</v>
      </c>
      <c r="F42" s="817">
        <v>1401790.21</v>
      </c>
      <c r="G42" s="872">
        <v>1.5165094300000002</v>
      </c>
      <c r="H42" s="872">
        <v>15.506318620000002</v>
      </c>
      <c r="I42" s="872">
        <v>26.612824450000002</v>
      </c>
      <c r="J42" s="872">
        <v>34.071499170000003</v>
      </c>
      <c r="K42" s="872">
        <v>33.190551510000006</v>
      </c>
      <c r="Q42" s="155"/>
      <c r="R42" s="155"/>
      <c r="S42" s="155"/>
      <c r="T42" s="155"/>
      <c r="U42" s="155"/>
      <c r="V42" s="155"/>
      <c r="W42" s="155"/>
      <c r="X42" s="155"/>
      <c r="Y42" s="155"/>
    </row>
    <row r="43" spans="1:25" ht="15.75" customHeight="1">
      <c r="A43" s="431" t="s">
        <v>342</v>
      </c>
      <c r="B43" s="744">
        <v>8.7899999999999991</v>
      </c>
      <c r="C43" s="744">
        <v>0.81</v>
      </c>
      <c r="D43" s="744">
        <v>0.5</v>
      </c>
      <c r="E43" s="744">
        <v>1.2054</v>
      </c>
      <c r="F43" s="784">
        <v>1026700</v>
      </c>
      <c r="G43" s="745" t="s">
        <v>666</v>
      </c>
      <c r="H43" s="862">
        <v>10.592400000000001</v>
      </c>
      <c r="I43" s="862">
        <v>10.675926</v>
      </c>
      <c r="J43" s="862">
        <v>11.077400000000001</v>
      </c>
      <c r="K43" s="148">
        <v>10.5212</v>
      </c>
    </row>
    <row r="44" spans="1:25" ht="15.75" customHeight="1">
      <c r="A44" s="431" t="s">
        <v>343</v>
      </c>
      <c r="B44" s="744">
        <v>31.84</v>
      </c>
      <c r="C44" s="744">
        <v>45.3</v>
      </c>
      <c r="D44" s="744">
        <v>39.520000000000003</v>
      </c>
      <c r="E44" s="745" t="s">
        <v>666</v>
      </c>
      <c r="F44" s="690" t="s">
        <v>666</v>
      </c>
      <c r="G44" s="745" t="s">
        <v>666</v>
      </c>
      <c r="H44" s="745" t="s">
        <v>666</v>
      </c>
      <c r="I44" s="745" t="s">
        <v>666</v>
      </c>
      <c r="J44" s="745" t="s">
        <v>666</v>
      </c>
      <c r="K44" s="745" t="s">
        <v>666</v>
      </c>
    </row>
    <row r="45" spans="1:25" ht="15.75" customHeight="1">
      <c r="A45" s="105" t="s">
        <v>546</v>
      </c>
      <c r="B45" s="745" t="s">
        <v>666</v>
      </c>
      <c r="C45" s="745" t="s">
        <v>666</v>
      </c>
      <c r="D45" s="745" t="s">
        <v>666</v>
      </c>
      <c r="E45" s="744">
        <v>1.1753193</v>
      </c>
      <c r="F45" s="690">
        <v>249599.98</v>
      </c>
      <c r="G45" s="745">
        <v>0.26470005000000002</v>
      </c>
      <c r="H45" s="862">
        <v>0.23549399999999998</v>
      </c>
      <c r="I45" s="862">
        <v>2.7626699999999995</v>
      </c>
      <c r="J45" s="862">
        <v>3.5910973300000002</v>
      </c>
      <c r="K45" s="148">
        <v>4.28023401</v>
      </c>
    </row>
    <row r="46" spans="1:25" ht="15.75" customHeight="1">
      <c r="A46" s="434" t="s">
        <v>1904</v>
      </c>
      <c r="B46" s="745" t="s">
        <v>666</v>
      </c>
      <c r="C46" s="745" t="s">
        <v>666</v>
      </c>
      <c r="D46" s="745" t="s">
        <v>666</v>
      </c>
      <c r="E46" s="745" t="s">
        <v>666</v>
      </c>
      <c r="F46" s="745" t="s">
        <v>666</v>
      </c>
      <c r="G46" s="745" t="s">
        <v>666</v>
      </c>
      <c r="H46" s="862">
        <v>4.6784246200000004</v>
      </c>
      <c r="I46" s="862">
        <v>12.948236550000001</v>
      </c>
      <c r="J46" s="862">
        <v>18.736962390000002</v>
      </c>
      <c r="K46" s="148">
        <v>18.004643530000003</v>
      </c>
    </row>
    <row r="47" spans="1:25" ht="15.75" customHeight="1">
      <c r="A47" s="431" t="s">
        <v>334</v>
      </c>
      <c r="B47" s="745" t="s">
        <v>666</v>
      </c>
      <c r="C47" s="744">
        <v>0.28999999999999998</v>
      </c>
      <c r="D47" s="744">
        <v>0.25</v>
      </c>
      <c r="E47" s="745" t="s">
        <v>666</v>
      </c>
      <c r="F47" s="690">
        <v>122396.02999999998</v>
      </c>
      <c r="G47" s="874">
        <v>0.37210938000000005</v>
      </c>
      <c r="H47" s="745" t="s">
        <v>666</v>
      </c>
      <c r="I47" s="745">
        <v>0.2259919</v>
      </c>
      <c r="J47" s="745">
        <v>0.66603944999999998</v>
      </c>
      <c r="K47" s="148">
        <v>0.38447397000000005</v>
      </c>
    </row>
    <row r="48" spans="1:25" ht="15.75" customHeight="1">
      <c r="A48" s="83" t="s">
        <v>654</v>
      </c>
      <c r="B48" s="746">
        <v>0.34</v>
      </c>
      <c r="C48" s="745" t="s">
        <v>666</v>
      </c>
      <c r="D48" s="745" t="s">
        <v>666</v>
      </c>
      <c r="E48" s="745" t="s">
        <v>666</v>
      </c>
      <c r="F48" s="690" t="s">
        <v>666</v>
      </c>
      <c r="G48" s="745" t="s">
        <v>666</v>
      </c>
      <c r="H48" s="745" t="s">
        <v>666</v>
      </c>
      <c r="I48" s="745" t="s">
        <v>666</v>
      </c>
      <c r="J48" s="745" t="s">
        <v>666</v>
      </c>
      <c r="K48" s="745" t="s">
        <v>666</v>
      </c>
    </row>
    <row r="49" spans="1:19" ht="15.75" customHeight="1">
      <c r="A49" s="431" t="s">
        <v>370</v>
      </c>
      <c r="B49" s="744">
        <v>0.34</v>
      </c>
      <c r="C49" s="745" t="s">
        <v>666</v>
      </c>
      <c r="D49" s="745" t="s">
        <v>666</v>
      </c>
      <c r="E49" s="745" t="s">
        <v>666</v>
      </c>
      <c r="F49" s="690" t="s">
        <v>666</v>
      </c>
      <c r="G49" s="745" t="s">
        <v>666</v>
      </c>
      <c r="H49" s="745" t="s">
        <v>666</v>
      </c>
      <c r="I49" s="745" t="s">
        <v>666</v>
      </c>
      <c r="J49" s="745" t="s">
        <v>666</v>
      </c>
      <c r="K49" s="745" t="s">
        <v>666</v>
      </c>
    </row>
    <row r="50" spans="1:19" ht="15.75" customHeight="1">
      <c r="A50" s="83" t="s">
        <v>561</v>
      </c>
      <c r="B50" s="746">
        <v>1.27</v>
      </c>
      <c r="C50" s="746">
        <v>1.67</v>
      </c>
      <c r="D50" s="746">
        <v>1.39</v>
      </c>
      <c r="E50" s="745" t="s">
        <v>666</v>
      </c>
      <c r="F50" s="690" t="s">
        <v>666</v>
      </c>
      <c r="G50" s="745" t="s">
        <v>666</v>
      </c>
      <c r="H50" s="745" t="s">
        <v>666</v>
      </c>
      <c r="I50" s="745" t="s">
        <v>666</v>
      </c>
      <c r="J50" s="745" t="s">
        <v>666</v>
      </c>
      <c r="K50" s="745" t="s">
        <v>666</v>
      </c>
    </row>
    <row r="51" spans="1:19" ht="15.75" customHeight="1">
      <c r="A51" s="83" t="s">
        <v>226</v>
      </c>
      <c r="B51" s="746">
        <v>4.1399999999999997</v>
      </c>
      <c r="C51" s="746">
        <v>4.37</v>
      </c>
      <c r="D51" s="746">
        <v>5.63</v>
      </c>
      <c r="E51" s="746">
        <v>1.1753193</v>
      </c>
      <c r="F51" s="817">
        <v>1145027.0899999999</v>
      </c>
      <c r="G51" s="872">
        <v>0.99526556999999993</v>
      </c>
      <c r="H51" s="872">
        <v>1.7600846099999998</v>
      </c>
      <c r="I51" s="872">
        <v>2.3337080100000001</v>
      </c>
      <c r="J51" s="872">
        <v>1.64143112</v>
      </c>
      <c r="K51" s="872">
        <v>2.2012162399999999</v>
      </c>
    </row>
    <row r="52" spans="1:19" ht="15.75" customHeight="1">
      <c r="A52" s="431" t="s">
        <v>371</v>
      </c>
      <c r="B52" s="744">
        <v>2.98</v>
      </c>
      <c r="C52" s="819" t="s">
        <v>666</v>
      </c>
      <c r="D52" s="819" t="s">
        <v>666</v>
      </c>
      <c r="E52" s="819" t="s">
        <v>666</v>
      </c>
      <c r="F52" s="690" t="s">
        <v>666</v>
      </c>
      <c r="G52" s="745" t="s">
        <v>666</v>
      </c>
      <c r="H52" s="745" t="s">
        <v>666</v>
      </c>
      <c r="I52" s="745" t="s">
        <v>666</v>
      </c>
      <c r="J52" s="745" t="s">
        <v>666</v>
      </c>
      <c r="K52" s="745" t="s">
        <v>666</v>
      </c>
    </row>
    <row r="53" spans="1:19" ht="15.75" customHeight="1" thickBot="1">
      <c r="A53" s="431" t="s">
        <v>334</v>
      </c>
      <c r="B53" s="744">
        <v>1.1599999999999999</v>
      </c>
      <c r="C53" s="744">
        <v>4.37</v>
      </c>
      <c r="D53" s="744">
        <v>5.63</v>
      </c>
      <c r="E53" s="744">
        <v>1.1753193</v>
      </c>
      <c r="F53" s="784">
        <v>1145027.0899999999</v>
      </c>
      <c r="G53" s="874">
        <v>0.99526556999999993</v>
      </c>
      <c r="H53" s="862">
        <v>1.7600846099999998</v>
      </c>
      <c r="I53" s="862">
        <v>2.3337080100000001</v>
      </c>
      <c r="J53" s="862">
        <v>1.64143112</v>
      </c>
      <c r="K53" s="148">
        <v>2.2012162399999999</v>
      </c>
    </row>
    <row r="54" spans="1:19" ht="15.75" customHeight="1" thickTop="1" thickBot="1">
      <c r="A54" s="984" t="s">
        <v>709</v>
      </c>
      <c r="B54" s="989">
        <v>637.42000000000007</v>
      </c>
      <c r="C54" s="989">
        <v>614.9</v>
      </c>
      <c r="D54" s="989">
        <v>601.22</v>
      </c>
      <c r="E54" s="989">
        <v>713.78751676000002</v>
      </c>
      <c r="F54" s="990">
        <v>649.967848</v>
      </c>
      <c r="G54" s="991">
        <v>676.10584857000003</v>
      </c>
      <c r="H54" s="992">
        <v>759.29114387000004</v>
      </c>
      <c r="I54" s="992">
        <v>775.89186622000011</v>
      </c>
      <c r="J54" s="992">
        <v>1016.16159513</v>
      </c>
      <c r="K54" s="992">
        <v>985.50388020000014</v>
      </c>
    </row>
    <row r="55" spans="1:19" s="100" customFormat="1" ht="16.5" thickTop="1">
      <c r="A55" s="42" t="s">
        <v>1097</v>
      </c>
      <c r="B55" s="103"/>
      <c r="C55" s="103"/>
      <c r="D55" s="103"/>
      <c r="E55" s="1223"/>
      <c r="F55" s="1223"/>
      <c r="G55" s="1223"/>
      <c r="H55" s="1223"/>
      <c r="I55" s="1223"/>
      <c r="J55" s="1223"/>
      <c r="K55" s="1223"/>
    </row>
    <row r="56" spans="1:19" s="100" customFormat="1" ht="15.75">
      <c r="A56" s="1690" t="s">
        <v>1362</v>
      </c>
      <c r="B56" s="112"/>
      <c r="C56" s="103"/>
      <c r="D56" s="103"/>
      <c r="E56" s="103"/>
      <c r="F56" s="151"/>
      <c r="G56" s="190"/>
    </row>
    <row r="57" spans="1:19" s="100" customFormat="1" ht="15.75">
      <c r="A57" s="42" t="s">
        <v>11</v>
      </c>
      <c r="B57" s="112"/>
      <c r="C57" s="103"/>
      <c r="D57" s="103"/>
      <c r="E57" s="103"/>
      <c r="F57" s="151"/>
      <c r="G57" s="190"/>
    </row>
    <row r="58" spans="1:19" s="100" customFormat="1">
      <c r="A58" s="106"/>
      <c r="B58" s="112"/>
      <c r="C58" s="103"/>
      <c r="D58" s="103"/>
      <c r="E58" s="103"/>
      <c r="F58" s="151"/>
      <c r="G58" s="190"/>
    </row>
    <row r="59" spans="1:19">
      <c r="E59" s="81"/>
      <c r="F59" s="81"/>
      <c r="G59" s="81"/>
      <c r="H59" s="81"/>
      <c r="I59" s="81"/>
      <c r="J59" s="81"/>
      <c r="K59" s="81"/>
    </row>
    <row r="61" spans="1:19">
      <c r="B61" s="98"/>
      <c r="C61" s="98"/>
      <c r="D61" s="98"/>
      <c r="E61" s="98"/>
      <c r="F61" s="98"/>
      <c r="G61" s="98"/>
      <c r="H61" s="98"/>
      <c r="I61" s="98"/>
      <c r="J61" s="98"/>
      <c r="K61" s="98"/>
      <c r="L61" s="1306"/>
      <c r="M61" s="1306"/>
      <c r="N61" s="1306"/>
      <c r="O61" s="1306"/>
      <c r="P61" s="1306"/>
      <c r="Q61" s="1305"/>
      <c r="R61" s="1305"/>
      <c r="S61" s="1305"/>
    </row>
  </sheetData>
  <customSheetViews>
    <customSheetView guid="{45E423DD-7FD2-487F-8372-5798D7D06C15}" showPageBreaks="1" showGridLines="0" printArea="1">
      <selection activeCell="G2" sqref="G2"/>
      <pageMargins left="1.23" right="0.75" top="1" bottom="1" header="0.5" footer="0.5"/>
      <pageSetup scale="78" orientation="portrait" r:id="rId1"/>
      <headerFooter alignWithMargins="0"/>
    </customSheetView>
    <customSheetView guid="{B297ACE3-C144-4411-A206-EE5C8D41CE1C}" topLeftCell="A28">
      <selection activeCell="H39" sqref="H39"/>
      <pageMargins left="1.23" right="0.75" top="1" bottom="1" header="0.5" footer="0.5"/>
      <pageSetup scale="89" orientation="portrait" r:id="rId2"/>
      <headerFooter alignWithMargins="0"/>
    </customSheetView>
    <customSheetView guid="{67BA8672-8137-4028-84CD-AA630649A2B3}" showRuler="0" topLeftCell="A5">
      <selection activeCell="F17" sqref="F17"/>
      <colBreaks count="1" manualBreakCount="1">
        <brk id="5" max="53" man="1"/>
      </colBreaks>
      <pageMargins left="1.23" right="0.75" top="1" bottom="1" header="0.5" footer="0.5"/>
      <pageSetup scale="89" orientation="portrait" r:id="rId3"/>
      <headerFooter alignWithMargins="0"/>
    </customSheetView>
    <customSheetView guid="{51F1D52B-5D55-4FCC-809B-9B4CC86C88B9}" showGridLines="0">
      <selection activeCell="G2" sqref="G2"/>
      <pageMargins left="1.23" right="0.75" top="1" bottom="1" header="0.5" footer="0.5"/>
      <pageSetup scale="78" orientation="portrait" r:id="rId4"/>
      <headerFooter alignWithMargins="0"/>
    </customSheetView>
  </customSheetViews>
  <phoneticPr fontId="10" type="noConversion"/>
  <pageMargins left="0.65" right="0.63" top="0.83" bottom="0.98425196850393704" header="0.51181102362204722" footer="0.51181102362204722"/>
  <pageSetup scale="60" orientation="portrait" r:id="rId5"/>
  <headerFooter alignWithMargins="0"/>
  <drawing r:id="rId6"/>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P63"/>
  <sheetViews>
    <sheetView showGridLines="0" zoomScaleNormal="100" workbookViewId="0">
      <selection activeCell="A63" sqref="A63"/>
    </sheetView>
  </sheetViews>
  <sheetFormatPr defaultRowHeight="15"/>
  <cols>
    <col min="1" max="1" width="53.5703125" style="93" customWidth="1"/>
    <col min="2" max="2" width="8.85546875" style="93" customWidth="1"/>
    <col min="3" max="3" width="8.5703125" style="93" customWidth="1"/>
    <col min="4" max="5" width="8" style="93" customWidth="1"/>
    <col min="6" max="6" width="7.85546875" style="93" customWidth="1"/>
    <col min="7" max="7" width="7.140625" style="93" customWidth="1"/>
    <col min="8" max="8" width="9.85546875" style="93" customWidth="1"/>
    <col min="9" max="9" width="9.42578125" style="93" customWidth="1"/>
    <col min="10" max="10" width="11.140625" style="93" customWidth="1"/>
    <col min="11" max="11" width="9.28515625" style="93" customWidth="1"/>
    <col min="12" max="12" width="11" style="93" customWidth="1"/>
    <col min="13" max="13" width="10.5703125" style="93" customWidth="1"/>
    <col min="14" max="14" width="9.7109375" style="93" customWidth="1"/>
    <col min="15" max="16384" width="9.140625" style="93"/>
  </cols>
  <sheetData>
    <row r="1" spans="1:16" s="81" customFormat="1">
      <c r="A1" s="708" t="s">
        <v>540</v>
      </c>
      <c r="B1" s="88"/>
      <c r="C1" s="88"/>
      <c r="D1" s="88"/>
      <c r="E1" s="88"/>
      <c r="F1" s="88"/>
      <c r="G1" s="88"/>
      <c r="H1" s="88"/>
      <c r="I1" s="88"/>
      <c r="J1" s="88"/>
      <c r="K1" s="88"/>
      <c r="L1" s="88"/>
      <c r="M1" s="88"/>
      <c r="N1" s="89">
        <v>54</v>
      </c>
    </row>
    <row r="2" spans="1:16" ht="10.5" customHeight="1"/>
    <row r="3" spans="1:16" ht="10.5" customHeight="1"/>
    <row r="4" spans="1:16" ht="12" customHeight="1"/>
    <row r="5" spans="1:16" ht="12" customHeight="1"/>
    <row r="6" spans="1:16" ht="12" customHeight="1"/>
    <row r="7" spans="1:16" ht="9" customHeight="1"/>
    <row r="8" spans="1:16">
      <c r="A8" s="92" t="s">
        <v>34</v>
      </c>
    </row>
    <row r="9" spans="1:16">
      <c r="A9" s="83" t="s">
        <v>2043</v>
      </c>
    </row>
    <row r="10" spans="1:16">
      <c r="A10" s="93" t="s">
        <v>637</v>
      </c>
    </row>
    <row r="11" spans="1:16" ht="15" customHeight="1">
      <c r="A11" s="136" t="s">
        <v>559</v>
      </c>
      <c r="B11" s="136" t="s">
        <v>659</v>
      </c>
      <c r="C11" s="136" t="s">
        <v>606</v>
      </c>
      <c r="D11" s="136" t="s">
        <v>607</v>
      </c>
      <c r="E11" s="136" t="s">
        <v>608</v>
      </c>
      <c r="F11" s="136" t="s">
        <v>609</v>
      </c>
      <c r="G11" s="136" t="s">
        <v>610</v>
      </c>
      <c r="H11" s="136" t="s">
        <v>611</v>
      </c>
      <c r="I11" s="136" t="s">
        <v>612</v>
      </c>
      <c r="J11" s="136" t="s">
        <v>613</v>
      </c>
      <c r="K11" s="136" t="s">
        <v>614</v>
      </c>
      <c r="L11" s="136" t="s">
        <v>615</v>
      </c>
      <c r="M11" s="136" t="s">
        <v>616</v>
      </c>
      <c r="N11" s="137" t="s">
        <v>87</v>
      </c>
    </row>
    <row r="12" spans="1:16" s="104" customFormat="1" ht="15" customHeight="1">
      <c r="A12" s="138" t="s">
        <v>641</v>
      </c>
      <c r="B12" s="722">
        <v>22.642723660000001</v>
      </c>
      <c r="C12" s="722">
        <v>22.479110240000001</v>
      </c>
      <c r="D12" s="722">
        <v>27.844277310000003</v>
      </c>
      <c r="E12" s="722">
        <v>39.46953538999999</v>
      </c>
      <c r="F12" s="722">
        <v>30.227251870000003</v>
      </c>
      <c r="G12" s="722">
        <v>29.278699190000005</v>
      </c>
      <c r="H12" s="722">
        <v>26.984880609999998</v>
      </c>
      <c r="I12" s="722">
        <v>28.230248720000002</v>
      </c>
      <c r="J12" s="722">
        <v>29.541760289999999</v>
      </c>
      <c r="K12" s="722">
        <v>25.058971659999997</v>
      </c>
      <c r="L12" s="722">
        <v>25.842939299999998</v>
      </c>
      <c r="M12" s="722">
        <v>27.648778859999997</v>
      </c>
      <c r="N12" s="722">
        <v>335.24917709999994</v>
      </c>
      <c r="O12" s="364"/>
      <c r="P12" s="1872"/>
    </row>
    <row r="13" spans="1:16" ht="15" customHeight="1">
      <c r="A13" s="140" t="s">
        <v>280</v>
      </c>
      <c r="B13" s="729">
        <v>5.6835689299999999</v>
      </c>
      <c r="C13" s="729">
        <v>7.3515129900000007</v>
      </c>
      <c r="D13" s="729">
        <v>12.276703680000001</v>
      </c>
      <c r="E13" s="729">
        <v>8.1036377000000002</v>
      </c>
      <c r="F13" s="729">
        <v>8.9952913700000021</v>
      </c>
      <c r="G13" s="729">
        <v>11.126161590000002</v>
      </c>
      <c r="H13" s="729">
        <v>9.3938259300000002</v>
      </c>
      <c r="I13" s="729">
        <v>9.3772385400000005</v>
      </c>
      <c r="J13" s="729">
        <v>9.3908699399999982</v>
      </c>
      <c r="K13" s="729">
        <v>5.8460928300000008</v>
      </c>
      <c r="L13" s="729">
        <v>8.8305680700000018</v>
      </c>
      <c r="M13" s="729">
        <v>8.6416183899999979</v>
      </c>
      <c r="N13" s="729">
        <v>105.01708996000001</v>
      </c>
      <c r="O13" s="364"/>
      <c r="P13" s="1872"/>
    </row>
    <row r="14" spans="1:16" ht="15" customHeight="1">
      <c r="A14" s="446" t="s">
        <v>316</v>
      </c>
      <c r="B14" s="1686">
        <v>1.01400366</v>
      </c>
      <c r="C14" s="116">
        <v>3.4415657200000003</v>
      </c>
      <c r="D14" s="116">
        <v>7.9792408200000002</v>
      </c>
      <c r="E14" s="116">
        <v>2.9081114800000001</v>
      </c>
      <c r="F14" s="116">
        <v>2.9819496299999999</v>
      </c>
      <c r="G14" s="116">
        <v>5.8342047099999998</v>
      </c>
      <c r="H14" s="116">
        <v>5.5238293499999997</v>
      </c>
      <c r="I14" s="116">
        <v>3.5060488400000001</v>
      </c>
      <c r="J14" s="116">
        <v>4.4709972999999996</v>
      </c>
      <c r="K14" s="116">
        <v>1.7293746999999999</v>
      </c>
      <c r="L14" s="116">
        <v>2.7926045099999999</v>
      </c>
      <c r="M14" s="116">
        <v>3.7927792299999998</v>
      </c>
      <c r="N14" s="727">
        <v>45.974709949999998</v>
      </c>
      <c r="O14" s="364"/>
      <c r="P14" s="1872"/>
    </row>
    <row r="15" spans="1:16" ht="15" customHeight="1">
      <c r="A15" s="446" t="s">
        <v>317</v>
      </c>
      <c r="B15" s="1686">
        <v>2.8873116200000002</v>
      </c>
      <c r="C15" s="116">
        <v>2.3770343700000001</v>
      </c>
      <c r="D15" s="116">
        <v>2.2739820699999997</v>
      </c>
      <c r="E15" s="116">
        <v>4.0464258300000004</v>
      </c>
      <c r="F15" s="116">
        <v>4.1146494000000002</v>
      </c>
      <c r="G15" s="116">
        <v>3.2290109500000002</v>
      </c>
      <c r="H15" s="116">
        <v>2.5350387000000003</v>
      </c>
      <c r="I15" s="116">
        <v>3.7621112999999999</v>
      </c>
      <c r="J15" s="116">
        <v>2.8384228399999998</v>
      </c>
      <c r="K15" s="116">
        <v>2.9819537500000002</v>
      </c>
      <c r="L15" s="116">
        <v>3.6175647099999999</v>
      </c>
      <c r="M15" s="116">
        <v>2.6204985699999996</v>
      </c>
      <c r="N15" s="727">
        <v>37.284004110000005</v>
      </c>
      <c r="O15" s="364"/>
      <c r="P15" s="1872"/>
    </row>
    <row r="16" spans="1:16" ht="15" customHeight="1">
      <c r="A16" s="430" t="s">
        <v>318</v>
      </c>
      <c r="B16" s="1686">
        <v>1.3677918500000001</v>
      </c>
      <c r="C16" s="116">
        <v>0.98049412000000002</v>
      </c>
      <c r="D16" s="116">
        <v>1.5971283500000002</v>
      </c>
      <c r="E16" s="116">
        <v>0.87237089000000001</v>
      </c>
      <c r="F16" s="116">
        <v>1.3968338999999999</v>
      </c>
      <c r="G16" s="116">
        <v>1.2356016200000002</v>
      </c>
      <c r="H16" s="116">
        <v>0.85844123999999999</v>
      </c>
      <c r="I16" s="116">
        <v>1.4646013</v>
      </c>
      <c r="J16" s="116">
        <v>1.1452174900000001</v>
      </c>
      <c r="K16" s="116">
        <v>0.91182006000000004</v>
      </c>
      <c r="L16" s="116">
        <v>2.2348155899999997</v>
      </c>
      <c r="M16" s="116">
        <v>1.2235874199999999</v>
      </c>
      <c r="N16" s="727">
        <v>15.288703829999999</v>
      </c>
      <c r="O16" s="364"/>
      <c r="P16" s="1872"/>
    </row>
    <row r="17" spans="1:16" ht="15" customHeight="1">
      <c r="A17" s="100" t="s">
        <v>706</v>
      </c>
      <c r="B17" s="1686">
        <v>7.606868E-2</v>
      </c>
      <c r="C17" s="116">
        <v>0.13889958999999999</v>
      </c>
      <c r="D17" s="116">
        <v>0.19493857000000001</v>
      </c>
      <c r="E17" s="116">
        <v>4.6338699999999997E-2</v>
      </c>
      <c r="F17" s="116">
        <v>6.9970500000000003E-3</v>
      </c>
      <c r="G17" s="116">
        <v>0.33485033000000003</v>
      </c>
      <c r="H17" s="116">
        <v>3.5698970000000003E-2</v>
      </c>
      <c r="I17" s="116">
        <v>0.15082830999999999</v>
      </c>
      <c r="J17" s="116">
        <v>0.24607024999999999</v>
      </c>
      <c r="K17" s="116">
        <v>1.8766419999999999E-2</v>
      </c>
      <c r="L17" s="116">
        <v>1.5447450000000001E-2</v>
      </c>
      <c r="M17" s="116">
        <v>0.32846644000000003</v>
      </c>
      <c r="N17" s="727">
        <v>1.59337076</v>
      </c>
      <c r="O17" s="364"/>
      <c r="P17" s="1872"/>
    </row>
    <row r="18" spans="1:16" ht="15" customHeight="1">
      <c r="A18" s="430" t="s">
        <v>319</v>
      </c>
      <c r="B18" s="1686">
        <v>0.25271201999999998</v>
      </c>
      <c r="C18" s="116">
        <v>0.28565959999999996</v>
      </c>
      <c r="D18" s="116">
        <v>0.19712570000000001</v>
      </c>
      <c r="E18" s="116">
        <v>0.19518507000000002</v>
      </c>
      <c r="F18" s="116">
        <v>0.47369275999999999</v>
      </c>
      <c r="G18" s="116">
        <v>0.32213813000000002</v>
      </c>
      <c r="H18" s="116">
        <v>0.39622114000000003</v>
      </c>
      <c r="I18" s="116">
        <v>0.33333903999999998</v>
      </c>
      <c r="J18" s="116">
        <v>0.42484240000000001</v>
      </c>
      <c r="K18" s="116">
        <v>0.17430851</v>
      </c>
      <c r="L18" s="116">
        <v>0.14616707000000001</v>
      </c>
      <c r="M18" s="116">
        <v>0.47541821999999995</v>
      </c>
      <c r="N18" s="727">
        <v>3.67680966</v>
      </c>
      <c r="O18" s="364"/>
      <c r="P18" s="1872"/>
    </row>
    <row r="19" spans="1:16" ht="15" customHeight="1">
      <c r="A19" s="430" t="s">
        <v>320</v>
      </c>
      <c r="B19" s="1686">
        <v>8.568110000000001E-2</v>
      </c>
      <c r="C19" s="116">
        <v>0.12785959</v>
      </c>
      <c r="D19" s="116">
        <v>3.428817E-2</v>
      </c>
      <c r="E19" s="116">
        <v>3.5205730000000005E-2</v>
      </c>
      <c r="F19" s="116">
        <v>2.1168630000000001E-2</v>
      </c>
      <c r="G19" s="116">
        <v>0.17035585</v>
      </c>
      <c r="H19" s="116">
        <v>4.4596530000000002E-2</v>
      </c>
      <c r="I19" s="116">
        <v>0.16030975</v>
      </c>
      <c r="J19" s="116">
        <v>0.26531965999999996</v>
      </c>
      <c r="K19" s="116">
        <v>2.9869389999999999E-2</v>
      </c>
      <c r="L19" s="116">
        <v>2.3968740000000002E-2</v>
      </c>
      <c r="M19" s="116">
        <v>0.20086851</v>
      </c>
      <c r="N19" s="727">
        <v>1.1994916500000001</v>
      </c>
      <c r="O19" s="364"/>
      <c r="P19" s="1872"/>
    </row>
    <row r="20" spans="1:16" ht="15" customHeight="1">
      <c r="A20" s="140" t="s">
        <v>258</v>
      </c>
      <c r="B20" s="729">
        <v>13.470574699999998</v>
      </c>
      <c r="C20" s="729">
        <v>11.32348835</v>
      </c>
      <c r="D20" s="729">
        <v>12.515672630000001</v>
      </c>
      <c r="E20" s="729">
        <v>27.724502659999995</v>
      </c>
      <c r="F20" s="729">
        <v>18.334879140000002</v>
      </c>
      <c r="G20" s="729">
        <v>13.652436540000002</v>
      </c>
      <c r="H20" s="729">
        <v>14.421038879999999</v>
      </c>
      <c r="I20" s="729">
        <v>14.112741080000003</v>
      </c>
      <c r="J20" s="729">
        <v>14.643147130000001</v>
      </c>
      <c r="K20" s="729">
        <v>15.346888939999999</v>
      </c>
      <c r="L20" s="729">
        <v>13.3670417</v>
      </c>
      <c r="M20" s="729">
        <v>13.786708880000001</v>
      </c>
      <c r="N20" s="729">
        <v>182.69912062999995</v>
      </c>
      <c r="O20" s="364"/>
      <c r="P20" s="1872"/>
    </row>
    <row r="21" spans="1:16" ht="15" customHeight="1">
      <c r="A21" s="446" t="s">
        <v>321</v>
      </c>
      <c r="B21" s="1686">
        <v>13.470574699999998</v>
      </c>
      <c r="C21" s="116">
        <v>11.32348835</v>
      </c>
      <c r="D21" s="116">
        <v>12.515672630000001</v>
      </c>
      <c r="E21" s="116">
        <v>27.724502659999995</v>
      </c>
      <c r="F21" s="116">
        <v>18.334879140000002</v>
      </c>
      <c r="G21" s="116">
        <v>13.652436540000002</v>
      </c>
      <c r="H21" s="116">
        <v>14.421038879999999</v>
      </c>
      <c r="I21" s="116">
        <v>14.112741080000003</v>
      </c>
      <c r="J21" s="116">
        <v>14.643147130000001</v>
      </c>
      <c r="K21" s="116">
        <v>15.346888939999999</v>
      </c>
      <c r="L21" s="116">
        <v>13.3670417</v>
      </c>
      <c r="M21" s="116">
        <v>13.786708880000001</v>
      </c>
      <c r="N21" s="727">
        <v>182.69912062999995</v>
      </c>
      <c r="O21" s="364"/>
      <c r="P21" s="1872"/>
    </row>
    <row r="22" spans="1:16" ht="15" customHeight="1">
      <c r="A22" s="140" t="s">
        <v>260</v>
      </c>
      <c r="B22" s="729">
        <v>3.4885800300000005</v>
      </c>
      <c r="C22" s="729">
        <v>3.8041088999999997</v>
      </c>
      <c r="D22" s="729">
        <v>3.051901</v>
      </c>
      <c r="E22" s="729">
        <v>3.64139503</v>
      </c>
      <c r="F22" s="729">
        <v>2.89708136</v>
      </c>
      <c r="G22" s="729">
        <v>4.5001010600000004</v>
      </c>
      <c r="H22" s="729">
        <v>3.1700157999999998</v>
      </c>
      <c r="I22" s="729">
        <v>4.7402690999999999</v>
      </c>
      <c r="J22" s="729">
        <v>5.5077432200000001</v>
      </c>
      <c r="K22" s="729">
        <v>3.8659898899999998</v>
      </c>
      <c r="L22" s="729">
        <v>3.6453295299999997</v>
      </c>
      <c r="M22" s="729">
        <v>5.2204515899999997</v>
      </c>
      <c r="N22" s="729">
        <v>47.532966510000001</v>
      </c>
      <c r="O22" s="364"/>
      <c r="P22" s="1872"/>
    </row>
    <row r="23" spans="1:16" ht="15" customHeight="1">
      <c r="A23" s="446" t="s">
        <v>323</v>
      </c>
      <c r="B23" s="1686">
        <v>0.10606868</v>
      </c>
      <c r="C23" s="116">
        <v>0.15479751999999999</v>
      </c>
      <c r="D23" s="116">
        <v>1.5513569999999999E-2</v>
      </c>
      <c r="E23" s="116">
        <v>0.11179706</v>
      </c>
      <c r="F23" s="116">
        <v>5.699705E-2</v>
      </c>
      <c r="G23" s="116">
        <v>0.33032015000000003</v>
      </c>
      <c r="H23" s="116">
        <v>7.7221410000000004E-2</v>
      </c>
      <c r="I23" s="116">
        <v>0.20582830999999999</v>
      </c>
      <c r="J23" s="116">
        <v>0.29607024999999998</v>
      </c>
      <c r="K23" s="116">
        <v>6.8766419999999995E-2</v>
      </c>
      <c r="L23" s="116">
        <v>9.7251649999999995E-2</v>
      </c>
      <c r="M23" s="116">
        <v>0.21327066</v>
      </c>
      <c r="N23" s="727">
        <v>1.7339027299999998</v>
      </c>
      <c r="O23" s="364"/>
      <c r="P23" s="1872"/>
    </row>
    <row r="24" spans="1:16" ht="15" customHeight="1">
      <c r="A24" s="446" t="s">
        <v>324</v>
      </c>
      <c r="B24" s="1686">
        <v>0.15213701000000002</v>
      </c>
      <c r="C24" s="116">
        <v>0.23779920999999998</v>
      </c>
      <c r="D24" s="116">
        <v>3.1026889999999998E-2</v>
      </c>
      <c r="E24" s="116">
        <v>4.2382800000000005E-2</v>
      </c>
      <c r="F24" s="116">
        <v>1.399392E-2</v>
      </c>
      <c r="G24" s="116">
        <v>0.31970019</v>
      </c>
      <c r="H24" s="116">
        <v>7.0176360000000007E-2</v>
      </c>
      <c r="I24" s="116">
        <v>0.30165665000000003</v>
      </c>
      <c r="J24" s="116">
        <v>0.49214060999999998</v>
      </c>
      <c r="K24" s="116">
        <v>3.753256E-2</v>
      </c>
      <c r="L24" s="116">
        <v>3.0894919999999999E-2</v>
      </c>
      <c r="M24" s="116">
        <v>0.36293254999999996</v>
      </c>
      <c r="N24" s="727">
        <v>2.0923736700000002</v>
      </c>
      <c r="O24" s="364"/>
      <c r="P24" s="1872"/>
    </row>
    <row r="25" spans="1:16" ht="15" customHeight="1">
      <c r="A25" s="446" t="s">
        <v>378</v>
      </c>
      <c r="B25" s="1686">
        <v>0.38947104999999999</v>
      </c>
      <c r="C25" s="116">
        <v>0.26006284000000002</v>
      </c>
      <c r="D25" s="116">
        <v>0.47428490000000001</v>
      </c>
      <c r="E25" s="116">
        <v>0.11572675</v>
      </c>
      <c r="F25" s="116">
        <v>0.29374792</v>
      </c>
      <c r="G25" s="116">
        <v>0.37164650999999999</v>
      </c>
      <c r="H25" s="116">
        <v>0.28819523999999996</v>
      </c>
      <c r="I25" s="116">
        <v>0.48100613000000003</v>
      </c>
      <c r="J25" s="116">
        <v>0.40474113</v>
      </c>
      <c r="K25" s="116">
        <v>0.50905493000000002</v>
      </c>
      <c r="L25" s="116">
        <v>0.28704508000000001</v>
      </c>
      <c r="M25" s="116">
        <v>0.82334481000000004</v>
      </c>
      <c r="N25" s="727">
        <v>4.6983272899999999</v>
      </c>
      <c r="O25" s="364"/>
      <c r="P25" s="1872"/>
    </row>
    <row r="26" spans="1:16" ht="15" customHeight="1">
      <c r="A26" s="438" t="s">
        <v>1098</v>
      </c>
      <c r="B26" s="1686">
        <v>0.65756309000000002</v>
      </c>
      <c r="C26" s="116">
        <v>0.81820574000000001</v>
      </c>
      <c r="D26" s="116">
        <v>0.38177479999999997</v>
      </c>
      <c r="E26" s="116">
        <v>0.53946904000000007</v>
      </c>
      <c r="F26" s="116">
        <v>0.53642849999999997</v>
      </c>
      <c r="G26" s="116">
        <v>1.00623711</v>
      </c>
      <c r="H26" s="116">
        <v>0.63782231</v>
      </c>
      <c r="I26" s="116">
        <v>0.9853864200000001</v>
      </c>
      <c r="J26" s="116">
        <v>1.2888468100000001</v>
      </c>
      <c r="K26" s="116">
        <v>0.61919743999999999</v>
      </c>
      <c r="L26" s="116">
        <v>0.58691959999999999</v>
      </c>
      <c r="M26" s="116">
        <v>1.0599707199999999</v>
      </c>
      <c r="N26" s="727">
        <v>9.1178215800000011</v>
      </c>
      <c r="O26" s="364"/>
      <c r="P26" s="1872"/>
    </row>
    <row r="27" spans="1:16" ht="15" customHeight="1">
      <c r="A27" s="446" t="s">
        <v>325</v>
      </c>
      <c r="B27" s="1686">
        <v>0.19783587999999999</v>
      </c>
      <c r="C27" s="116">
        <v>0.28467273999999998</v>
      </c>
      <c r="D27" s="116">
        <v>0.19472300000000001</v>
      </c>
      <c r="E27" s="116">
        <v>8.646152E-2</v>
      </c>
      <c r="F27" s="116">
        <v>1.7724230000000001E-2</v>
      </c>
      <c r="G27" s="116">
        <v>0.37260001000000004</v>
      </c>
      <c r="H27" s="116">
        <v>7.3929969999999998E-2</v>
      </c>
      <c r="I27" s="116">
        <v>0.32574154</v>
      </c>
      <c r="J27" s="116">
        <v>0.53660068000000005</v>
      </c>
      <c r="K27" s="116">
        <v>6.1772669999999995E-2</v>
      </c>
      <c r="L27" s="116">
        <v>5.5158350000000002E-2</v>
      </c>
      <c r="M27" s="116">
        <v>0.38716370999999999</v>
      </c>
      <c r="N27" s="727">
        <v>2.5943843000000002</v>
      </c>
      <c r="O27" s="364"/>
      <c r="P27" s="1872"/>
    </row>
    <row r="28" spans="1:16" ht="15" customHeight="1">
      <c r="A28" s="446" t="s">
        <v>331</v>
      </c>
      <c r="B28" s="1686">
        <v>0.45497509000000003</v>
      </c>
      <c r="C28" s="116">
        <v>0.45408890000000002</v>
      </c>
      <c r="D28" s="116">
        <v>0.47113559999999999</v>
      </c>
      <c r="E28" s="116">
        <v>0.54229510999999997</v>
      </c>
      <c r="F28" s="116">
        <v>0.52513531999999996</v>
      </c>
      <c r="G28" s="116">
        <v>0.36698720000000001</v>
      </c>
      <c r="H28" s="116">
        <v>0.47397044999999999</v>
      </c>
      <c r="I28" s="116">
        <v>0.48119646999999999</v>
      </c>
      <c r="J28" s="116">
        <v>0.46822032000000002</v>
      </c>
      <c r="K28" s="116">
        <v>0.4708425</v>
      </c>
      <c r="L28" s="116">
        <v>0.48982583000000002</v>
      </c>
      <c r="M28" s="116">
        <v>0.30103579999999996</v>
      </c>
      <c r="N28" s="727">
        <v>5.49970859</v>
      </c>
      <c r="O28" s="364"/>
      <c r="P28" s="1872"/>
    </row>
    <row r="29" spans="1:16" ht="15" customHeight="1">
      <c r="A29" s="431" t="s">
        <v>959</v>
      </c>
      <c r="B29" s="1686">
        <v>0.90776889999999999</v>
      </c>
      <c r="C29" s="116">
        <v>1.0574706399999998</v>
      </c>
      <c r="D29" s="116">
        <v>0.79393696999999996</v>
      </c>
      <c r="E29" s="116">
        <v>0.74638706999999993</v>
      </c>
      <c r="F29" s="116">
        <v>0.66671208999999998</v>
      </c>
      <c r="G29" s="116">
        <v>0.97489325999999998</v>
      </c>
      <c r="H29" s="116">
        <v>0.7213631800000001</v>
      </c>
      <c r="I29" s="116">
        <v>1.1086258</v>
      </c>
      <c r="J29" s="116">
        <v>1.4000213300000002</v>
      </c>
      <c r="K29" s="116">
        <v>1.0888091799999999</v>
      </c>
      <c r="L29" s="116">
        <v>0.83441884999999993</v>
      </c>
      <c r="M29" s="116">
        <v>1.4247418700000001</v>
      </c>
      <c r="N29" s="727">
        <v>11.725149139999999</v>
      </c>
      <c r="O29" s="364"/>
      <c r="P29" s="1872"/>
    </row>
    <row r="30" spans="1:16" ht="15" customHeight="1">
      <c r="A30" s="446" t="s">
        <v>326</v>
      </c>
      <c r="B30" s="1686">
        <v>0.62276032999999997</v>
      </c>
      <c r="C30" s="116">
        <v>0.53701131000000002</v>
      </c>
      <c r="D30" s="116">
        <v>0.68950527000000006</v>
      </c>
      <c r="E30" s="116">
        <v>1.45687568</v>
      </c>
      <c r="F30" s="116">
        <v>0.78634232999999998</v>
      </c>
      <c r="G30" s="116">
        <v>0.75771663</v>
      </c>
      <c r="H30" s="116">
        <v>0.82733688000000005</v>
      </c>
      <c r="I30" s="116">
        <v>0.85082778000000003</v>
      </c>
      <c r="J30" s="116">
        <v>0.62110208999999994</v>
      </c>
      <c r="K30" s="116">
        <v>1.0100141899999999</v>
      </c>
      <c r="L30" s="116">
        <v>1.2638152499999999</v>
      </c>
      <c r="M30" s="116">
        <v>0.64799147000000001</v>
      </c>
      <c r="N30" s="727">
        <v>10.071299209999999</v>
      </c>
      <c r="O30" s="364"/>
      <c r="P30" s="1872"/>
    </row>
    <row r="31" spans="1:16" s="104" customFormat="1" ht="15" customHeight="1">
      <c r="A31" s="138" t="s">
        <v>648</v>
      </c>
      <c r="B31" s="722">
        <v>21.018617740000003</v>
      </c>
      <c r="C31" s="722">
        <v>14.60912347</v>
      </c>
      <c r="D31" s="722">
        <v>35.533165729999993</v>
      </c>
      <c r="E31" s="722">
        <v>37.098983250000003</v>
      </c>
      <c r="F31" s="722">
        <v>19.575479079999997</v>
      </c>
      <c r="G31" s="722">
        <v>24.361293589999999</v>
      </c>
      <c r="H31" s="722">
        <v>26.273869640000001</v>
      </c>
      <c r="I31" s="722">
        <v>20.509495640000001</v>
      </c>
      <c r="J31" s="722">
        <v>26.74902647</v>
      </c>
      <c r="K31" s="722">
        <v>33.508283770000006</v>
      </c>
      <c r="L31" s="722">
        <v>16.153844239999998</v>
      </c>
      <c r="M31" s="722">
        <v>27.487514660000006</v>
      </c>
      <c r="N31" s="722">
        <v>302.87869727999998</v>
      </c>
      <c r="O31" s="364"/>
      <c r="P31" s="1872"/>
    </row>
    <row r="32" spans="1:16" ht="15" customHeight="1">
      <c r="A32" s="446" t="s">
        <v>327</v>
      </c>
      <c r="B32" s="1686">
        <v>9.3116309899999994</v>
      </c>
      <c r="C32" s="116">
        <v>6.4059244699999995</v>
      </c>
      <c r="D32" s="116">
        <v>10.1099421</v>
      </c>
      <c r="E32" s="116">
        <v>17.696531069999999</v>
      </c>
      <c r="F32" s="116">
        <v>6.8016966800000001</v>
      </c>
      <c r="G32" s="116">
        <v>12.68691542</v>
      </c>
      <c r="H32" s="116">
        <v>10.642555310000001</v>
      </c>
      <c r="I32" s="116">
        <v>7.86222171</v>
      </c>
      <c r="J32" s="116">
        <v>9.4092221499999997</v>
      </c>
      <c r="K32" s="116">
        <v>10.22764667</v>
      </c>
      <c r="L32" s="116">
        <v>7.4924215900000002</v>
      </c>
      <c r="M32" s="116">
        <v>9.3482771400000004</v>
      </c>
      <c r="N32" s="727">
        <v>117.9949853</v>
      </c>
      <c r="O32" s="364"/>
      <c r="P32" s="1872"/>
    </row>
    <row r="33" spans="1:16" ht="15" customHeight="1">
      <c r="A33" s="446" t="s">
        <v>328</v>
      </c>
      <c r="B33" s="1686">
        <v>1.20372459</v>
      </c>
      <c r="C33" s="116">
        <v>1.1966100200000001</v>
      </c>
      <c r="D33" s="116">
        <v>10.416965039999999</v>
      </c>
      <c r="E33" s="116">
        <v>1.6984178799999998</v>
      </c>
      <c r="F33" s="116">
        <v>0.81815782999999997</v>
      </c>
      <c r="G33" s="116">
        <v>1.1708377400000001</v>
      </c>
      <c r="H33" s="116">
        <v>1.8441151599999999</v>
      </c>
      <c r="I33" s="116">
        <v>1.55176851</v>
      </c>
      <c r="J33" s="116">
        <v>9.6586794200000003</v>
      </c>
      <c r="K33" s="116">
        <v>1.56021879</v>
      </c>
      <c r="L33" s="116">
        <v>0.42453060999999997</v>
      </c>
      <c r="M33" s="116">
        <v>0.96067681000000005</v>
      </c>
      <c r="N33" s="727">
        <v>32.504702399999999</v>
      </c>
      <c r="O33" s="364"/>
      <c r="P33" s="1872"/>
    </row>
    <row r="34" spans="1:16" ht="15" customHeight="1">
      <c r="A34" s="446" t="s">
        <v>329</v>
      </c>
      <c r="B34" s="1686">
        <v>0.91655180000000003</v>
      </c>
      <c r="C34" s="116">
        <v>0.35246377000000001</v>
      </c>
      <c r="D34" s="116">
        <v>0.73418506000000006</v>
      </c>
      <c r="E34" s="116">
        <v>0.37296883000000003</v>
      </c>
      <c r="F34" s="116">
        <v>3.4009920400000002</v>
      </c>
      <c r="G34" s="116">
        <v>0.22041082999999997</v>
      </c>
      <c r="H34" s="116">
        <v>0.13376742000000003</v>
      </c>
      <c r="I34" s="116">
        <v>0.28316688000000001</v>
      </c>
      <c r="J34" s="116">
        <v>2.06973546</v>
      </c>
      <c r="K34" s="116">
        <v>0.51727073000000001</v>
      </c>
      <c r="L34" s="116">
        <v>0.69223749000000001</v>
      </c>
      <c r="M34" s="116">
        <v>0.34049117000000001</v>
      </c>
      <c r="N34" s="727">
        <v>10.03424148</v>
      </c>
      <c r="O34" s="364"/>
      <c r="P34" s="1872"/>
    </row>
    <row r="35" spans="1:16" ht="15" customHeight="1">
      <c r="A35" s="446" t="s">
        <v>382</v>
      </c>
      <c r="B35" s="1686">
        <v>0.85022153</v>
      </c>
      <c r="C35" s="116">
        <v>0.56033229000000007</v>
      </c>
      <c r="D35" s="116">
        <v>1.0118712400000001</v>
      </c>
      <c r="E35" s="116">
        <v>8.6705628200000007</v>
      </c>
      <c r="F35" s="116">
        <v>1.3566450700000001</v>
      </c>
      <c r="G35" s="116">
        <v>0.70754665000000005</v>
      </c>
      <c r="H35" s="116">
        <v>1.5344996299999998</v>
      </c>
      <c r="I35" s="116">
        <v>1.517574</v>
      </c>
      <c r="J35" s="116">
        <v>0.9037585600000001</v>
      </c>
      <c r="K35" s="116">
        <v>8.800230130000001</v>
      </c>
      <c r="L35" s="116">
        <v>1.5516847199999999</v>
      </c>
      <c r="M35" s="116">
        <v>0.67163839999999997</v>
      </c>
      <c r="N35" s="727">
        <v>28.136565040000004</v>
      </c>
      <c r="O35" s="364"/>
      <c r="P35" s="1872"/>
    </row>
    <row r="36" spans="1:16" ht="15" customHeight="1">
      <c r="A36" s="431" t="s">
        <v>330</v>
      </c>
      <c r="B36" s="1686">
        <v>6.7887435300000005</v>
      </c>
      <c r="C36" s="116">
        <v>4.4911779900000006</v>
      </c>
      <c r="D36" s="116">
        <v>9.86030491</v>
      </c>
      <c r="E36" s="116">
        <v>6.3532627499999998</v>
      </c>
      <c r="F36" s="116">
        <v>4.92457192</v>
      </c>
      <c r="G36" s="116">
        <v>7.06752161</v>
      </c>
      <c r="H36" s="116">
        <v>9.4661314900000004</v>
      </c>
      <c r="I36" s="116">
        <v>6.3692267899999999</v>
      </c>
      <c r="J36" s="116">
        <v>2.18859257</v>
      </c>
      <c r="K36" s="116">
        <v>8.8497582500000007</v>
      </c>
      <c r="L36" s="116">
        <v>3.94814336</v>
      </c>
      <c r="M36" s="116">
        <v>12.66833418</v>
      </c>
      <c r="N36" s="727">
        <v>82.975769350000007</v>
      </c>
      <c r="O36" s="364"/>
      <c r="P36" s="1872"/>
    </row>
    <row r="37" spans="1:16" ht="15" customHeight="1">
      <c r="A37" s="431" t="s">
        <v>764</v>
      </c>
      <c r="B37" s="1686">
        <v>0.95261772</v>
      </c>
      <c r="C37" s="116">
        <v>0.82263831999999992</v>
      </c>
      <c r="D37" s="116">
        <v>1.26831849</v>
      </c>
      <c r="E37" s="116">
        <v>0.94634191000000001</v>
      </c>
      <c r="F37" s="116">
        <v>1.02128745</v>
      </c>
      <c r="G37" s="116">
        <v>1.26439956</v>
      </c>
      <c r="H37" s="116">
        <v>1.21242831</v>
      </c>
      <c r="I37" s="116">
        <v>1.06457191</v>
      </c>
      <c r="J37" s="116">
        <v>1.3881023300000002</v>
      </c>
      <c r="K37" s="116">
        <v>1.41472906</v>
      </c>
      <c r="L37" s="116">
        <v>1.1463534199999998</v>
      </c>
      <c r="M37" s="116">
        <v>1.24504697</v>
      </c>
      <c r="N37" s="727">
        <v>13.746835450000003</v>
      </c>
      <c r="O37" s="364"/>
      <c r="P37" s="1872"/>
    </row>
    <row r="38" spans="1:16" ht="15" customHeight="1">
      <c r="A38" s="438" t="s">
        <v>947</v>
      </c>
      <c r="B38" s="1686">
        <v>2.8500000000000001E-2</v>
      </c>
      <c r="C38" s="116">
        <v>0.06</v>
      </c>
      <c r="D38" s="116">
        <v>0.24453800000000001</v>
      </c>
      <c r="E38" s="116">
        <v>0.20619999999999999</v>
      </c>
      <c r="F38" s="116">
        <v>3.5000000000000003E-2</v>
      </c>
      <c r="G38" s="116">
        <v>4.1200000000000001E-2</v>
      </c>
      <c r="H38" s="116">
        <v>0.16400000000000001</v>
      </c>
      <c r="I38" s="116">
        <v>0.10199999999999999</v>
      </c>
      <c r="J38" s="116">
        <v>0.24043</v>
      </c>
      <c r="K38" s="116">
        <v>7.5499999999999998E-2</v>
      </c>
      <c r="L38" s="116">
        <v>3.7499999999999999E-2</v>
      </c>
      <c r="M38" s="116">
        <v>0.84588300000000005</v>
      </c>
      <c r="N38" s="727">
        <v>2.0807510000000002</v>
      </c>
      <c r="O38" s="364"/>
      <c r="P38" s="1872"/>
    </row>
    <row r="39" spans="1:16" ht="15" customHeight="1">
      <c r="A39" s="438" t="s">
        <v>948</v>
      </c>
      <c r="B39" s="1686">
        <v>0.1006073</v>
      </c>
      <c r="C39" s="116">
        <v>6.2627500000000003E-2</v>
      </c>
      <c r="D39" s="116">
        <v>9.0147980000000003E-2</v>
      </c>
      <c r="E39" s="116">
        <v>9.1088740000000001E-2</v>
      </c>
      <c r="F39" s="116">
        <v>9.507539999999999E-2</v>
      </c>
      <c r="G39" s="116">
        <v>0.17709292999999998</v>
      </c>
      <c r="H39" s="116">
        <v>0.14442819000000001</v>
      </c>
      <c r="I39" s="116">
        <v>0.10976735</v>
      </c>
      <c r="J39" s="116">
        <v>6.5892030000000004E-2</v>
      </c>
      <c r="K39" s="116">
        <v>0.20915729</v>
      </c>
      <c r="L39" s="116">
        <v>0.11497512</v>
      </c>
      <c r="M39" s="116">
        <v>0.18132010000000001</v>
      </c>
      <c r="N39" s="727">
        <v>1.44217993</v>
      </c>
      <c r="O39" s="364"/>
      <c r="P39" s="1872"/>
    </row>
    <row r="40" spans="1:16" ht="15" customHeight="1">
      <c r="A40" s="446" t="s">
        <v>326</v>
      </c>
      <c r="B40" s="1686">
        <v>0.86602027999999998</v>
      </c>
      <c r="C40" s="116">
        <v>0.65734910999999996</v>
      </c>
      <c r="D40" s="116">
        <v>1.79689291</v>
      </c>
      <c r="E40" s="116">
        <v>1.0636092500000001</v>
      </c>
      <c r="F40" s="116">
        <v>1.1220526899999999</v>
      </c>
      <c r="G40" s="116">
        <v>1.02536885</v>
      </c>
      <c r="H40" s="116">
        <v>1.1319441299999999</v>
      </c>
      <c r="I40" s="116">
        <v>1.6491984900000001</v>
      </c>
      <c r="J40" s="116">
        <v>0.82461394999999993</v>
      </c>
      <c r="K40" s="116">
        <v>1.8537728500000001</v>
      </c>
      <c r="L40" s="116">
        <v>0.74599793000000003</v>
      </c>
      <c r="M40" s="116">
        <v>1.2258468899999999</v>
      </c>
      <c r="N40" s="727">
        <v>13.96266733</v>
      </c>
      <c r="O40" s="364"/>
      <c r="P40" s="1872"/>
    </row>
    <row r="41" spans="1:16" s="104" customFormat="1" ht="15" customHeight="1">
      <c r="A41" s="138" t="s">
        <v>282</v>
      </c>
      <c r="B41" s="722">
        <v>29.293874110000004</v>
      </c>
      <c r="C41" s="722">
        <v>18.966484570000002</v>
      </c>
      <c r="D41" s="722">
        <v>22.310058740000002</v>
      </c>
      <c r="E41" s="722">
        <v>18.570352639999999</v>
      </c>
      <c r="F41" s="722">
        <v>32.494807989999998</v>
      </c>
      <c r="G41" s="722">
        <v>22.642781060000001</v>
      </c>
      <c r="H41" s="722">
        <v>18.440458559999996</v>
      </c>
      <c r="I41" s="722">
        <v>23.811893080000001</v>
      </c>
      <c r="J41" s="722">
        <v>23.494161889999997</v>
      </c>
      <c r="K41" s="722">
        <v>24.491900759999996</v>
      </c>
      <c r="L41" s="722">
        <v>26.26842796</v>
      </c>
      <c r="M41" s="722">
        <v>27.313142759999998</v>
      </c>
      <c r="N41" s="722">
        <v>288.09834412000004</v>
      </c>
      <c r="O41" s="364"/>
      <c r="P41" s="1872"/>
    </row>
    <row r="42" spans="1:16" ht="15" customHeight="1">
      <c r="A42" s="140" t="s">
        <v>399</v>
      </c>
      <c r="B42" s="729">
        <v>22.838975830000003</v>
      </c>
      <c r="C42" s="729">
        <v>16.299357480000001</v>
      </c>
      <c r="D42" s="729">
        <v>19.696415140000003</v>
      </c>
      <c r="E42" s="729">
        <v>15.769855</v>
      </c>
      <c r="F42" s="729">
        <v>29.772892819999999</v>
      </c>
      <c r="G42" s="729">
        <v>20.364206510000002</v>
      </c>
      <c r="H42" s="729">
        <v>15.666664259999999</v>
      </c>
      <c r="I42" s="729">
        <v>21.117995740000001</v>
      </c>
      <c r="J42" s="729">
        <v>21.010583499999999</v>
      </c>
      <c r="K42" s="729">
        <v>21.261092599999998</v>
      </c>
      <c r="L42" s="729">
        <v>22.720594039999998</v>
      </c>
      <c r="M42" s="729">
        <v>22.67123166</v>
      </c>
      <c r="N42" s="729">
        <v>249.18986458000003</v>
      </c>
      <c r="O42" s="364"/>
      <c r="P42" s="1872"/>
    </row>
    <row r="43" spans="1:16" ht="15" customHeight="1">
      <c r="A43" s="446" t="s">
        <v>372</v>
      </c>
      <c r="B43" s="1686">
        <v>22.678630600000002</v>
      </c>
      <c r="C43" s="116">
        <v>16.115931230000001</v>
      </c>
      <c r="D43" s="116">
        <v>19.540782320000002</v>
      </c>
      <c r="E43" s="116">
        <v>15.458152650000001</v>
      </c>
      <c r="F43" s="116">
        <v>19.69438946</v>
      </c>
      <c r="G43" s="116">
        <v>19.771424510000003</v>
      </c>
      <c r="H43" s="116">
        <v>15.452944179999999</v>
      </c>
      <c r="I43" s="116">
        <v>20.632134180000001</v>
      </c>
      <c r="J43" s="116">
        <v>20.764821309999999</v>
      </c>
      <c r="K43" s="116">
        <v>20.912485579999998</v>
      </c>
      <c r="L43" s="116">
        <v>22.43303203</v>
      </c>
      <c r="M43" s="116">
        <v>22.137805780000001</v>
      </c>
      <c r="N43" s="727">
        <v>235.59253383000004</v>
      </c>
      <c r="O43" s="364"/>
      <c r="P43" s="1872"/>
    </row>
    <row r="44" spans="1:16" s="92" customFormat="1" ht="15" customHeight="1">
      <c r="A44" s="446" t="s">
        <v>348</v>
      </c>
      <c r="B44" s="1686">
        <v>0.16034523000000001</v>
      </c>
      <c r="C44" s="116">
        <v>0.18342625000000001</v>
      </c>
      <c r="D44" s="116">
        <v>0.15563282000000001</v>
      </c>
      <c r="E44" s="116">
        <v>0.31170234999999996</v>
      </c>
      <c r="F44" s="116">
        <v>10.078503359999999</v>
      </c>
      <c r="G44" s="116">
        <v>0.59278200000000003</v>
      </c>
      <c r="H44" s="116">
        <v>0.21372007999999998</v>
      </c>
      <c r="I44" s="116">
        <v>0.48586155999999997</v>
      </c>
      <c r="J44" s="116">
        <v>0.24576218999999999</v>
      </c>
      <c r="K44" s="116">
        <v>0.34860702000000005</v>
      </c>
      <c r="L44" s="116">
        <v>0.28756201000000003</v>
      </c>
      <c r="M44" s="116">
        <v>0.53342588000000002</v>
      </c>
      <c r="N44" s="727">
        <v>13.597330749999998</v>
      </c>
      <c r="O44" s="364"/>
      <c r="P44" s="1872"/>
    </row>
    <row r="45" spans="1:16" s="92" customFormat="1" ht="15" customHeight="1">
      <c r="A45" s="126" t="s">
        <v>228</v>
      </c>
      <c r="B45" s="746">
        <v>0.16465260000000001</v>
      </c>
      <c r="C45" s="746">
        <v>0.1650721</v>
      </c>
      <c r="D45" s="746">
        <v>0.16459970000000002</v>
      </c>
      <c r="E45" s="746">
        <v>0.16515370000000001</v>
      </c>
      <c r="F45" s="746">
        <v>0.16526770000000002</v>
      </c>
      <c r="G45" s="746">
        <v>0.164136</v>
      </c>
      <c r="H45" s="746">
        <v>0.16367329999999999</v>
      </c>
      <c r="I45" s="746">
        <v>0.14361989999999999</v>
      </c>
      <c r="J45" s="746">
        <v>0.16604060000000001</v>
      </c>
      <c r="K45" s="746">
        <v>0.15605360000000001</v>
      </c>
      <c r="L45" s="746">
        <v>0.16140010000000002</v>
      </c>
      <c r="M45" s="746">
        <v>0.17318649999999999</v>
      </c>
      <c r="N45" s="746">
        <v>1.9528558000000003</v>
      </c>
      <c r="O45" s="1873"/>
      <c r="P45" s="1872"/>
    </row>
    <row r="46" spans="1:16" s="92" customFormat="1" ht="15" customHeight="1">
      <c r="A46" s="520" t="s">
        <v>1005</v>
      </c>
      <c r="B46" s="1686">
        <v>0.16465260000000001</v>
      </c>
      <c r="C46" s="116">
        <v>0.1650721</v>
      </c>
      <c r="D46" s="116">
        <v>0.16459970000000002</v>
      </c>
      <c r="E46" s="116">
        <v>0.16515370000000001</v>
      </c>
      <c r="F46" s="116">
        <v>0.16526770000000002</v>
      </c>
      <c r="G46" s="116">
        <v>0.164136</v>
      </c>
      <c r="H46" s="116">
        <v>0.16367329999999999</v>
      </c>
      <c r="I46" s="116">
        <v>0.14361989999999999</v>
      </c>
      <c r="J46" s="116">
        <v>0.16604060000000001</v>
      </c>
      <c r="K46" s="116">
        <v>0.15605360000000001</v>
      </c>
      <c r="L46" s="116">
        <v>0.16140010000000002</v>
      </c>
      <c r="M46" s="116">
        <v>0.17318649999999999</v>
      </c>
      <c r="N46" s="727">
        <v>1.9528558000000003</v>
      </c>
      <c r="O46" s="364"/>
      <c r="P46" s="1872"/>
    </row>
    <row r="47" spans="1:16" ht="15" customHeight="1">
      <c r="A47" s="140" t="s">
        <v>278</v>
      </c>
      <c r="B47" s="729">
        <v>6.29024568</v>
      </c>
      <c r="C47" s="729">
        <v>2.50205499</v>
      </c>
      <c r="D47" s="729">
        <v>2.4490438999999999</v>
      </c>
      <c r="E47" s="729">
        <v>2.6353439400000003</v>
      </c>
      <c r="F47" s="729">
        <v>2.5566474700000001</v>
      </c>
      <c r="G47" s="729">
        <v>2.11443855</v>
      </c>
      <c r="H47" s="729">
        <v>2.6101209999999995</v>
      </c>
      <c r="I47" s="729">
        <v>2.5502774399999999</v>
      </c>
      <c r="J47" s="729">
        <v>2.3175377900000003</v>
      </c>
      <c r="K47" s="729">
        <v>3.0747545600000001</v>
      </c>
      <c r="L47" s="729">
        <v>3.3864338200000001</v>
      </c>
      <c r="M47" s="729">
        <v>4.4687245999999998</v>
      </c>
      <c r="N47" s="729">
        <v>36.955623739999993</v>
      </c>
      <c r="O47" s="364"/>
      <c r="P47" s="1872"/>
    </row>
    <row r="48" spans="1:16" ht="15" customHeight="1">
      <c r="A48" s="446" t="s">
        <v>373</v>
      </c>
      <c r="B48" s="1686">
        <v>4.3413000000000004</v>
      </c>
      <c r="C48" s="116">
        <v>0.4279</v>
      </c>
      <c r="D48" s="116">
        <v>0.37669999999999998</v>
      </c>
      <c r="E48" s="116">
        <v>0.29670000000000002</v>
      </c>
      <c r="F48" s="116">
        <v>0.29609999999999997</v>
      </c>
      <c r="G48" s="116">
        <v>0.33339999999999997</v>
      </c>
      <c r="H48" s="116">
        <v>0.55669999999999997</v>
      </c>
      <c r="I48" s="116">
        <v>0.46479999999999999</v>
      </c>
      <c r="J48" s="116">
        <v>0.26450000000000001</v>
      </c>
      <c r="K48" s="116">
        <v>1.0075000000000001</v>
      </c>
      <c r="L48" s="116">
        <v>1.244</v>
      </c>
      <c r="M48" s="116">
        <v>2.9529999999999998</v>
      </c>
      <c r="N48" s="727">
        <v>12.5626</v>
      </c>
      <c r="O48" s="364"/>
      <c r="P48" s="1872"/>
    </row>
    <row r="49" spans="1:16" ht="15" customHeight="1">
      <c r="A49" s="446" t="s">
        <v>409</v>
      </c>
      <c r="B49" s="1686">
        <v>2.7703999999999999E-2</v>
      </c>
      <c r="C49" s="116">
        <v>7.195E-3</v>
      </c>
      <c r="D49" s="116">
        <v>1.439E-2</v>
      </c>
      <c r="E49" s="116">
        <v>1.439E-2</v>
      </c>
      <c r="F49" s="116">
        <v>1.439E-2</v>
      </c>
      <c r="G49" s="116">
        <v>1.439E-2</v>
      </c>
      <c r="H49" s="116">
        <v>1.439E-2</v>
      </c>
      <c r="I49" s="116">
        <v>1.439E-2</v>
      </c>
      <c r="J49" s="116">
        <v>1.439E-2</v>
      </c>
      <c r="K49" s="116">
        <v>0</v>
      </c>
      <c r="L49" s="116">
        <v>2.878E-2</v>
      </c>
      <c r="M49" s="116">
        <v>1.439E-2</v>
      </c>
      <c r="N49" s="727">
        <v>0.17879899999999999</v>
      </c>
      <c r="O49" s="364"/>
      <c r="P49" s="1872"/>
    </row>
    <row r="50" spans="1:16" ht="15" customHeight="1">
      <c r="A50" s="434" t="s">
        <v>1904</v>
      </c>
      <c r="B50" s="1686">
        <v>1.89115202</v>
      </c>
      <c r="C50" s="116">
        <v>2.0513010999999999</v>
      </c>
      <c r="D50" s="116">
        <v>2.0287078599999999</v>
      </c>
      <c r="E50" s="116">
        <v>2.3098474200000001</v>
      </c>
      <c r="F50" s="116">
        <v>2.23223152</v>
      </c>
      <c r="G50" s="116">
        <v>1.7478395200000001</v>
      </c>
      <c r="H50" s="116">
        <v>2.0271512399999998</v>
      </c>
      <c r="I50" s="116">
        <v>2.0591071699999999</v>
      </c>
      <c r="J50" s="116">
        <v>2.0171978200000003</v>
      </c>
      <c r="K50" s="116">
        <v>2.0239838400000001</v>
      </c>
      <c r="L50" s="116">
        <v>2.09226673</v>
      </c>
      <c r="M50" s="116">
        <v>1.4742051999999999</v>
      </c>
      <c r="N50" s="727">
        <v>23.954991439999997</v>
      </c>
      <c r="O50" s="364"/>
      <c r="P50" s="1872"/>
    </row>
    <row r="51" spans="1:16" ht="15" customHeight="1">
      <c r="A51" s="446" t="s">
        <v>348</v>
      </c>
      <c r="B51" s="1686">
        <v>3.0089660000000001E-2</v>
      </c>
      <c r="C51" s="116">
        <v>1.5658889999999998E-2</v>
      </c>
      <c r="D51" s="116">
        <v>2.9246040000000001E-2</v>
      </c>
      <c r="E51" s="116">
        <v>1.4406520000000001E-2</v>
      </c>
      <c r="F51" s="116">
        <v>1.3925950000000001E-2</v>
      </c>
      <c r="G51" s="116">
        <v>1.8809029999999997E-2</v>
      </c>
      <c r="H51" s="116">
        <v>1.187976E-2</v>
      </c>
      <c r="I51" s="116">
        <v>1.1980270000000001E-2</v>
      </c>
      <c r="J51" s="116">
        <v>2.1449970000000002E-2</v>
      </c>
      <c r="K51" s="116">
        <v>4.3270719999999999E-2</v>
      </c>
      <c r="L51" s="116">
        <v>2.1387090000000001E-2</v>
      </c>
      <c r="M51" s="116">
        <v>2.7129400000000001E-2</v>
      </c>
      <c r="N51" s="727">
        <v>0.25923330000000006</v>
      </c>
      <c r="O51" s="364"/>
      <c r="P51" s="1872"/>
    </row>
    <row r="52" spans="1:16" s="104" customFormat="1" ht="15" customHeight="1">
      <c r="A52" s="144" t="s">
        <v>226</v>
      </c>
      <c r="B52" s="722">
        <v>0.11461116</v>
      </c>
      <c r="C52" s="722">
        <v>0.15855607999999999</v>
      </c>
      <c r="D52" s="722">
        <v>0.10729725</v>
      </c>
      <c r="E52" s="722">
        <v>0.12536392999999998</v>
      </c>
      <c r="F52" s="722">
        <v>0.1635829</v>
      </c>
      <c r="G52" s="722">
        <v>5.2587449999999994E-2</v>
      </c>
      <c r="H52" s="722">
        <v>9.6541199999999994E-2</v>
      </c>
      <c r="I52" s="722">
        <v>6.4619209999999996E-2</v>
      </c>
      <c r="J52" s="722">
        <v>0.14679291</v>
      </c>
      <c r="K52" s="722">
        <v>0.15255068999999999</v>
      </c>
      <c r="L52" s="722">
        <v>0.12714581</v>
      </c>
      <c r="M52" s="722">
        <v>3.8292120000000006E-2</v>
      </c>
      <c r="N52" s="722">
        <v>1.3479407099999998</v>
      </c>
      <c r="O52" s="364"/>
      <c r="P52" s="1872"/>
    </row>
    <row r="53" spans="1:16" ht="15" customHeight="1">
      <c r="A53" s="446" t="s">
        <v>348</v>
      </c>
      <c r="B53" s="1686">
        <v>0.11461116</v>
      </c>
      <c r="C53" s="116">
        <v>0.15855607999999999</v>
      </c>
      <c r="D53" s="116">
        <v>0.10729725</v>
      </c>
      <c r="E53" s="116">
        <v>0.12536392999999998</v>
      </c>
      <c r="F53" s="116">
        <v>0.1635829</v>
      </c>
      <c r="G53" s="116">
        <v>5.2587449999999994E-2</v>
      </c>
      <c r="H53" s="116">
        <v>9.6541199999999994E-2</v>
      </c>
      <c r="I53" s="116">
        <v>6.4619209999999996E-2</v>
      </c>
      <c r="J53" s="116">
        <v>0.14679291</v>
      </c>
      <c r="K53" s="116">
        <v>0.15255068999999999</v>
      </c>
      <c r="L53" s="116">
        <v>0.12714581</v>
      </c>
      <c r="M53" s="116">
        <v>3.8292120000000006E-2</v>
      </c>
      <c r="N53" s="727">
        <v>1.3479407099999998</v>
      </c>
      <c r="O53" s="364"/>
      <c r="P53" s="1872"/>
    </row>
    <row r="54" spans="1:16" ht="15" customHeight="1">
      <c r="A54" s="973" t="s">
        <v>719</v>
      </c>
      <c r="B54" s="877">
        <v>73.069826670000012</v>
      </c>
      <c r="C54" s="877">
        <v>56.21327436</v>
      </c>
      <c r="D54" s="877">
        <v>85.794799030000007</v>
      </c>
      <c r="E54" s="877">
        <v>95.264235209999995</v>
      </c>
      <c r="F54" s="877">
        <v>82.461121840000004</v>
      </c>
      <c r="G54" s="877">
        <v>76.335361290000009</v>
      </c>
      <c r="H54" s="877">
        <v>71.795750010000006</v>
      </c>
      <c r="I54" s="877">
        <v>72.616256650000011</v>
      </c>
      <c r="J54" s="877">
        <v>79.931741559999992</v>
      </c>
      <c r="K54" s="877">
        <v>83.211706880000008</v>
      </c>
      <c r="L54" s="877">
        <v>68.392357309999994</v>
      </c>
      <c r="M54" s="877">
        <v>82.487728399999995</v>
      </c>
      <c r="N54" s="877">
        <v>927.57415921000006</v>
      </c>
    </row>
    <row r="55" spans="1:16" ht="15" customHeight="1">
      <c r="A55" s="42" t="s">
        <v>1910</v>
      </c>
    </row>
    <row r="56" spans="1:16" ht="15" customHeight="1">
      <c r="A56" s="1690" t="s">
        <v>1249</v>
      </c>
      <c r="N56" s="1620"/>
    </row>
    <row r="57" spans="1:16" ht="15.75">
      <c r="A57" s="37" t="s">
        <v>11</v>
      </c>
    </row>
    <row r="58" spans="1:16">
      <c r="N58" s="142"/>
    </row>
    <row r="60" spans="1:16">
      <c r="C60" s="148"/>
      <c r="D60" s="148"/>
      <c r="E60" s="148"/>
      <c r="F60" s="148"/>
      <c r="G60" s="148"/>
      <c r="H60" s="148"/>
      <c r="I60" s="148"/>
      <c r="J60" s="148"/>
      <c r="K60" s="148"/>
      <c r="L60" s="148"/>
      <c r="M60" s="148"/>
      <c r="N60" s="148"/>
    </row>
    <row r="61" spans="1:16">
      <c r="C61" s="148"/>
      <c r="D61" s="148"/>
      <c r="E61" s="148"/>
      <c r="F61" s="148"/>
      <c r="G61" s="148"/>
      <c r="H61" s="148"/>
      <c r="I61" s="148"/>
      <c r="J61" s="148"/>
      <c r="K61" s="148"/>
      <c r="L61" s="148"/>
      <c r="M61" s="148"/>
      <c r="N61" s="148"/>
    </row>
    <row r="62" spans="1:16">
      <c r="C62" s="148"/>
      <c r="D62" s="148"/>
      <c r="E62" s="148"/>
      <c r="F62" s="148"/>
      <c r="G62" s="148"/>
      <c r="H62" s="148"/>
      <c r="I62" s="148"/>
      <c r="J62" s="148"/>
      <c r="K62" s="148"/>
      <c r="L62" s="148"/>
      <c r="M62" s="148"/>
      <c r="N62" s="148"/>
    </row>
    <row r="63" spans="1:16">
      <c r="C63" s="148"/>
      <c r="D63" s="148"/>
      <c r="E63" s="148"/>
      <c r="F63" s="148"/>
      <c r="G63" s="148"/>
      <c r="H63" s="148"/>
      <c r="I63" s="148"/>
      <c r="J63" s="148"/>
      <c r="K63" s="148"/>
      <c r="L63" s="148"/>
      <c r="M63" s="148"/>
      <c r="N63" s="148"/>
    </row>
  </sheetData>
  <customSheetViews>
    <customSheetView guid="{45E423DD-7FD2-487F-8372-5798D7D06C15}" showPageBreaks="1" showGridLines="0" printArea="1"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51F1D52B-5D55-4FCC-809B-9B4CC86C88B9}" showGridLines="0"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74" right="0.28999999999999998" top="0.52" bottom="0.54" header="0" footer="0.36"/>
  <pageSetup scale="66" orientation="landscape" r:id="rId4"/>
  <headerFooter alignWithMargins="0"/>
  <drawing r:id="rId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S60"/>
  <sheetViews>
    <sheetView showGridLines="0" zoomScaleNormal="100" workbookViewId="0">
      <selection activeCell="A62" sqref="A62"/>
    </sheetView>
  </sheetViews>
  <sheetFormatPr defaultColWidth="11.42578125" defaultRowHeight="15"/>
  <cols>
    <col min="1" max="1" width="53.140625" style="93" customWidth="1"/>
    <col min="2" max="11" width="10.42578125" style="93" customWidth="1"/>
    <col min="12" max="14" width="11.5703125" style="93" bestFit="1" customWidth="1"/>
    <col min="15" max="19" width="12.140625" style="93" bestFit="1" customWidth="1"/>
    <col min="20" max="16384" width="11.42578125" style="93"/>
  </cols>
  <sheetData>
    <row r="1" spans="1:11" s="81" customFormat="1">
      <c r="A1" s="708" t="s">
        <v>540</v>
      </c>
      <c r="B1" s="88"/>
      <c r="C1" s="88"/>
      <c r="D1" s="89"/>
      <c r="E1" s="89"/>
      <c r="F1" s="89"/>
      <c r="G1" s="89"/>
      <c r="H1" s="89"/>
      <c r="I1" s="89"/>
      <c r="J1" s="89"/>
      <c r="K1" s="89">
        <v>55</v>
      </c>
    </row>
    <row r="2" spans="1:11" ht="13.5" customHeight="1"/>
    <row r="3" spans="1:11" ht="13.5" customHeight="1"/>
    <row r="4" spans="1:11" ht="13.5" customHeight="1"/>
    <row r="5" spans="1:11" ht="13.5" customHeight="1"/>
    <row r="6" spans="1:11" ht="13.5" customHeight="1"/>
    <row r="7" spans="1:11" ht="12.75" customHeight="1"/>
    <row r="8" spans="1:11" ht="12.75" customHeight="1"/>
    <row r="9" spans="1:11" ht="12.75" customHeight="1"/>
    <row r="10" spans="1:11" ht="12.75" customHeight="1"/>
    <row r="11" spans="1:11" ht="16.5" customHeight="1">
      <c r="A11" s="92" t="s">
        <v>35</v>
      </c>
    </row>
    <row r="12" spans="1:11" ht="16.5" customHeight="1">
      <c r="A12" s="83" t="s">
        <v>1968</v>
      </c>
    </row>
    <row r="13" spans="1:11" ht="16.5" customHeight="1">
      <c r="A13" s="92" t="s">
        <v>1953</v>
      </c>
    </row>
    <row r="14" spans="1:11" ht="16.5" customHeight="1">
      <c r="A14" s="93" t="s">
        <v>637</v>
      </c>
    </row>
    <row r="15" spans="1:11" ht="15" customHeight="1">
      <c r="A15" s="1555" t="s">
        <v>559</v>
      </c>
      <c r="B15" s="1558">
        <v>2005</v>
      </c>
      <c r="C15" s="1558">
        <v>2006</v>
      </c>
      <c r="D15" s="1558">
        <v>2007</v>
      </c>
      <c r="E15" s="1558">
        <v>2008</v>
      </c>
      <c r="F15" s="1558">
        <v>2009</v>
      </c>
      <c r="G15" s="1558">
        <v>2010</v>
      </c>
      <c r="H15" s="219">
        <v>2011</v>
      </c>
      <c r="I15" s="1558">
        <v>2012</v>
      </c>
      <c r="J15" s="219">
        <v>2013</v>
      </c>
      <c r="K15" s="219" t="s">
        <v>1199</v>
      </c>
    </row>
    <row r="16" spans="1:11" ht="15" customHeight="1">
      <c r="A16" s="668" t="s">
        <v>641</v>
      </c>
      <c r="B16" s="880">
        <v>80.710000000000008</v>
      </c>
      <c r="C16" s="880">
        <v>104.52</v>
      </c>
      <c r="D16" s="880">
        <v>166.41</v>
      </c>
      <c r="E16" s="880">
        <v>200.52592741000001</v>
      </c>
      <c r="F16" s="881">
        <v>210025241.02999997</v>
      </c>
      <c r="G16" s="882">
        <v>216.68773593999998</v>
      </c>
      <c r="H16" s="882">
        <v>247.05658656</v>
      </c>
      <c r="I16" s="882">
        <v>246.59777557000004</v>
      </c>
      <c r="J16" s="882">
        <v>329.03779436000002</v>
      </c>
      <c r="K16" s="882">
        <v>335.24917709999994</v>
      </c>
    </row>
    <row r="17" spans="1:11" ht="15" customHeight="1">
      <c r="A17" s="668" t="s">
        <v>280</v>
      </c>
      <c r="B17" s="880">
        <v>24.55</v>
      </c>
      <c r="C17" s="880">
        <v>30.779999999999998</v>
      </c>
      <c r="D17" s="880">
        <v>43.51</v>
      </c>
      <c r="E17" s="880">
        <v>57.5841742</v>
      </c>
      <c r="F17" s="881">
        <v>63155542.339999996</v>
      </c>
      <c r="G17" s="882">
        <v>69.322596820000001</v>
      </c>
      <c r="H17" s="882">
        <v>72.804886350000004</v>
      </c>
      <c r="I17" s="882">
        <v>65.390999860000008</v>
      </c>
      <c r="J17" s="882">
        <v>89.243850209999991</v>
      </c>
      <c r="K17" s="882">
        <v>105.01708995999999</v>
      </c>
    </row>
    <row r="18" spans="1:11" ht="15" customHeight="1">
      <c r="A18" s="734" t="s">
        <v>253</v>
      </c>
      <c r="B18" s="883">
        <v>16.850000000000001</v>
      </c>
      <c r="C18" s="883">
        <v>21.29</v>
      </c>
      <c r="D18" s="883">
        <v>29.82</v>
      </c>
      <c r="E18" s="884">
        <v>33.044648599999995</v>
      </c>
      <c r="F18" s="885">
        <v>37970097.689999998</v>
      </c>
      <c r="G18" s="884">
        <v>43.135029770000003</v>
      </c>
      <c r="H18" s="886">
        <v>38.648731579999996</v>
      </c>
      <c r="I18" s="886">
        <v>31.942818240000001</v>
      </c>
      <c r="J18" s="886">
        <v>42.451254460000001</v>
      </c>
      <c r="K18" s="148">
        <v>45.974709949999998</v>
      </c>
    </row>
    <row r="19" spans="1:11" ht="15" customHeight="1">
      <c r="A19" s="734" t="s">
        <v>254</v>
      </c>
      <c r="B19" s="883">
        <v>5.93</v>
      </c>
      <c r="C19" s="883">
        <v>7.97</v>
      </c>
      <c r="D19" s="883">
        <v>9.84</v>
      </c>
      <c r="E19" s="884">
        <v>12.154093600000001</v>
      </c>
      <c r="F19" s="885">
        <v>13718094.93</v>
      </c>
      <c r="G19" s="884">
        <v>14.94303026</v>
      </c>
      <c r="H19" s="886">
        <v>16.712938930000004</v>
      </c>
      <c r="I19" s="886">
        <v>18.793538230000003</v>
      </c>
      <c r="J19" s="886">
        <v>29.190042939999998</v>
      </c>
      <c r="K19" s="148">
        <v>37.284004110000005</v>
      </c>
    </row>
    <row r="20" spans="1:11" ht="15" customHeight="1">
      <c r="A20" s="734" t="s">
        <v>267</v>
      </c>
      <c r="B20" s="883">
        <v>1.77</v>
      </c>
      <c r="C20" s="883">
        <v>1.52</v>
      </c>
      <c r="D20" s="883">
        <v>3.85</v>
      </c>
      <c r="E20" s="884">
        <v>12.385432</v>
      </c>
      <c r="F20" s="885">
        <v>11467349.720000001</v>
      </c>
      <c r="G20" s="884">
        <v>11.244536789999998</v>
      </c>
      <c r="H20" s="886">
        <v>17.443215840000001</v>
      </c>
      <c r="I20" s="886">
        <v>14.654643390000002</v>
      </c>
      <c r="J20" s="886">
        <v>17.602552809999995</v>
      </c>
      <c r="K20" s="147">
        <v>21.758375899999997</v>
      </c>
    </row>
    <row r="21" spans="1:11" ht="15" customHeight="1">
      <c r="A21" s="668" t="s">
        <v>258</v>
      </c>
      <c r="B21" s="880">
        <v>51.93</v>
      </c>
      <c r="C21" s="880">
        <v>68.459999999999994</v>
      </c>
      <c r="D21" s="880">
        <v>110</v>
      </c>
      <c r="E21" s="880">
        <v>122.13066734</v>
      </c>
      <c r="F21" s="881">
        <v>128120495.2</v>
      </c>
      <c r="G21" s="882">
        <v>130.22695929</v>
      </c>
      <c r="H21" s="882">
        <v>150.92606855</v>
      </c>
      <c r="I21" s="882">
        <v>152.54164686000001</v>
      </c>
      <c r="J21" s="882">
        <v>203.96066173000003</v>
      </c>
      <c r="K21" s="882">
        <v>182.69912062999995</v>
      </c>
    </row>
    <row r="22" spans="1:11" ht="15" customHeight="1">
      <c r="A22" s="734" t="s">
        <v>283</v>
      </c>
      <c r="B22" s="883">
        <v>51.93</v>
      </c>
      <c r="C22" s="883">
        <v>68.459999999999994</v>
      </c>
      <c r="D22" s="883">
        <v>110</v>
      </c>
      <c r="E22" s="884">
        <v>122.13066734</v>
      </c>
      <c r="F22" s="885">
        <v>128120495.2</v>
      </c>
      <c r="G22" s="884">
        <v>130.22695929</v>
      </c>
      <c r="H22" s="886">
        <v>150.92606855</v>
      </c>
      <c r="I22" s="886">
        <v>152.54164686000001</v>
      </c>
      <c r="J22" s="886">
        <v>203.96066173000003</v>
      </c>
      <c r="K22" s="148">
        <v>182.69912062999995</v>
      </c>
    </row>
    <row r="23" spans="1:11" ht="15" customHeight="1">
      <c r="A23" s="668" t="s">
        <v>260</v>
      </c>
      <c r="B23" s="880">
        <v>4.2300000000000004</v>
      </c>
      <c r="C23" s="880">
        <v>5.28</v>
      </c>
      <c r="D23" s="880">
        <v>12.9</v>
      </c>
      <c r="E23" s="882">
        <v>20.811085869999999</v>
      </c>
      <c r="F23" s="881">
        <v>18749203.489999998</v>
      </c>
      <c r="G23" s="882">
        <v>17.138179829999999</v>
      </c>
      <c r="H23" s="919">
        <v>23.325631659999999</v>
      </c>
      <c r="I23" s="919">
        <v>28.665128850000002</v>
      </c>
      <c r="J23" s="919">
        <v>35.833282419999996</v>
      </c>
      <c r="K23" s="165">
        <v>47.532966510000001</v>
      </c>
    </row>
    <row r="24" spans="1:11" ht="15" customHeight="1">
      <c r="A24" s="668" t="s">
        <v>648</v>
      </c>
      <c r="B24" s="880">
        <v>49.53</v>
      </c>
      <c r="C24" s="880">
        <v>51.13781826000001</v>
      </c>
      <c r="D24" s="880">
        <v>109.52999999999999</v>
      </c>
      <c r="E24" s="880">
        <v>119.10050310000001</v>
      </c>
      <c r="F24" s="881">
        <v>123333553.34999999</v>
      </c>
      <c r="G24" s="882">
        <v>168.56668776000001</v>
      </c>
      <c r="H24" s="882">
        <v>197.85129343999998</v>
      </c>
      <c r="I24" s="882">
        <v>229.76415569</v>
      </c>
      <c r="J24" s="882">
        <v>267.85119114999998</v>
      </c>
      <c r="K24" s="882">
        <v>302.87869727999998</v>
      </c>
    </row>
    <row r="25" spans="1:11" ht="15" customHeight="1">
      <c r="A25" s="734" t="s">
        <v>271</v>
      </c>
      <c r="B25" s="883">
        <v>35.85</v>
      </c>
      <c r="C25" s="883">
        <v>38.590000000000003</v>
      </c>
      <c r="D25" s="883">
        <v>77.8</v>
      </c>
      <c r="E25" s="884">
        <v>79.165044850000001</v>
      </c>
      <c r="F25" s="885">
        <v>76644925.75999999</v>
      </c>
      <c r="G25" s="884">
        <v>87.48662865</v>
      </c>
      <c r="H25" s="886">
        <v>89.47328216999999</v>
      </c>
      <c r="I25" s="886">
        <v>109.35622915999998</v>
      </c>
      <c r="J25" s="886">
        <v>129.12454431999998</v>
      </c>
      <c r="K25" s="148">
        <v>117.9949853</v>
      </c>
    </row>
    <row r="26" spans="1:11" ht="15" customHeight="1">
      <c r="A26" s="734" t="s">
        <v>264</v>
      </c>
      <c r="B26" s="883">
        <v>9.86</v>
      </c>
      <c r="C26" s="883">
        <v>4.82</v>
      </c>
      <c r="D26" s="883">
        <v>7.18</v>
      </c>
      <c r="E26" s="884">
        <v>8.4673597300000001</v>
      </c>
      <c r="F26" s="885">
        <v>8569237.1500000004</v>
      </c>
      <c r="G26" s="884">
        <v>9.995477489999999</v>
      </c>
      <c r="H26" s="886">
        <v>12.14208288</v>
      </c>
      <c r="I26" s="886">
        <v>12.582498530000001</v>
      </c>
      <c r="J26" s="886">
        <v>30.231311489999996</v>
      </c>
      <c r="K26" s="148">
        <v>32.504702399999999</v>
      </c>
    </row>
    <row r="27" spans="1:11" ht="15" customHeight="1">
      <c r="A27" s="734" t="s">
        <v>265</v>
      </c>
      <c r="B27" s="883">
        <v>1.61</v>
      </c>
      <c r="C27" s="883">
        <v>2.17</v>
      </c>
      <c r="D27" s="883">
        <v>5.1100000000000003</v>
      </c>
      <c r="E27" s="884">
        <v>4.0647692699999993</v>
      </c>
      <c r="F27" s="885">
        <v>4524294.91</v>
      </c>
      <c r="G27" s="884">
        <v>6.0498817999999996</v>
      </c>
      <c r="H27" s="886">
        <v>6.5874818399999997</v>
      </c>
      <c r="I27" s="886">
        <v>9.3393655000000031</v>
      </c>
      <c r="J27" s="886">
        <v>7.4178035399999995</v>
      </c>
      <c r="K27" s="148">
        <v>10.03424148</v>
      </c>
    </row>
    <row r="28" spans="1:11" ht="15" customHeight="1">
      <c r="A28" s="734" t="s">
        <v>392</v>
      </c>
      <c r="B28" s="99" t="s">
        <v>666</v>
      </c>
      <c r="C28" s="883">
        <v>1.99</v>
      </c>
      <c r="D28" s="883">
        <v>10.94</v>
      </c>
      <c r="E28" s="884">
        <v>12.83332925</v>
      </c>
      <c r="F28" s="885">
        <v>16138619.140000002</v>
      </c>
      <c r="G28" s="884">
        <v>18.64523449</v>
      </c>
      <c r="H28" s="886">
        <v>20.742648629999998</v>
      </c>
      <c r="I28" s="886">
        <v>20.51338402</v>
      </c>
      <c r="J28" s="886">
        <v>29.377271249999996</v>
      </c>
      <c r="K28" s="148">
        <v>28.136565040000004</v>
      </c>
    </row>
    <row r="29" spans="1:11" ht="15" customHeight="1">
      <c r="A29" s="734" t="s">
        <v>266</v>
      </c>
      <c r="B29" s="99" t="s">
        <v>666</v>
      </c>
      <c r="C29" s="99" t="s">
        <v>666</v>
      </c>
      <c r="D29" s="99" t="s">
        <v>666</v>
      </c>
      <c r="E29" s="99" t="s">
        <v>666</v>
      </c>
      <c r="F29" s="206" t="s">
        <v>666</v>
      </c>
      <c r="G29" s="884">
        <v>22.507214680000004</v>
      </c>
      <c r="H29" s="886">
        <v>43.660723060000002</v>
      </c>
      <c r="I29" s="886">
        <v>46.751232030000004</v>
      </c>
      <c r="J29" s="886">
        <v>43.961038139999999</v>
      </c>
      <c r="K29" s="148">
        <v>82.975769350000007</v>
      </c>
    </row>
    <row r="30" spans="1:11" ht="15" customHeight="1">
      <c r="A30" s="734" t="s">
        <v>735</v>
      </c>
      <c r="B30" s="99" t="s">
        <v>666</v>
      </c>
      <c r="C30" s="99">
        <v>4.7818260000000001E-2</v>
      </c>
      <c r="D30" s="99" t="s">
        <v>666</v>
      </c>
      <c r="E30" s="99">
        <v>1.8028675199999999</v>
      </c>
      <c r="F30" s="885">
        <v>3978021.14</v>
      </c>
      <c r="G30" s="99">
        <v>2.95591537</v>
      </c>
      <c r="H30" s="99">
        <v>4.5738604</v>
      </c>
      <c r="I30" s="99">
        <v>7.94616627</v>
      </c>
      <c r="J30" s="99">
        <v>10.44158552</v>
      </c>
      <c r="K30" s="148">
        <v>13.746835450000003</v>
      </c>
    </row>
    <row r="31" spans="1:11" ht="15" customHeight="1">
      <c r="A31" s="734" t="s">
        <v>927</v>
      </c>
      <c r="B31" s="99" t="s">
        <v>666</v>
      </c>
      <c r="C31" s="99" t="s">
        <v>666</v>
      </c>
      <c r="D31" s="99" t="s">
        <v>666</v>
      </c>
      <c r="E31" s="99" t="s">
        <v>666</v>
      </c>
      <c r="F31" s="99" t="s">
        <v>666</v>
      </c>
      <c r="G31" s="99" t="s">
        <v>666</v>
      </c>
      <c r="H31" s="99" t="s">
        <v>666</v>
      </c>
      <c r="I31" s="99" t="s">
        <v>666</v>
      </c>
      <c r="J31" s="99">
        <v>1.9650799999999999</v>
      </c>
      <c r="K31" s="148">
        <v>2.0807510000000002</v>
      </c>
    </row>
    <row r="32" spans="1:11" ht="15" customHeight="1">
      <c r="A32" s="734" t="s">
        <v>928</v>
      </c>
      <c r="B32" s="99" t="s">
        <v>666</v>
      </c>
      <c r="C32" s="99" t="s">
        <v>666</v>
      </c>
      <c r="D32" s="99" t="s">
        <v>666</v>
      </c>
      <c r="E32" s="99" t="s">
        <v>666</v>
      </c>
      <c r="F32" s="99" t="s">
        <v>666</v>
      </c>
      <c r="G32" s="99" t="s">
        <v>666</v>
      </c>
      <c r="H32" s="99" t="s">
        <v>666</v>
      </c>
      <c r="I32" s="99" t="s">
        <v>666</v>
      </c>
      <c r="J32" s="99">
        <v>1.0185991000000001</v>
      </c>
      <c r="K32" s="148">
        <v>1.44217993</v>
      </c>
    </row>
    <row r="33" spans="1:11" ht="15" customHeight="1">
      <c r="A33" s="734" t="s">
        <v>267</v>
      </c>
      <c r="B33" s="883">
        <v>2.21</v>
      </c>
      <c r="C33" s="883">
        <v>3.52</v>
      </c>
      <c r="D33" s="883">
        <v>8.5</v>
      </c>
      <c r="E33" s="884">
        <v>14.57</v>
      </c>
      <c r="F33" s="885">
        <v>13478455.25</v>
      </c>
      <c r="G33" s="884">
        <v>20.92633528</v>
      </c>
      <c r="H33" s="886">
        <v>20.671214459999998</v>
      </c>
      <c r="I33" s="886">
        <v>23.275280179999999</v>
      </c>
      <c r="J33" s="886">
        <v>14.31395779</v>
      </c>
      <c r="K33" s="148">
        <v>13.96266733</v>
      </c>
    </row>
    <row r="34" spans="1:11" ht="15" customHeight="1">
      <c r="A34" s="668" t="s">
        <v>282</v>
      </c>
      <c r="B34" s="880">
        <v>112.59</v>
      </c>
      <c r="C34" s="880">
        <v>102.32</v>
      </c>
      <c r="D34" s="880">
        <v>164.54</v>
      </c>
      <c r="E34" s="880">
        <v>138.76981241999999</v>
      </c>
      <c r="F34" s="881">
        <v>132339775.55</v>
      </c>
      <c r="G34" s="882">
        <v>167.83141201000001</v>
      </c>
      <c r="H34" s="882">
        <v>165.29033487000001</v>
      </c>
      <c r="I34" s="882">
        <v>177.94684138000002</v>
      </c>
      <c r="J34" s="882">
        <v>256.67328086999999</v>
      </c>
      <c r="K34" s="882">
        <v>288.09834412000004</v>
      </c>
    </row>
    <row r="35" spans="1:11" ht="15" customHeight="1">
      <c r="A35" s="668" t="s">
        <v>399</v>
      </c>
      <c r="B35" s="880">
        <v>63.15</v>
      </c>
      <c r="C35" s="880">
        <v>69.34</v>
      </c>
      <c r="D35" s="880">
        <v>133.69999999999999</v>
      </c>
      <c r="E35" s="880">
        <v>133.69225460999999</v>
      </c>
      <c r="F35" s="881">
        <v>127332629.60000001</v>
      </c>
      <c r="G35" s="882">
        <v>163.66097859000001</v>
      </c>
      <c r="H35" s="882">
        <v>154.15320458000002</v>
      </c>
      <c r="I35" s="882">
        <v>145.71923852000003</v>
      </c>
      <c r="J35" s="882">
        <v>222.31914483</v>
      </c>
      <c r="K35" s="882">
        <v>249.18986458000003</v>
      </c>
    </row>
    <row r="36" spans="1:11" ht="15" customHeight="1">
      <c r="A36" s="734" t="s">
        <v>270</v>
      </c>
      <c r="B36" s="883">
        <v>62.08</v>
      </c>
      <c r="C36" s="883">
        <v>66.72</v>
      </c>
      <c r="D36" s="883">
        <v>128.43</v>
      </c>
      <c r="E36" s="884">
        <v>131.33381989</v>
      </c>
      <c r="F36" s="885">
        <v>121668248.98</v>
      </c>
      <c r="G36" s="884">
        <v>156.23514939</v>
      </c>
      <c r="H36" s="886">
        <v>147.23259956000001</v>
      </c>
      <c r="I36" s="886">
        <v>140.02157938000002</v>
      </c>
      <c r="J36" s="886">
        <v>217.13044360999999</v>
      </c>
      <c r="K36" s="148">
        <v>235.59253383000004</v>
      </c>
    </row>
    <row r="37" spans="1:11" ht="15" customHeight="1">
      <c r="A37" s="734" t="s">
        <v>267</v>
      </c>
      <c r="B37" s="883">
        <v>1.07</v>
      </c>
      <c r="C37" s="883">
        <v>2.62</v>
      </c>
      <c r="D37" s="883">
        <v>5.28</v>
      </c>
      <c r="E37" s="884">
        <v>2.35843472</v>
      </c>
      <c r="F37" s="885">
        <v>5664380.6200000001</v>
      </c>
      <c r="G37" s="884">
        <v>7.4258291999999999</v>
      </c>
      <c r="H37" s="886">
        <v>6.92060502</v>
      </c>
      <c r="I37" s="886">
        <v>5.697659139999999</v>
      </c>
      <c r="J37" s="886">
        <v>5.1887012200000013</v>
      </c>
      <c r="K37" s="148">
        <v>13.597330749999998</v>
      </c>
    </row>
    <row r="38" spans="1:11" ht="15" customHeight="1">
      <c r="A38" s="668" t="s">
        <v>272</v>
      </c>
      <c r="B38" s="880">
        <v>0.88</v>
      </c>
      <c r="C38" s="99" t="s">
        <v>666</v>
      </c>
      <c r="D38" s="99" t="s">
        <v>666</v>
      </c>
      <c r="E38" s="99" t="s">
        <v>666</v>
      </c>
      <c r="F38" s="881">
        <v>604000</v>
      </c>
      <c r="G38" s="884">
        <v>36.955623739999993</v>
      </c>
      <c r="H38" s="99" t="s">
        <v>666</v>
      </c>
      <c r="I38" s="99" t="s">
        <v>666</v>
      </c>
      <c r="J38" s="99" t="s">
        <v>666</v>
      </c>
      <c r="K38" s="99" t="s">
        <v>666</v>
      </c>
    </row>
    <row r="39" spans="1:11" ht="15" customHeight="1">
      <c r="A39" s="734" t="s">
        <v>267</v>
      </c>
      <c r="B39" s="883">
        <v>0.88</v>
      </c>
      <c r="C39" s="99" t="s">
        <v>666</v>
      </c>
      <c r="D39" s="99" t="s">
        <v>666</v>
      </c>
      <c r="E39" s="99" t="s">
        <v>666</v>
      </c>
      <c r="F39" s="885">
        <v>604000</v>
      </c>
      <c r="G39" s="99" t="s">
        <v>666</v>
      </c>
      <c r="H39" s="99" t="s">
        <v>666</v>
      </c>
      <c r="I39" s="99" t="s">
        <v>666</v>
      </c>
      <c r="J39" s="99" t="s">
        <v>666</v>
      </c>
      <c r="K39" s="99" t="s">
        <v>666</v>
      </c>
    </row>
    <row r="40" spans="1:11" ht="15" customHeight="1">
      <c r="A40" s="887" t="s">
        <v>276</v>
      </c>
      <c r="B40" s="99" t="s">
        <v>666</v>
      </c>
      <c r="C40" s="99" t="s">
        <v>666</v>
      </c>
      <c r="D40" s="99" t="s">
        <v>666</v>
      </c>
      <c r="E40" s="99" t="s">
        <v>666</v>
      </c>
      <c r="F40" s="881">
        <v>22300</v>
      </c>
      <c r="G40" s="99" t="s">
        <v>666</v>
      </c>
      <c r="H40" s="99" t="s">
        <v>666</v>
      </c>
      <c r="I40" s="99" t="s">
        <v>666</v>
      </c>
      <c r="J40" s="165">
        <v>2.3872971000000001</v>
      </c>
      <c r="K40" s="165">
        <v>1.9528558000000003</v>
      </c>
    </row>
    <row r="41" spans="1:11" ht="15" customHeight="1">
      <c r="A41" s="888" t="s">
        <v>267</v>
      </c>
      <c r="B41" s="99" t="s">
        <v>666</v>
      </c>
      <c r="C41" s="99" t="s">
        <v>666</v>
      </c>
      <c r="D41" s="99" t="s">
        <v>666</v>
      </c>
      <c r="E41" s="99" t="s">
        <v>666</v>
      </c>
      <c r="F41" s="885">
        <v>22300</v>
      </c>
      <c r="G41" s="99" t="s">
        <v>666</v>
      </c>
      <c r="H41" s="99" t="s">
        <v>666</v>
      </c>
      <c r="I41" s="99" t="s">
        <v>666</v>
      </c>
      <c r="J41" s="99">
        <v>2.3872971000000001</v>
      </c>
      <c r="K41" s="99">
        <v>1.9528558000000003</v>
      </c>
    </row>
    <row r="42" spans="1:11" ht="15" customHeight="1">
      <c r="A42" s="668" t="s">
        <v>278</v>
      </c>
      <c r="B42" s="880">
        <v>48.56</v>
      </c>
      <c r="C42" s="880">
        <v>32.979999999999997</v>
      </c>
      <c r="D42" s="880">
        <v>30.84</v>
      </c>
      <c r="E42" s="880">
        <v>5.0775578100000001</v>
      </c>
      <c r="F42" s="881">
        <v>4380845.95</v>
      </c>
      <c r="G42" s="882">
        <v>4.1704334200000002</v>
      </c>
      <c r="H42" s="882">
        <v>11.13713029</v>
      </c>
      <c r="I42" s="882">
        <v>32.227602859999998</v>
      </c>
      <c r="J42" s="882">
        <v>31.966838940000002</v>
      </c>
      <c r="K42" s="882">
        <v>36.955623739999993</v>
      </c>
    </row>
    <row r="43" spans="1:11" ht="15" customHeight="1">
      <c r="A43" s="734" t="s">
        <v>279</v>
      </c>
      <c r="B43" s="883">
        <v>9.06</v>
      </c>
      <c r="C43" s="883">
        <v>1.03</v>
      </c>
      <c r="D43" s="883">
        <v>1.1399999999999999</v>
      </c>
      <c r="E43" s="884">
        <v>3.21</v>
      </c>
      <c r="F43" s="885">
        <v>2932100</v>
      </c>
      <c r="G43" s="884">
        <v>3.0853999999999999</v>
      </c>
      <c r="H43" s="886">
        <v>3.4072999999999993</v>
      </c>
      <c r="I43" s="886">
        <v>8.4339519999999997</v>
      </c>
      <c r="J43" s="886">
        <v>7.8166000000000002</v>
      </c>
      <c r="K43" s="148">
        <v>12.5626</v>
      </c>
    </row>
    <row r="44" spans="1:11" ht="15" customHeight="1">
      <c r="A44" s="734" t="s">
        <v>296</v>
      </c>
      <c r="B44" s="883">
        <v>39.5</v>
      </c>
      <c r="C44" s="883">
        <v>31.22</v>
      </c>
      <c r="D44" s="883">
        <v>29.57</v>
      </c>
      <c r="E44" s="99" t="s">
        <v>666</v>
      </c>
      <c r="F44" s="206" t="s">
        <v>666</v>
      </c>
      <c r="G44" s="99" t="s">
        <v>666</v>
      </c>
      <c r="H44" s="99" t="s">
        <v>666</v>
      </c>
      <c r="I44" s="99">
        <v>0.56714000000000009</v>
      </c>
      <c r="J44" s="99">
        <v>0</v>
      </c>
      <c r="K44" s="99">
        <v>0</v>
      </c>
    </row>
    <row r="45" spans="1:11" ht="15" customHeight="1">
      <c r="A45" s="105" t="s">
        <v>408</v>
      </c>
      <c r="B45" s="99" t="s">
        <v>666</v>
      </c>
      <c r="C45" s="99" t="s">
        <v>666</v>
      </c>
      <c r="D45" s="99" t="s">
        <v>666</v>
      </c>
      <c r="E45" s="884">
        <v>1.7522106800000001</v>
      </c>
      <c r="F45" s="885">
        <v>1252888.72</v>
      </c>
      <c r="G45" s="99" t="s">
        <v>666</v>
      </c>
      <c r="H45" s="99" t="s">
        <v>666</v>
      </c>
      <c r="I45" s="99">
        <v>22.935386609999998</v>
      </c>
      <c r="J45" s="99">
        <v>0.13852</v>
      </c>
      <c r="K45" s="148">
        <v>0.17879899999999999</v>
      </c>
    </row>
    <row r="46" spans="1:11" ht="15" customHeight="1">
      <c r="A46" s="434" t="s">
        <v>1904</v>
      </c>
      <c r="B46" s="99" t="s">
        <v>666</v>
      </c>
      <c r="C46" s="99" t="s">
        <v>666</v>
      </c>
      <c r="D46" s="99" t="s">
        <v>666</v>
      </c>
      <c r="E46" s="99" t="s">
        <v>666</v>
      </c>
      <c r="F46" s="99" t="s">
        <v>666</v>
      </c>
      <c r="G46" s="99" t="s">
        <v>666</v>
      </c>
      <c r="H46" s="886">
        <v>7.3976972500000002</v>
      </c>
      <c r="I46" s="886">
        <v>0.29112424999999997</v>
      </c>
      <c r="J46" s="886">
        <v>23.78769613</v>
      </c>
      <c r="K46" s="148">
        <v>23.954991439999997</v>
      </c>
    </row>
    <row r="47" spans="1:11" ht="15" customHeight="1">
      <c r="A47" s="734" t="s">
        <v>267</v>
      </c>
      <c r="B47" s="99" t="s">
        <v>666</v>
      </c>
      <c r="C47" s="883">
        <v>0.73</v>
      </c>
      <c r="D47" s="883">
        <v>0.13</v>
      </c>
      <c r="E47" s="884">
        <v>0.11534713000000001</v>
      </c>
      <c r="F47" s="885">
        <v>195857.22999999998</v>
      </c>
      <c r="G47" s="884">
        <v>1.08503342</v>
      </c>
      <c r="H47" s="886">
        <v>0.33213303999999999</v>
      </c>
      <c r="I47" s="99" t="s">
        <v>666</v>
      </c>
      <c r="J47" s="99">
        <v>0.22402280999999999</v>
      </c>
      <c r="K47" s="148">
        <v>0.25923330000000006</v>
      </c>
    </row>
    <row r="48" spans="1:11" ht="15" customHeight="1">
      <c r="A48" s="668" t="s">
        <v>654</v>
      </c>
      <c r="B48" s="880">
        <v>0.28000000000000003</v>
      </c>
      <c r="C48" s="99" t="s">
        <v>666</v>
      </c>
      <c r="D48" s="99" t="s">
        <v>666</v>
      </c>
      <c r="E48" s="99" t="s">
        <v>666</v>
      </c>
      <c r="F48" s="206" t="s">
        <v>666</v>
      </c>
      <c r="G48" s="99" t="s">
        <v>666</v>
      </c>
      <c r="H48" s="99" t="s">
        <v>666</v>
      </c>
      <c r="I48" s="99" t="s">
        <v>666</v>
      </c>
      <c r="J48" s="99"/>
      <c r="K48" s="99" t="s">
        <v>666</v>
      </c>
    </row>
    <row r="49" spans="1:19" ht="15" customHeight="1">
      <c r="A49" s="734" t="s">
        <v>267</v>
      </c>
      <c r="B49" s="883">
        <v>0.28000000000000003</v>
      </c>
      <c r="C49" s="99" t="s">
        <v>666</v>
      </c>
      <c r="D49" s="99" t="s">
        <v>666</v>
      </c>
      <c r="E49" s="99" t="s">
        <v>666</v>
      </c>
      <c r="F49" s="206" t="s">
        <v>666</v>
      </c>
      <c r="G49" s="99" t="s">
        <v>666</v>
      </c>
      <c r="H49" s="99" t="s">
        <v>666</v>
      </c>
      <c r="I49" s="99" t="s">
        <v>666</v>
      </c>
      <c r="J49" s="99"/>
      <c r="K49" s="99" t="s">
        <v>666</v>
      </c>
    </row>
    <row r="50" spans="1:19" ht="15" customHeight="1">
      <c r="A50" s="668" t="s">
        <v>561</v>
      </c>
      <c r="B50" s="880">
        <v>2.2799999999999998</v>
      </c>
      <c r="C50" s="880">
        <v>2.4500000000000002</v>
      </c>
      <c r="D50" s="101">
        <v>2.69</v>
      </c>
      <c r="E50" s="99" t="s">
        <v>666</v>
      </c>
      <c r="F50" s="206" t="s">
        <v>666</v>
      </c>
      <c r="G50" s="99" t="s">
        <v>666</v>
      </c>
      <c r="H50" s="99" t="s">
        <v>666</v>
      </c>
      <c r="I50" s="99" t="s">
        <v>666</v>
      </c>
      <c r="J50" s="99"/>
      <c r="K50" s="99" t="s">
        <v>666</v>
      </c>
    </row>
    <row r="51" spans="1:19" ht="15" customHeight="1">
      <c r="A51" s="668" t="s">
        <v>226</v>
      </c>
      <c r="B51" s="880">
        <v>1.06</v>
      </c>
      <c r="C51" s="880">
        <v>1.83</v>
      </c>
      <c r="D51" s="880">
        <v>2.4500000000000002</v>
      </c>
      <c r="E51" s="880">
        <v>1.4823971300000003</v>
      </c>
      <c r="F51" s="881">
        <v>2305553.2000000002</v>
      </c>
      <c r="G51" s="882">
        <v>1.4500640900000001</v>
      </c>
      <c r="H51" s="882">
        <v>1.3542528200000001</v>
      </c>
      <c r="I51" s="882">
        <v>3.0957604999999999</v>
      </c>
      <c r="J51" s="882">
        <v>3.0948891599999993</v>
      </c>
      <c r="K51" s="882">
        <v>1.3479407099999998</v>
      </c>
    </row>
    <row r="52" spans="1:19" ht="15" customHeight="1" thickBot="1">
      <c r="A52" s="734" t="s">
        <v>267</v>
      </c>
      <c r="B52" s="883">
        <v>1.06</v>
      </c>
      <c r="C52" s="883">
        <v>1.83</v>
      </c>
      <c r="D52" s="883">
        <v>2.4500000000000002</v>
      </c>
      <c r="E52" s="884">
        <v>1.4823971300000003</v>
      </c>
      <c r="F52" s="885">
        <v>2305553.2000000002</v>
      </c>
      <c r="G52" s="884">
        <v>1.4500640900000001</v>
      </c>
      <c r="H52" s="886">
        <v>1.3542528200000001</v>
      </c>
      <c r="I52" s="886">
        <v>3.0957604999999999</v>
      </c>
      <c r="J52" s="886">
        <v>3.0948891599999993</v>
      </c>
      <c r="K52" s="148">
        <v>1.3479407099999998</v>
      </c>
    </row>
    <row r="53" spans="1:19" ht="15" customHeight="1" thickBot="1">
      <c r="A53" s="1070" t="s">
        <v>711</v>
      </c>
      <c r="B53" s="1082">
        <v>246.45000000000002</v>
      </c>
      <c r="C53" s="1082">
        <v>262.25781826000002</v>
      </c>
      <c r="D53" s="1082">
        <v>445.62</v>
      </c>
      <c r="E53" s="1082">
        <v>459.87864006000001</v>
      </c>
      <c r="F53" s="1082">
        <v>468.00412312999998</v>
      </c>
      <c r="G53" s="1071">
        <v>554.53589979999992</v>
      </c>
      <c r="H53" s="1059">
        <v>611.55246768999996</v>
      </c>
      <c r="I53" s="1059">
        <v>657.40453314000013</v>
      </c>
      <c r="J53" s="1059">
        <v>856.65715553999996</v>
      </c>
      <c r="K53" s="1059">
        <v>927.57415921000006</v>
      </c>
    </row>
    <row r="54" spans="1:19" s="104" customFormat="1" ht="15" customHeight="1">
      <c r="A54" s="42" t="s">
        <v>1910</v>
      </c>
      <c r="B54" s="850"/>
      <c r="C54" s="850"/>
      <c r="D54" s="850"/>
      <c r="E54" s="850"/>
      <c r="F54" s="878"/>
      <c r="G54" s="879"/>
      <c r="H54" s="728"/>
      <c r="I54" s="728"/>
      <c r="J54" s="728"/>
    </row>
    <row r="55" spans="1:19" s="104" customFormat="1" ht="15" customHeight="1">
      <c r="A55" s="1690" t="s">
        <v>1250</v>
      </c>
      <c r="B55" s="1313"/>
      <c r="C55" s="1313"/>
      <c r="D55" s="1313"/>
      <c r="E55" s="1313"/>
      <c r="F55" s="1330"/>
      <c r="G55" s="1332"/>
      <c r="H55" s="1317"/>
      <c r="I55" s="1317"/>
      <c r="J55" s="1317"/>
    </row>
    <row r="56" spans="1:19" s="104" customFormat="1" ht="15" customHeight="1">
      <c r="A56" s="37" t="s">
        <v>11</v>
      </c>
      <c r="B56" s="112"/>
      <c r="C56" s="112"/>
      <c r="D56" s="112"/>
      <c r="E56" s="112"/>
      <c r="F56" s="139"/>
      <c r="G56" s="364"/>
    </row>
    <row r="57" spans="1:19" s="104" customFormat="1" ht="15" customHeight="1">
      <c r="A57" s="123"/>
      <c r="B57" s="112"/>
      <c r="C57" s="112"/>
      <c r="D57" s="112"/>
      <c r="E57" s="112"/>
      <c r="F57" s="112"/>
      <c r="G57" s="112"/>
      <c r="H57" s="112"/>
      <c r="I57" s="112"/>
      <c r="J57" s="112"/>
      <c r="K57" s="112"/>
    </row>
    <row r="58" spans="1:19" s="104" customFormat="1" ht="16.5" customHeight="1">
      <c r="A58" s="123"/>
      <c r="B58" s="112"/>
      <c r="C58" s="112"/>
      <c r="D58" s="112"/>
      <c r="E58" s="112"/>
      <c r="F58" s="139"/>
      <c r="G58" s="364"/>
    </row>
    <row r="59" spans="1:19" s="104" customFormat="1" ht="16.5" customHeight="1">
      <c r="A59" s="123"/>
      <c r="B59" s="148"/>
      <c r="C59" s="148"/>
      <c r="D59" s="148"/>
      <c r="E59" s="148"/>
      <c r="F59" s="148"/>
      <c r="G59" s="148"/>
      <c r="H59" s="148"/>
      <c r="I59" s="148"/>
      <c r="J59" s="148"/>
      <c r="K59" s="148"/>
      <c r="L59" s="1137"/>
      <c r="M59" s="1137"/>
      <c r="N59" s="1137"/>
      <c r="O59" s="1137"/>
      <c r="P59" s="1137"/>
      <c r="Q59" s="1137"/>
      <c r="R59" s="1137"/>
      <c r="S59" s="1137"/>
    </row>
    <row r="60" spans="1:19">
      <c r="B60" s="1306"/>
      <c r="C60" s="1306"/>
      <c r="D60" s="1306"/>
      <c r="E60" s="1306"/>
      <c r="F60" s="1306"/>
      <c r="G60" s="1306"/>
      <c r="H60" s="1306"/>
      <c r="I60" s="1306"/>
      <c r="J60" s="1306"/>
      <c r="K60" s="1306"/>
      <c r="L60" s="1306"/>
      <c r="M60" s="1306"/>
      <c r="N60" s="1306"/>
      <c r="O60" s="1306"/>
      <c r="P60" s="1306"/>
      <c r="Q60" s="1306"/>
      <c r="R60" s="1306"/>
      <c r="S60" s="1306"/>
    </row>
  </sheetData>
  <customSheetViews>
    <customSheetView guid="{45E423DD-7FD2-487F-8372-5798D7D06C15}" showPageBreaks="1" showGridLines="0" printArea="1">
      <selection activeCell="G2" sqref="G2"/>
      <pageMargins left="0.74803149606299213" right="0.74803149606299213" top="0.98425196850393704" bottom="0.98425196850393704" header="0.51181102362204722" footer="0.96"/>
      <printOptions horizontalCentered="1" verticalCentered="1"/>
      <pageSetup scale="79" orientation="portrait" r:id="rId1"/>
      <headerFooter alignWithMargins="0"/>
    </customSheetView>
    <customSheetView guid="{B297ACE3-C144-4411-A206-EE5C8D41CE1C}" scale="60" showPageBreaks="1" printArea="1" view="pageBreakPreview">
      <selection activeCell="H39" sqref="H39"/>
      <pageMargins left="0.74803149606299213" right="0.74803149606299213" top="0.98425196850393704" bottom="0.98425196850393704" header="0.51181102362204722" footer="0.96"/>
      <printOptions horizontalCentered="1" verticalCentered="1"/>
      <pageSetup scale="85" orientation="portrait" r:id="rId2"/>
      <headerFooter alignWithMargins="0"/>
    </customSheetView>
    <customSheetView guid="{51F1D52B-5D55-4FCC-809B-9B4CC86C88B9}" showGridLines="0">
      <selection activeCell="G2" sqref="G2"/>
      <pageMargins left="0.74803149606299213" right="0.74803149606299213" top="0.98425196850393704" bottom="0.98425196850393704" header="0.51181102362204722" footer="0.96"/>
      <printOptions horizontalCentered="1" verticalCentered="1"/>
      <pageSetup scale="79" orientation="portrait" r:id="rId3"/>
      <headerFooter alignWithMargins="0"/>
    </customSheetView>
  </customSheetViews>
  <phoneticPr fontId="10" type="noConversion"/>
  <printOptions horizontalCentered="1" verticalCentered="1"/>
  <pageMargins left="0.31" right="0.15748031496062992" top="0.55118110236220474" bottom="1.42" header="0.51181102362204722" footer="0.94488188976377963"/>
  <pageSetup scale="65" orientation="portrait" r:id="rId4"/>
  <headerFooter alignWithMargins="0"/>
  <drawing r:id="rId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P68"/>
  <sheetViews>
    <sheetView showGridLines="0" zoomScaleNormal="100" workbookViewId="0">
      <selection activeCell="A63" sqref="A63"/>
    </sheetView>
  </sheetViews>
  <sheetFormatPr defaultRowHeight="15"/>
  <cols>
    <col min="1" max="1" width="53.28515625" style="81" customWidth="1"/>
    <col min="2" max="14" width="10.28515625" style="81" customWidth="1"/>
    <col min="15" max="16384" width="9.140625" style="81"/>
  </cols>
  <sheetData>
    <row r="1" spans="1:16">
      <c r="A1" s="708" t="s">
        <v>540</v>
      </c>
      <c r="B1" s="88"/>
      <c r="C1" s="88"/>
      <c r="D1" s="88"/>
      <c r="E1" s="88"/>
      <c r="F1" s="88"/>
      <c r="G1" s="88"/>
      <c r="H1" s="88"/>
      <c r="I1" s="88"/>
      <c r="J1" s="88"/>
      <c r="K1" s="88"/>
      <c r="L1" s="88"/>
      <c r="M1" s="88"/>
      <c r="N1" s="89">
        <v>56</v>
      </c>
    </row>
    <row r="7" spans="1:16" ht="15" customHeight="1">
      <c r="A7" s="92" t="s">
        <v>36</v>
      </c>
    </row>
    <row r="8" spans="1:16" ht="15" customHeight="1">
      <c r="A8" s="83" t="s">
        <v>2044</v>
      </c>
    </row>
    <row r="9" spans="1:16" ht="15" customHeight="1">
      <c r="A9" s="93" t="s">
        <v>637</v>
      </c>
    </row>
    <row r="10" spans="1:16" ht="16.5" customHeight="1">
      <c r="A10" s="215" t="s">
        <v>559</v>
      </c>
      <c r="B10" s="215" t="s">
        <v>659</v>
      </c>
      <c r="C10" s="215" t="s">
        <v>606</v>
      </c>
      <c r="D10" s="215" t="s">
        <v>607</v>
      </c>
      <c r="E10" s="215" t="s">
        <v>608</v>
      </c>
      <c r="F10" s="215" t="s">
        <v>609</v>
      </c>
      <c r="G10" s="215" t="s">
        <v>610</v>
      </c>
      <c r="H10" s="215" t="s">
        <v>611</v>
      </c>
      <c r="I10" s="215" t="s">
        <v>612</v>
      </c>
      <c r="J10" s="215" t="s">
        <v>613</v>
      </c>
      <c r="K10" s="215" t="s">
        <v>614</v>
      </c>
      <c r="L10" s="215" t="s">
        <v>615</v>
      </c>
      <c r="M10" s="215" t="s">
        <v>616</v>
      </c>
      <c r="N10" s="1817" t="s">
        <v>86</v>
      </c>
    </row>
    <row r="11" spans="1:16" ht="15" customHeight="1">
      <c r="A11" s="216" t="s">
        <v>641</v>
      </c>
      <c r="B11" s="746">
        <v>49.510181299999999</v>
      </c>
      <c r="C11" s="746">
        <v>32.565949070000002</v>
      </c>
      <c r="D11" s="746">
        <v>41.455322789999997</v>
      </c>
      <c r="E11" s="746">
        <v>71.816972809999982</v>
      </c>
      <c r="F11" s="746">
        <v>38.878499550000001</v>
      </c>
      <c r="G11" s="746">
        <v>50.304275090000004</v>
      </c>
      <c r="H11" s="746">
        <v>45.162259419999998</v>
      </c>
      <c r="I11" s="746">
        <v>45.936252059999994</v>
      </c>
      <c r="J11" s="746">
        <v>43.876329239999997</v>
      </c>
      <c r="K11" s="746">
        <v>41.077841769999999</v>
      </c>
      <c r="L11" s="746">
        <v>39.436887589999998</v>
      </c>
      <c r="M11" s="746">
        <v>56.559788999999995</v>
      </c>
      <c r="N11" s="746">
        <v>556.58055968999997</v>
      </c>
      <c r="O11" s="164"/>
      <c r="P11" s="1602"/>
    </row>
    <row r="12" spans="1:16" ht="15" customHeight="1">
      <c r="A12" s="216" t="s">
        <v>660</v>
      </c>
      <c r="B12" s="746">
        <v>10.17771233</v>
      </c>
      <c r="C12" s="746">
        <v>8.8747512800000017</v>
      </c>
      <c r="D12" s="746">
        <v>13.434283610000001</v>
      </c>
      <c r="E12" s="746">
        <v>8.684215</v>
      </c>
      <c r="F12" s="746">
        <v>10.976206829999999</v>
      </c>
      <c r="G12" s="746">
        <v>14.58809128</v>
      </c>
      <c r="H12" s="746">
        <v>11.211238450000002</v>
      </c>
      <c r="I12" s="746">
        <v>11.263313119999999</v>
      </c>
      <c r="J12" s="746">
        <v>13.324957469999999</v>
      </c>
      <c r="K12" s="746">
        <v>9.0999141800000007</v>
      </c>
      <c r="L12" s="746">
        <v>9.9546231699999996</v>
      </c>
      <c r="M12" s="746">
        <v>12.410811279999999</v>
      </c>
      <c r="N12" s="746">
        <v>134.00011800000001</v>
      </c>
      <c r="O12" s="164"/>
      <c r="P12" s="1602"/>
    </row>
    <row r="13" spans="1:16" ht="15" customHeight="1">
      <c r="A13" s="435" t="s">
        <v>332</v>
      </c>
      <c r="B13" s="116">
        <v>0.82405713999999997</v>
      </c>
      <c r="C13" s="116">
        <v>2.16966993</v>
      </c>
      <c r="D13" s="116">
        <v>5.98011202</v>
      </c>
      <c r="E13" s="116">
        <v>1.5880937800000001</v>
      </c>
      <c r="F13" s="116">
        <v>1.13664421</v>
      </c>
      <c r="G13" s="116">
        <v>7.4827759699999996</v>
      </c>
      <c r="H13" s="116">
        <v>3.2252895399999999</v>
      </c>
      <c r="I13" s="116">
        <v>3.1530690899999998</v>
      </c>
      <c r="J13" s="116">
        <v>6.0891915599999997</v>
      </c>
      <c r="K13" s="116">
        <v>1.9346421999999999</v>
      </c>
      <c r="L13" s="116">
        <v>0.82997704000000005</v>
      </c>
      <c r="M13" s="116">
        <v>4.8926165099999999</v>
      </c>
      <c r="N13" s="744">
        <v>39.306138989999994</v>
      </c>
      <c r="O13" s="164"/>
      <c r="P13" s="1602"/>
    </row>
    <row r="14" spans="1:16" ht="15" customHeight="1">
      <c r="A14" s="435" t="s">
        <v>333</v>
      </c>
      <c r="B14" s="116">
        <v>5.9673048099999999</v>
      </c>
      <c r="C14" s="116">
        <v>4.1603789600000001</v>
      </c>
      <c r="D14" s="116">
        <v>4.4979320300000003</v>
      </c>
      <c r="E14" s="116">
        <v>3.7875256400000001</v>
      </c>
      <c r="F14" s="116">
        <v>6.7220782400000001</v>
      </c>
      <c r="G14" s="116">
        <v>3.9921907299999999</v>
      </c>
      <c r="H14" s="116">
        <v>4.6534854299999999</v>
      </c>
      <c r="I14" s="116">
        <v>5.1517668399999996</v>
      </c>
      <c r="J14" s="116">
        <v>4.0861314100000001</v>
      </c>
      <c r="K14" s="116">
        <v>4.3025622300000004</v>
      </c>
      <c r="L14" s="116">
        <v>4.2304286100000006</v>
      </c>
      <c r="M14" s="116">
        <v>4.3680888800000002</v>
      </c>
      <c r="N14" s="744">
        <v>55.919873810000013</v>
      </c>
      <c r="O14" s="164"/>
      <c r="P14" s="1602"/>
    </row>
    <row r="15" spans="1:16" ht="15" customHeight="1">
      <c r="A15" s="430" t="s">
        <v>501</v>
      </c>
      <c r="B15" s="116">
        <v>2.4666834500000001</v>
      </c>
      <c r="C15" s="116">
        <v>1.88891487</v>
      </c>
      <c r="D15" s="116">
        <v>2.1323363999999998</v>
      </c>
      <c r="E15" s="116">
        <v>2.3256609400000001</v>
      </c>
      <c r="F15" s="116">
        <v>2.37931055</v>
      </c>
      <c r="G15" s="116">
        <v>2.3393220099999996</v>
      </c>
      <c r="H15" s="116">
        <v>2.54306169</v>
      </c>
      <c r="I15" s="116">
        <v>2.1685678199999998</v>
      </c>
      <c r="J15" s="116">
        <v>2.4203534599999998</v>
      </c>
      <c r="K15" s="116">
        <v>2.2249064999999999</v>
      </c>
      <c r="L15" s="116">
        <v>4.1236544500000001</v>
      </c>
      <c r="M15" s="116">
        <v>2.4607046100000001</v>
      </c>
      <c r="N15" s="744">
        <v>29.473476750000003</v>
      </c>
      <c r="O15" s="164"/>
      <c r="P15" s="1602"/>
    </row>
    <row r="16" spans="1:16" ht="15" customHeight="1">
      <c r="A16" s="100" t="s">
        <v>713</v>
      </c>
      <c r="B16" s="116">
        <v>2.5239359999999999E-2</v>
      </c>
      <c r="C16" s="116">
        <v>4.6818789999999999E-2</v>
      </c>
      <c r="D16" s="116">
        <v>7.7448690000000001E-2</v>
      </c>
      <c r="E16" s="116">
        <v>3.4052309999999995E-2</v>
      </c>
      <c r="F16" s="116">
        <v>4.6718139999999998E-2</v>
      </c>
      <c r="G16" s="116">
        <v>1.2709969999999999E-2</v>
      </c>
      <c r="H16" s="116">
        <v>3.3584870000000003E-2</v>
      </c>
      <c r="I16" s="116">
        <v>2.2764689999999997E-2</v>
      </c>
      <c r="J16" s="116">
        <v>3.1439169999999995E-2</v>
      </c>
      <c r="K16" s="116">
        <v>2.3607029999999998E-2</v>
      </c>
      <c r="L16" s="116">
        <v>4.553749E-2</v>
      </c>
      <c r="M16" s="116">
        <v>4.1183400000000002E-2</v>
      </c>
      <c r="N16" s="744">
        <v>0.44110390999999993</v>
      </c>
      <c r="O16" s="164"/>
      <c r="P16" s="1602"/>
    </row>
    <row r="17" spans="1:16" ht="15" customHeight="1">
      <c r="A17" s="430" t="s">
        <v>502</v>
      </c>
      <c r="B17" s="116">
        <v>0.69646796</v>
      </c>
      <c r="C17" s="116">
        <v>0.46062695000000003</v>
      </c>
      <c r="D17" s="116">
        <v>0.48123492000000001</v>
      </c>
      <c r="E17" s="116">
        <v>0.54591553000000004</v>
      </c>
      <c r="F17" s="116">
        <v>0.47046822999999999</v>
      </c>
      <c r="G17" s="116">
        <v>0.53049464000000002</v>
      </c>
      <c r="H17" s="116">
        <v>0.52090246000000007</v>
      </c>
      <c r="I17" s="116">
        <v>0.51037986999999996</v>
      </c>
      <c r="J17" s="116">
        <v>0.47083256000000001</v>
      </c>
      <c r="K17" s="116">
        <v>0.42804300000000001</v>
      </c>
      <c r="L17" s="116">
        <v>0.55124209000000002</v>
      </c>
      <c r="M17" s="116">
        <v>0.48207377000000001</v>
      </c>
      <c r="N17" s="744">
        <v>6.1486819800000001</v>
      </c>
      <c r="O17" s="164"/>
      <c r="P17" s="1602"/>
    </row>
    <row r="18" spans="1:16" ht="15" customHeight="1">
      <c r="A18" s="430" t="s">
        <v>503</v>
      </c>
      <c r="B18" s="116">
        <v>0.19795960999999998</v>
      </c>
      <c r="C18" s="116">
        <v>0.14834178000000001</v>
      </c>
      <c r="D18" s="116">
        <v>0.26521954999999997</v>
      </c>
      <c r="E18" s="116">
        <v>0.40296680000000001</v>
      </c>
      <c r="F18" s="116">
        <v>0.22098746</v>
      </c>
      <c r="G18" s="116">
        <v>0.23059795999999999</v>
      </c>
      <c r="H18" s="116">
        <v>0.23491445999999999</v>
      </c>
      <c r="I18" s="116">
        <v>0.25676481000000001</v>
      </c>
      <c r="J18" s="116">
        <v>0.22700930999999999</v>
      </c>
      <c r="K18" s="116">
        <v>0.18615322000000001</v>
      </c>
      <c r="L18" s="116">
        <v>0.17378348999999998</v>
      </c>
      <c r="M18" s="116">
        <v>0.16614410999999998</v>
      </c>
      <c r="N18" s="744">
        <v>2.7108425599999992</v>
      </c>
      <c r="O18" s="164"/>
      <c r="P18" s="1602"/>
    </row>
    <row r="19" spans="1:16" ht="15" customHeight="1">
      <c r="A19" s="216" t="s">
        <v>7</v>
      </c>
      <c r="B19" s="746">
        <v>26.020794709999997</v>
      </c>
      <c r="C19" s="746">
        <v>19.23508223</v>
      </c>
      <c r="D19" s="746">
        <v>21.391843549999997</v>
      </c>
      <c r="E19" s="746">
        <v>57.06593835999999</v>
      </c>
      <c r="F19" s="746">
        <v>20.708485</v>
      </c>
      <c r="G19" s="746">
        <v>24.933200240000001</v>
      </c>
      <c r="H19" s="746">
        <v>29.00094803</v>
      </c>
      <c r="I19" s="746">
        <v>26.475723179999999</v>
      </c>
      <c r="J19" s="746">
        <v>25.16332675</v>
      </c>
      <c r="K19" s="746">
        <v>26.455810789999997</v>
      </c>
      <c r="L19" s="746">
        <v>23.824664429999999</v>
      </c>
      <c r="M19" s="746">
        <v>36.348997159999996</v>
      </c>
      <c r="N19" s="746">
        <v>336.62481442999996</v>
      </c>
      <c r="O19" s="164"/>
      <c r="P19" s="1602"/>
    </row>
    <row r="20" spans="1:16" ht="15" customHeight="1">
      <c r="A20" s="437" t="s">
        <v>291</v>
      </c>
      <c r="B20" s="116">
        <v>26.020794709999997</v>
      </c>
      <c r="C20" s="116">
        <v>19.23508223</v>
      </c>
      <c r="D20" s="116">
        <v>21.391843549999997</v>
      </c>
      <c r="E20" s="116">
        <v>57.06593835999999</v>
      </c>
      <c r="F20" s="116">
        <v>20.708485</v>
      </c>
      <c r="G20" s="116">
        <v>24.933200240000001</v>
      </c>
      <c r="H20" s="116">
        <v>29.00094803</v>
      </c>
      <c r="I20" s="116">
        <v>26.475723179999999</v>
      </c>
      <c r="J20" s="116">
        <v>25.16332675</v>
      </c>
      <c r="K20" s="116">
        <v>26.455810789999997</v>
      </c>
      <c r="L20" s="116">
        <v>23.824664429999999</v>
      </c>
      <c r="M20" s="116">
        <v>36.348997159999996</v>
      </c>
      <c r="N20" s="744">
        <v>336.62481442999996</v>
      </c>
      <c r="O20" s="164"/>
      <c r="P20" s="1602"/>
    </row>
    <row r="21" spans="1:16" ht="15" customHeight="1">
      <c r="A21" s="216" t="s">
        <v>661</v>
      </c>
      <c r="B21" s="746">
        <v>13.31167426</v>
      </c>
      <c r="C21" s="746">
        <v>4.4561155599999998</v>
      </c>
      <c r="D21" s="746">
        <v>6.6291956299999999</v>
      </c>
      <c r="E21" s="746">
        <v>6.0668194500000006</v>
      </c>
      <c r="F21" s="746">
        <v>7.1938077199999997</v>
      </c>
      <c r="G21" s="746">
        <v>10.782983570000001</v>
      </c>
      <c r="H21" s="746">
        <v>4.9500729400000001</v>
      </c>
      <c r="I21" s="746">
        <v>8.1972157599999989</v>
      </c>
      <c r="J21" s="746">
        <v>5.3880450199999999</v>
      </c>
      <c r="K21" s="746">
        <v>5.5221168</v>
      </c>
      <c r="L21" s="746">
        <v>5.6575999899999996</v>
      </c>
      <c r="M21" s="746">
        <v>7.7999805599999998</v>
      </c>
      <c r="N21" s="746">
        <v>85.95562726</v>
      </c>
      <c r="O21" s="164"/>
      <c r="P21" s="1602"/>
    </row>
    <row r="22" spans="1:16" ht="15" customHeight="1">
      <c r="A22" s="430" t="s">
        <v>323</v>
      </c>
      <c r="B22" s="116">
        <v>0.57356200000000002</v>
      </c>
      <c r="C22" s="116">
        <v>0.44336296000000003</v>
      </c>
      <c r="D22" s="116">
        <v>0.10410216999999999</v>
      </c>
      <c r="E22" s="116">
        <v>0.10326919</v>
      </c>
      <c r="F22" s="116">
        <v>1.10110547</v>
      </c>
      <c r="G22" s="116">
        <v>2.78417877</v>
      </c>
      <c r="H22" s="116">
        <v>0.18021236999999998</v>
      </c>
      <c r="I22" s="116">
        <v>3.3283937999999997</v>
      </c>
      <c r="J22" s="116">
        <v>0.12227634</v>
      </c>
      <c r="K22" s="116">
        <v>1.22495727</v>
      </c>
      <c r="L22" s="116">
        <v>0.10195925</v>
      </c>
      <c r="M22" s="116">
        <v>0.13884579999999999</v>
      </c>
      <c r="N22" s="744">
        <v>10.206225389999998</v>
      </c>
      <c r="O22" s="164"/>
      <c r="P22" s="1602"/>
    </row>
    <row r="23" spans="1:16" ht="15" customHeight="1">
      <c r="A23" s="430" t="s">
        <v>324</v>
      </c>
      <c r="B23" s="116">
        <v>5.0478589999999997E-2</v>
      </c>
      <c r="C23" s="116">
        <v>1.270541E-2</v>
      </c>
      <c r="D23" s="116">
        <v>8.4014279999999997E-2</v>
      </c>
      <c r="E23" s="116">
        <v>2.0260849999999997E-2</v>
      </c>
      <c r="F23" s="116">
        <v>6.1143959999999997E-2</v>
      </c>
      <c r="G23" s="116">
        <v>2.5419939999999999E-2</v>
      </c>
      <c r="H23" s="116">
        <v>4.716948E-2</v>
      </c>
      <c r="I23" s="116">
        <v>4.552925E-2</v>
      </c>
      <c r="J23" s="116">
        <v>6.2878530000000002E-2</v>
      </c>
      <c r="K23" s="116">
        <v>4.7214430000000002E-2</v>
      </c>
      <c r="L23" s="116">
        <v>4.539994E-2</v>
      </c>
      <c r="M23" s="116">
        <v>8.2366700000000001E-2</v>
      </c>
      <c r="N23" s="744">
        <v>0.58458136000000005</v>
      </c>
      <c r="O23" s="164"/>
      <c r="P23" s="1602"/>
    </row>
    <row r="24" spans="1:16" ht="15" customHeight="1">
      <c r="A24" s="430" t="s">
        <v>378</v>
      </c>
      <c r="B24" s="116">
        <v>2.6741145400000002</v>
      </c>
      <c r="C24" s="116">
        <v>6.2477860000000003E-2</v>
      </c>
      <c r="D24" s="116">
        <v>0.33234618999999999</v>
      </c>
      <c r="E24" s="116">
        <v>1.1029547900000001</v>
      </c>
      <c r="F24" s="116">
        <v>0.42305456000000002</v>
      </c>
      <c r="G24" s="116">
        <v>0.63010133999999995</v>
      </c>
      <c r="H24" s="116">
        <v>0.22334701000000001</v>
      </c>
      <c r="I24" s="116">
        <v>0.49314912</v>
      </c>
      <c r="J24" s="116">
        <v>0.18839816000000001</v>
      </c>
      <c r="K24" s="116">
        <v>0.46453318999999998</v>
      </c>
      <c r="L24" s="116">
        <v>0.92836394999999994</v>
      </c>
      <c r="M24" s="116">
        <v>0.58312295999999997</v>
      </c>
      <c r="N24" s="744">
        <v>8.1059636700000013</v>
      </c>
      <c r="O24" s="164"/>
      <c r="P24" s="1602"/>
    </row>
    <row r="25" spans="1:16" ht="15" customHeight="1">
      <c r="A25" s="430" t="s">
        <v>1098</v>
      </c>
      <c r="B25" s="116">
        <v>0.25384089000000004</v>
      </c>
      <c r="C25" s="116">
        <v>0.11480016999999999</v>
      </c>
      <c r="D25" s="116">
        <v>0.21400267000000001</v>
      </c>
      <c r="E25" s="116">
        <v>0.12642850999999999</v>
      </c>
      <c r="F25" s="116">
        <v>0.18755244000000001</v>
      </c>
      <c r="G25" s="116">
        <v>0.13356293</v>
      </c>
      <c r="H25" s="116">
        <v>0.16791276999999999</v>
      </c>
      <c r="I25" s="116">
        <v>0.16417571</v>
      </c>
      <c r="J25" s="116">
        <v>0.19182132000000002</v>
      </c>
      <c r="K25" s="116">
        <v>0.16706458999999999</v>
      </c>
      <c r="L25" s="116">
        <v>0.16687729000000001</v>
      </c>
      <c r="M25" s="116">
        <v>0.24022552999999999</v>
      </c>
      <c r="N25" s="744">
        <v>2.1282648200000001</v>
      </c>
      <c r="O25" s="164"/>
      <c r="P25" s="1602"/>
    </row>
    <row r="26" spans="1:16" ht="15" customHeight="1">
      <c r="A26" s="430" t="s">
        <v>325</v>
      </c>
      <c r="B26" s="116">
        <v>5.3863157800000003</v>
      </c>
      <c r="C26" s="116">
        <v>0.12804636999999999</v>
      </c>
      <c r="D26" s="116">
        <v>8.4014339999999993E-2</v>
      </c>
      <c r="E26" s="116">
        <v>2.026062E-2</v>
      </c>
      <c r="F26" s="116">
        <v>0.12071538000000001</v>
      </c>
      <c r="G26" s="116">
        <v>0.20046107999999999</v>
      </c>
      <c r="H26" s="116">
        <v>7.1052610000000002E-2</v>
      </c>
      <c r="I26" s="116">
        <v>4.5529379999999994E-2</v>
      </c>
      <c r="J26" s="116">
        <v>0.31437863999999999</v>
      </c>
      <c r="K26" s="116">
        <v>8.5364889999999999E-2</v>
      </c>
      <c r="L26" s="116">
        <v>1.20784676</v>
      </c>
      <c r="M26" s="116">
        <v>0.31059402000000003</v>
      </c>
      <c r="N26" s="744">
        <v>7.9745798700000003</v>
      </c>
      <c r="O26" s="164"/>
      <c r="P26" s="1602"/>
    </row>
    <row r="27" spans="1:16" ht="15" customHeight="1">
      <c r="A27" s="430" t="s">
        <v>331</v>
      </c>
      <c r="B27" s="116">
        <v>1.13263958</v>
      </c>
      <c r="C27" s="116">
        <v>1.1709654199999999</v>
      </c>
      <c r="D27" s="116">
        <v>1.1716261499999998</v>
      </c>
      <c r="E27" s="116">
        <v>1.0910892599999999</v>
      </c>
      <c r="F27" s="116">
        <v>1.1903541399999999</v>
      </c>
      <c r="G27" s="116">
        <v>1.0348414100000001</v>
      </c>
      <c r="H27" s="116">
        <v>0.98418923000000003</v>
      </c>
      <c r="I27" s="116">
        <v>1.1113361799999999</v>
      </c>
      <c r="J27" s="116">
        <v>1.18197442</v>
      </c>
      <c r="K27" s="116">
        <v>0.94217680000000004</v>
      </c>
      <c r="L27" s="116">
        <v>0.90508791</v>
      </c>
      <c r="M27" s="116">
        <v>0.79217351999999996</v>
      </c>
      <c r="N27" s="744">
        <v>12.708454020000001</v>
      </c>
      <c r="O27" s="164"/>
      <c r="P27" s="1602"/>
    </row>
    <row r="28" spans="1:16" ht="15" customHeight="1">
      <c r="A28" s="430" t="s">
        <v>959</v>
      </c>
      <c r="B28" s="116">
        <v>1.6394642500000001</v>
      </c>
      <c r="C28" s="116">
        <v>1.02041987</v>
      </c>
      <c r="D28" s="116">
        <v>1.8368036299999999</v>
      </c>
      <c r="E28" s="116">
        <v>1.59826128</v>
      </c>
      <c r="F28" s="116">
        <v>1.6954042199999999</v>
      </c>
      <c r="G28" s="116">
        <v>1.1033207199999999</v>
      </c>
      <c r="H28" s="116">
        <v>1.5164249299999999</v>
      </c>
      <c r="I28" s="116">
        <v>1.13151691</v>
      </c>
      <c r="J28" s="116">
        <v>1.6812203999999999</v>
      </c>
      <c r="K28" s="116">
        <v>1.06239627</v>
      </c>
      <c r="L28" s="116">
        <v>1.18236926</v>
      </c>
      <c r="M28" s="116">
        <v>1.45863202</v>
      </c>
      <c r="N28" s="744">
        <v>16.926233759999999</v>
      </c>
      <c r="O28" s="164"/>
      <c r="P28" s="1602"/>
    </row>
    <row r="29" spans="1:16" ht="15" customHeight="1">
      <c r="A29" s="430" t="s">
        <v>326</v>
      </c>
      <c r="B29" s="116">
        <v>1.6012586299999998</v>
      </c>
      <c r="C29" s="116">
        <v>1.5033375</v>
      </c>
      <c r="D29" s="116">
        <v>2.8022862000000002</v>
      </c>
      <c r="E29" s="116">
        <v>2.0042949499999998</v>
      </c>
      <c r="F29" s="116">
        <v>2.41447755</v>
      </c>
      <c r="G29" s="116">
        <v>4.8710973800000001</v>
      </c>
      <c r="H29" s="116">
        <v>1.7597645399999999</v>
      </c>
      <c r="I29" s="116">
        <v>1.87758541</v>
      </c>
      <c r="J29" s="116">
        <v>1.6450972099999999</v>
      </c>
      <c r="K29" s="116">
        <v>1.5284093600000002</v>
      </c>
      <c r="L29" s="116">
        <v>1.1196956299999998</v>
      </c>
      <c r="M29" s="116">
        <v>4.19402001</v>
      </c>
      <c r="N29" s="744">
        <v>27.321324369999999</v>
      </c>
      <c r="O29" s="164"/>
      <c r="P29" s="1602"/>
    </row>
    <row r="30" spans="1:16" ht="15" customHeight="1">
      <c r="A30" s="216" t="s">
        <v>648</v>
      </c>
      <c r="B30" s="746">
        <v>17.778011920000004</v>
      </c>
      <c r="C30" s="746">
        <v>17.51235363</v>
      </c>
      <c r="D30" s="746">
        <v>29.217592629999995</v>
      </c>
      <c r="E30" s="746">
        <v>34.48726559</v>
      </c>
      <c r="F30" s="746">
        <v>21.41626132</v>
      </c>
      <c r="G30" s="746">
        <v>23.452215150000001</v>
      </c>
      <c r="H30" s="746">
        <v>23.779570079999999</v>
      </c>
      <c r="I30" s="746">
        <v>20.226993750000002</v>
      </c>
      <c r="J30" s="746">
        <v>34.638976109999987</v>
      </c>
      <c r="K30" s="746">
        <v>30.451860009999997</v>
      </c>
      <c r="L30" s="746">
        <v>16.965595709999999</v>
      </c>
      <c r="M30" s="746">
        <v>21.690635549999996</v>
      </c>
      <c r="N30" s="746">
        <v>291.61733145000005</v>
      </c>
      <c r="O30" s="164"/>
      <c r="P30" s="1602"/>
    </row>
    <row r="31" spans="1:16" ht="15" customHeight="1">
      <c r="A31" s="435" t="s">
        <v>327</v>
      </c>
      <c r="B31" s="116">
        <v>11.842937390000001</v>
      </c>
      <c r="C31" s="116">
        <v>10.771779329999999</v>
      </c>
      <c r="D31" s="116">
        <v>7.8760285799999998</v>
      </c>
      <c r="E31" s="116">
        <v>14.18700177</v>
      </c>
      <c r="F31" s="116">
        <v>9.3500113900000006</v>
      </c>
      <c r="G31" s="116">
        <v>10.359612650000001</v>
      </c>
      <c r="H31" s="116">
        <v>12.802156949999999</v>
      </c>
      <c r="I31" s="116">
        <v>11.43033359</v>
      </c>
      <c r="J31" s="116">
        <v>14.32197392</v>
      </c>
      <c r="K31" s="116">
        <v>10.314831369999999</v>
      </c>
      <c r="L31" s="116">
        <v>8.1422134899999996</v>
      </c>
      <c r="M31" s="116">
        <v>8.8610060700000002</v>
      </c>
      <c r="N31" s="744">
        <v>130.25988649999999</v>
      </c>
      <c r="O31" s="164"/>
      <c r="P31" s="1602"/>
    </row>
    <row r="32" spans="1:16" ht="15" customHeight="1">
      <c r="A32" s="435" t="s">
        <v>328</v>
      </c>
      <c r="B32" s="116">
        <v>1.07736816</v>
      </c>
      <c r="C32" s="116">
        <v>1.6823884599999999</v>
      </c>
      <c r="D32" s="116">
        <v>13.281286869999999</v>
      </c>
      <c r="E32" s="116">
        <v>2.0611768700000002</v>
      </c>
      <c r="F32" s="116">
        <v>1.3069628</v>
      </c>
      <c r="G32" s="116">
        <v>1.46347074</v>
      </c>
      <c r="H32" s="116">
        <v>1.3107150000000001</v>
      </c>
      <c r="I32" s="116">
        <v>2.0725185499999998</v>
      </c>
      <c r="J32" s="116">
        <v>12.440398570000001</v>
      </c>
      <c r="K32" s="116">
        <v>2.2691094500000002</v>
      </c>
      <c r="L32" s="116">
        <v>1.3709299399999999</v>
      </c>
      <c r="M32" s="116">
        <v>1.5765914699999999</v>
      </c>
      <c r="N32" s="744">
        <v>41.912916879999997</v>
      </c>
      <c r="O32" s="164"/>
      <c r="P32" s="1602"/>
    </row>
    <row r="33" spans="1:16" ht="15" customHeight="1">
      <c r="A33" s="435" t="s">
        <v>329</v>
      </c>
      <c r="B33" s="116">
        <v>0.14117626</v>
      </c>
      <c r="C33" s="116">
        <v>0.17258330999999999</v>
      </c>
      <c r="D33" s="116">
        <v>1.2088641100000002</v>
      </c>
      <c r="E33" s="116">
        <v>0.53052369999999993</v>
      </c>
      <c r="F33" s="116">
        <v>1.26541215</v>
      </c>
      <c r="G33" s="116">
        <v>1.3343597199999999</v>
      </c>
      <c r="H33" s="116">
        <v>0.98933193999999991</v>
      </c>
      <c r="I33" s="116">
        <v>1.1016418400000001</v>
      </c>
      <c r="J33" s="116">
        <v>0.80474443000000007</v>
      </c>
      <c r="K33" s="116">
        <v>0.78630441000000006</v>
      </c>
      <c r="L33" s="116">
        <v>1.0769924199999998</v>
      </c>
      <c r="M33" s="116">
        <v>1.1858490900000001</v>
      </c>
      <c r="N33" s="744">
        <v>10.597783379999999</v>
      </c>
      <c r="O33" s="164"/>
      <c r="P33" s="1602"/>
    </row>
    <row r="34" spans="1:16" ht="15" customHeight="1">
      <c r="A34" s="435" t="s">
        <v>382</v>
      </c>
      <c r="B34" s="116">
        <v>1.18372371</v>
      </c>
      <c r="C34" s="116">
        <v>1.07417147</v>
      </c>
      <c r="D34" s="116">
        <v>1.0654868100000001</v>
      </c>
      <c r="E34" s="116">
        <v>13.10816187</v>
      </c>
      <c r="F34" s="116">
        <v>2.6660456800000003</v>
      </c>
      <c r="G34" s="116">
        <v>3.8877240899999999</v>
      </c>
      <c r="H34" s="116">
        <v>3.8658930099999997</v>
      </c>
      <c r="I34" s="116">
        <v>1.1791968799999999</v>
      </c>
      <c r="J34" s="116">
        <v>2.4432244300000003</v>
      </c>
      <c r="K34" s="116">
        <v>12.60098739</v>
      </c>
      <c r="L34" s="116">
        <v>1.31067315</v>
      </c>
      <c r="M34" s="116">
        <v>2.3670942799999999</v>
      </c>
      <c r="N34" s="744">
        <v>46.752382769999997</v>
      </c>
      <c r="O34" s="164"/>
      <c r="P34" s="1602"/>
    </row>
    <row r="35" spans="1:16" ht="15" customHeight="1">
      <c r="A35" s="438" t="s">
        <v>330</v>
      </c>
      <c r="B35" s="116">
        <v>1.01421257</v>
      </c>
      <c r="C35" s="116">
        <v>1.9321294499999999</v>
      </c>
      <c r="D35" s="116">
        <v>1.99453057</v>
      </c>
      <c r="E35" s="116">
        <v>1.52252085</v>
      </c>
      <c r="F35" s="116">
        <v>3.7381081200000001</v>
      </c>
      <c r="G35" s="116">
        <v>2.7439102100000001</v>
      </c>
      <c r="H35" s="116">
        <v>1.5508636599999999</v>
      </c>
      <c r="I35" s="116">
        <v>1.0868296000000002</v>
      </c>
      <c r="J35" s="116">
        <v>2.1119745600000002</v>
      </c>
      <c r="K35" s="116">
        <v>1.7073483999999999</v>
      </c>
      <c r="L35" s="116">
        <v>2.3385243300000003</v>
      </c>
      <c r="M35" s="116">
        <v>4.6376495499999999</v>
      </c>
      <c r="N35" s="744">
        <v>26.378601869999997</v>
      </c>
      <c r="O35" s="164"/>
      <c r="P35" s="1602"/>
    </row>
    <row r="36" spans="1:16" ht="15" customHeight="1">
      <c r="A36" s="438" t="s">
        <v>764</v>
      </c>
      <c r="B36" s="116">
        <v>1.17595926</v>
      </c>
      <c r="C36" s="116">
        <v>1.00225981</v>
      </c>
      <c r="D36" s="116">
        <v>1.2080941699999999</v>
      </c>
      <c r="E36" s="116">
        <v>1.14276361</v>
      </c>
      <c r="F36" s="116">
        <v>0.83792093999999995</v>
      </c>
      <c r="G36" s="116">
        <v>1.18584197</v>
      </c>
      <c r="H36" s="116">
        <v>1.1549983899999998</v>
      </c>
      <c r="I36" s="116">
        <v>1.00139087</v>
      </c>
      <c r="J36" s="116">
        <v>0.68653719999999996</v>
      </c>
      <c r="K36" s="116">
        <v>0.80300903000000001</v>
      </c>
      <c r="L36" s="116">
        <v>0.81627744999999996</v>
      </c>
      <c r="M36" s="116">
        <v>0.49292340000000001</v>
      </c>
      <c r="N36" s="744">
        <v>11.5079761</v>
      </c>
      <c r="O36" s="164"/>
      <c r="P36" s="1602"/>
    </row>
    <row r="37" spans="1:16" ht="15" customHeight="1">
      <c r="A37" s="438" t="s">
        <v>947</v>
      </c>
      <c r="B37" s="116">
        <v>0.42255399999999999</v>
      </c>
      <c r="C37" s="116">
        <v>0.1313</v>
      </c>
      <c r="D37" s="116">
        <v>0.10299999999999999</v>
      </c>
      <c r="E37" s="116">
        <v>7.9500000000000001E-2</v>
      </c>
      <c r="F37" s="116">
        <v>0.26490000000000002</v>
      </c>
      <c r="G37" s="116">
        <v>0.59009999999999996</v>
      </c>
      <c r="H37" s="116">
        <v>6.8500000000000005E-2</v>
      </c>
      <c r="I37" s="116">
        <v>0.32101000000000002</v>
      </c>
      <c r="J37" s="116">
        <v>0.13800000000000001</v>
      </c>
      <c r="K37" s="116">
        <v>0.14899999999999999</v>
      </c>
      <c r="L37" s="116">
        <v>0.377</v>
      </c>
      <c r="M37" s="116">
        <v>0.33600000000000002</v>
      </c>
      <c r="N37" s="744">
        <v>2.980864</v>
      </c>
      <c r="O37" s="164"/>
      <c r="P37" s="1602"/>
    </row>
    <row r="38" spans="1:16" ht="15" customHeight="1">
      <c r="A38" s="438" t="s">
        <v>948</v>
      </c>
      <c r="B38" s="116">
        <v>8.4534579999999998E-2</v>
      </c>
      <c r="C38" s="116">
        <v>0.12680859</v>
      </c>
      <c r="D38" s="116">
        <v>0.16249039000000001</v>
      </c>
      <c r="E38" s="116">
        <v>0.10893502000000001</v>
      </c>
      <c r="F38" s="116">
        <v>0.29593118000000002</v>
      </c>
      <c r="G38" s="116">
        <v>0.25849732999999997</v>
      </c>
      <c r="H38" s="116">
        <v>0.13069349</v>
      </c>
      <c r="I38" s="116">
        <v>9.0071310000000002E-2</v>
      </c>
      <c r="J38" s="116">
        <v>0.13058897</v>
      </c>
      <c r="K38" s="116">
        <v>0.16223473999999999</v>
      </c>
      <c r="L38" s="116">
        <v>0.15115492999999999</v>
      </c>
      <c r="M38" s="116">
        <v>0.40888524999999998</v>
      </c>
      <c r="N38" s="744">
        <v>2.1108257799999999</v>
      </c>
      <c r="O38" s="164"/>
      <c r="P38" s="1602"/>
    </row>
    <row r="39" spans="1:16" ht="15" customHeight="1">
      <c r="A39" s="435" t="s">
        <v>326</v>
      </c>
      <c r="B39" s="116">
        <v>0.83554598999999996</v>
      </c>
      <c r="C39" s="116">
        <v>0.61893321000000001</v>
      </c>
      <c r="D39" s="116">
        <v>2.3178111299999999</v>
      </c>
      <c r="E39" s="116">
        <v>1.7466819</v>
      </c>
      <c r="F39" s="116">
        <v>1.69096906</v>
      </c>
      <c r="G39" s="116">
        <v>1.62869844</v>
      </c>
      <c r="H39" s="116">
        <v>1.9064176399999999</v>
      </c>
      <c r="I39" s="116">
        <v>1.9440011100000001</v>
      </c>
      <c r="J39" s="116">
        <v>1.56153403</v>
      </c>
      <c r="K39" s="116">
        <v>1.65903522</v>
      </c>
      <c r="L39" s="116">
        <v>1.3818299999999999</v>
      </c>
      <c r="M39" s="116">
        <v>1.8246364399999999</v>
      </c>
      <c r="N39" s="744">
        <v>19.11609417</v>
      </c>
      <c r="O39" s="164"/>
      <c r="P39" s="1602"/>
    </row>
    <row r="40" spans="1:16" ht="15" customHeight="1">
      <c r="A40" s="216" t="s">
        <v>282</v>
      </c>
      <c r="B40" s="746">
        <v>76.432865360000008</v>
      </c>
      <c r="C40" s="746">
        <v>53.084347410000014</v>
      </c>
      <c r="D40" s="746">
        <v>51.791219570000003</v>
      </c>
      <c r="E40" s="746">
        <v>56.574540029999994</v>
      </c>
      <c r="F40" s="746">
        <v>57.600834629999994</v>
      </c>
      <c r="G40" s="746">
        <v>48.845764880000004</v>
      </c>
      <c r="H40" s="746">
        <v>53.599440520000002</v>
      </c>
      <c r="I40" s="746">
        <v>54.894029539999998</v>
      </c>
      <c r="J40" s="746">
        <v>42.961147809999993</v>
      </c>
      <c r="K40" s="746">
        <v>39.52321748</v>
      </c>
      <c r="L40" s="746">
        <v>41.249042089999989</v>
      </c>
      <c r="M40" s="746">
        <v>42.87985899000001</v>
      </c>
      <c r="N40" s="746">
        <v>619.44098518999999</v>
      </c>
      <c r="O40" s="164"/>
      <c r="P40" s="1602"/>
    </row>
    <row r="41" spans="1:16" ht="15" customHeight="1">
      <c r="A41" s="216" t="s">
        <v>400</v>
      </c>
      <c r="B41" s="746">
        <v>64.947069519999999</v>
      </c>
      <c r="C41" s="746">
        <v>40.142551630000007</v>
      </c>
      <c r="D41" s="746">
        <v>38.872888100000004</v>
      </c>
      <c r="E41" s="746">
        <v>43.835665149999997</v>
      </c>
      <c r="F41" s="746">
        <v>44.51076441</v>
      </c>
      <c r="G41" s="746">
        <v>36.829476210000003</v>
      </c>
      <c r="H41" s="746">
        <v>41.805244970000004</v>
      </c>
      <c r="I41" s="746">
        <v>42.946876779999997</v>
      </c>
      <c r="J41" s="746">
        <v>35.327769909999994</v>
      </c>
      <c r="K41" s="746">
        <v>32.595510019999999</v>
      </c>
      <c r="L41" s="746">
        <v>34.651795639999996</v>
      </c>
      <c r="M41" s="746">
        <v>36.737046280000008</v>
      </c>
      <c r="N41" s="746">
        <v>493.20265862000002</v>
      </c>
      <c r="O41" s="164"/>
      <c r="P41" s="1602"/>
    </row>
    <row r="42" spans="1:16" ht="15" customHeight="1">
      <c r="A42" s="217" t="s">
        <v>270</v>
      </c>
      <c r="B42" s="116">
        <v>63.121500750000003</v>
      </c>
      <c r="C42" s="116">
        <v>38.815579340000006</v>
      </c>
      <c r="D42" s="116">
        <v>37.575632460000001</v>
      </c>
      <c r="E42" s="116">
        <v>42.009950029999999</v>
      </c>
      <c r="F42" s="116">
        <v>43.23751034</v>
      </c>
      <c r="G42" s="116">
        <v>35.820670240000005</v>
      </c>
      <c r="H42" s="116">
        <v>41.087362280000001</v>
      </c>
      <c r="I42" s="116">
        <v>42.09885688</v>
      </c>
      <c r="J42" s="116">
        <v>34.231003719999997</v>
      </c>
      <c r="K42" s="116">
        <v>31.49092581</v>
      </c>
      <c r="L42" s="116">
        <v>33.681084759999997</v>
      </c>
      <c r="M42" s="116">
        <v>35.483512950000005</v>
      </c>
      <c r="N42" s="744">
        <v>478.65358956</v>
      </c>
      <c r="O42" s="164"/>
      <c r="P42" s="1602"/>
    </row>
    <row r="43" spans="1:16" ht="15" customHeight="1">
      <c r="A43" s="217" t="s">
        <v>267</v>
      </c>
      <c r="B43" s="116">
        <v>1.8255687700000001</v>
      </c>
      <c r="C43" s="116">
        <v>1.3269722900000001</v>
      </c>
      <c r="D43" s="116">
        <v>1.2972556399999999</v>
      </c>
      <c r="E43" s="116">
        <v>1.8257151200000001</v>
      </c>
      <c r="F43" s="116">
        <v>1.2732540700000001</v>
      </c>
      <c r="G43" s="116">
        <v>1.0088059700000001</v>
      </c>
      <c r="H43" s="116">
        <v>0.71788268999999993</v>
      </c>
      <c r="I43" s="116">
        <v>0.84801990000000005</v>
      </c>
      <c r="J43" s="116">
        <v>1.0967661899999999</v>
      </c>
      <c r="K43" s="116">
        <v>1.1045842100000001</v>
      </c>
      <c r="L43" s="116">
        <v>0.97071088000000005</v>
      </c>
      <c r="M43" s="116">
        <v>1.25353333</v>
      </c>
      <c r="N43" s="744">
        <v>14.549069060000001</v>
      </c>
      <c r="O43" s="164"/>
      <c r="P43" s="1602"/>
    </row>
    <row r="44" spans="1:16" s="83" customFormat="1" ht="15" customHeight="1">
      <c r="A44" s="216" t="s">
        <v>228</v>
      </c>
      <c r="B44" s="114">
        <v>4.9947513699999995</v>
      </c>
      <c r="C44" s="114">
        <v>5.0865054399999998</v>
      </c>
      <c r="D44" s="114">
        <v>4.9042088499999998</v>
      </c>
      <c r="E44" s="114">
        <v>5.0696306399999997</v>
      </c>
      <c r="F44" s="114">
        <v>5.0539183599999999</v>
      </c>
      <c r="G44" s="114">
        <v>4.9392279700000001</v>
      </c>
      <c r="H44" s="114">
        <v>4.9044490100000004</v>
      </c>
      <c r="I44" s="114">
        <v>4.6210248899999993</v>
      </c>
      <c r="J44" s="114">
        <v>7.4257729999999994E-2</v>
      </c>
      <c r="K44" s="114">
        <v>6.7015610000000003E-2</v>
      </c>
      <c r="L44" s="114">
        <v>7.6585630000000002E-2</v>
      </c>
      <c r="M44" s="114">
        <v>7.8182559999999998E-2</v>
      </c>
      <c r="N44" s="114">
        <v>39.87443494</v>
      </c>
      <c r="O44" s="164"/>
      <c r="P44" s="1602"/>
    </row>
    <row r="45" spans="1:16" ht="15" customHeight="1">
      <c r="A45" s="438" t="s">
        <v>515</v>
      </c>
      <c r="B45" s="116">
        <v>4.9764282699999995</v>
      </c>
      <c r="C45" s="116">
        <v>5.0713756500000002</v>
      </c>
      <c r="D45" s="116">
        <v>4.8985430899999995</v>
      </c>
      <c r="E45" s="116">
        <v>5.0696306399999997</v>
      </c>
      <c r="F45" s="116">
        <v>5.0539183599999999</v>
      </c>
      <c r="G45" s="116">
        <v>4.9392279700000001</v>
      </c>
      <c r="H45" s="116">
        <v>4.8730163900000001</v>
      </c>
      <c r="I45" s="116">
        <v>4.6210248899999993</v>
      </c>
      <c r="J45" s="116">
        <v>6.6461759999999995E-2</v>
      </c>
      <c r="K45" s="116">
        <v>6.7015610000000003E-2</v>
      </c>
      <c r="L45" s="116">
        <v>7.6585630000000002E-2</v>
      </c>
      <c r="M45" s="116">
        <v>7.8182559999999998E-2</v>
      </c>
      <c r="N45" s="744">
        <v>39.791410820000003</v>
      </c>
      <c r="O45" s="164"/>
      <c r="P45" s="1602"/>
    </row>
    <row r="46" spans="1:16" ht="15" customHeight="1">
      <c r="A46" s="438" t="s">
        <v>1122</v>
      </c>
      <c r="B46" s="116">
        <v>1.8323099999999998E-2</v>
      </c>
      <c r="C46" s="116">
        <v>1.5129790000000001E-2</v>
      </c>
      <c r="D46" s="116">
        <v>0</v>
      </c>
      <c r="E46" s="116">
        <v>0</v>
      </c>
      <c r="F46" s="116">
        <v>0</v>
      </c>
      <c r="G46" s="116">
        <v>0</v>
      </c>
      <c r="H46" s="116">
        <v>0</v>
      </c>
      <c r="I46" s="116">
        <v>0</v>
      </c>
      <c r="J46" s="116">
        <v>0</v>
      </c>
      <c r="K46" s="116">
        <v>0</v>
      </c>
      <c r="L46" s="116">
        <v>0</v>
      </c>
      <c r="M46" s="116">
        <v>0</v>
      </c>
      <c r="N46" s="1224">
        <v>3.3452889999999999E-2</v>
      </c>
      <c r="O46" s="164"/>
      <c r="P46" s="1602"/>
    </row>
    <row r="47" spans="1:16" ht="15" customHeight="1">
      <c r="A47" s="438" t="s">
        <v>326</v>
      </c>
      <c r="B47" s="116">
        <v>0</v>
      </c>
      <c r="C47" s="116">
        <v>4.6768800000000004E-3</v>
      </c>
      <c r="D47" s="116">
        <v>5.6657600000000006E-3</v>
      </c>
      <c r="E47" s="116">
        <v>0</v>
      </c>
      <c r="F47" s="116">
        <v>0</v>
      </c>
      <c r="G47" s="116">
        <v>0</v>
      </c>
      <c r="H47" s="116">
        <v>3.1432620000000001E-2</v>
      </c>
      <c r="I47" s="116">
        <v>0</v>
      </c>
      <c r="J47" s="116">
        <v>7.7959700000000002E-3</v>
      </c>
      <c r="K47" s="116">
        <v>0</v>
      </c>
      <c r="L47" s="116">
        <v>0</v>
      </c>
      <c r="M47" s="116">
        <v>0</v>
      </c>
      <c r="N47" s="1224">
        <v>4.9571230000000001E-2</v>
      </c>
      <c r="O47" s="164"/>
      <c r="P47" s="1602"/>
    </row>
    <row r="48" spans="1:16" ht="15" customHeight="1">
      <c r="A48" s="216" t="s">
        <v>8</v>
      </c>
      <c r="B48" s="114">
        <v>6.4910444700000003</v>
      </c>
      <c r="C48" s="114">
        <v>7.8552903400000007</v>
      </c>
      <c r="D48" s="114">
        <v>8.0141226200000002</v>
      </c>
      <c r="E48" s="114">
        <v>7.6692442400000003</v>
      </c>
      <c r="F48" s="114">
        <v>8.0361518600000004</v>
      </c>
      <c r="G48" s="114">
        <v>7.0770607000000005</v>
      </c>
      <c r="H48" s="114">
        <v>6.88974654</v>
      </c>
      <c r="I48" s="114">
        <v>7.3261278700000005</v>
      </c>
      <c r="J48" s="114">
        <v>7.5591201699999999</v>
      </c>
      <c r="K48" s="746">
        <v>6.8606918500000003</v>
      </c>
      <c r="L48" s="746">
        <v>6.5206608199999989</v>
      </c>
      <c r="M48" s="746">
        <v>6.0646301500000002</v>
      </c>
      <c r="N48" s="746">
        <v>86.363891629999998</v>
      </c>
      <c r="O48" s="164"/>
      <c r="P48" s="1602"/>
    </row>
    <row r="49" spans="1:16" ht="15" customHeight="1">
      <c r="A49" s="217" t="s">
        <v>359</v>
      </c>
      <c r="B49" s="116">
        <v>0.1255</v>
      </c>
      <c r="C49" s="116">
        <v>0.28610000000000002</v>
      </c>
      <c r="D49" s="116">
        <v>0.30320000000000003</v>
      </c>
      <c r="E49" s="116">
        <v>0.26390000000000002</v>
      </c>
      <c r="F49" s="116">
        <v>0.31819999999999998</v>
      </c>
      <c r="G49" s="116">
        <v>0.28570000000000001</v>
      </c>
      <c r="H49" s="116">
        <v>0.25240000000000001</v>
      </c>
      <c r="I49" s="116">
        <v>0.17182600000000001</v>
      </c>
      <c r="J49" s="116">
        <v>0.1973</v>
      </c>
      <c r="K49" s="116">
        <v>0.21260000000000001</v>
      </c>
      <c r="L49" s="116">
        <v>0.22695199999999999</v>
      </c>
      <c r="M49" s="116">
        <v>0.29770000000000002</v>
      </c>
      <c r="N49" s="744">
        <v>2.9413779999999998</v>
      </c>
      <c r="O49" s="164"/>
      <c r="P49" s="1602"/>
    </row>
    <row r="50" spans="1:16" ht="15" customHeight="1">
      <c r="A50" s="217" t="s">
        <v>360</v>
      </c>
      <c r="B50" s="116">
        <v>0.62599800000000005</v>
      </c>
      <c r="C50" s="116">
        <v>0.64308399999999999</v>
      </c>
      <c r="D50" s="116">
        <v>0.58602900000000002</v>
      </c>
      <c r="E50" s="116">
        <v>0.655833</v>
      </c>
      <c r="F50" s="116">
        <v>0.58602900000000002</v>
      </c>
      <c r="G50" s="116">
        <v>0.58602900000000002</v>
      </c>
      <c r="H50" s="116">
        <v>0.58602900000000002</v>
      </c>
      <c r="I50" s="116">
        <v>0.60761399999999999</v>
      </c>
      <c r="J50" s="116">
        <v>0.60761399999999999</v>
      </c>
      <c r="K50" s="116">
        <v>0.60761399999999999</v>
      </c>
      <c r="L50" s="116">
        <v>0.60761399999999999</v>
      </c>
      <c r="M50" s="116">
        <v>0.43359300000000001</v>
      </c>
      <c r="N50" s="744">
        <v>7.1330799999999996</v>
      </c>
      <c r="O50" s="164"/>
      <c r="P50" s="1602"/>
    </row>
    <row r="51" spans="1:16" ht="15" customHeight="1">
      <c r="A51" s="434" t="s">
        <v>1904</v>
      </c>
      <c r="B51" s="116">
        <v>5.6110285900000001</v>
      </c>
      <c r="C51" s="116">
        <v>6.9067031500000002</v>
      </c>
      <c r="D51" s="116">
        <v>7.0982944100000003</v>
      </c>
      <c r="E51" s="116">
        <v>6.7133274800000002</v>
      </c>
      <c r="F51" s="116">
        <v>7.1037993900000007</v>
      </c>
      <c r="G51" s="116">
        <v>6.1574407500000001</v>
      </c>
      <c r="H51" s="116">
        <v>6.0295125999999994</v>
      </c>
      <c r="I51" s="116">
        <v>6.5159341900000003</v>
      </c>
      <c r="J51" s="116">
        <v>6.7302301399999997</v>
      </c>
      <c r="K51" s="116">
        <v>6.00085845</v>
      </c>
      <c r="L51" s="116">
        <v>5.6568028099999994</v>
      </c>
      <c r="M51" s="116">
        <v>5.2651744000000003</v>
      </c>
      <c r="N51" s="744">
        <v>75.789106360000005</v>
      </c>
      <c r="O51" s="164"/>
      <c r="P51" s="1602"/>
    </row>
    <row r="52" spans="1:16" ht="15" customHeight="1">
      <c r="A52" s="217" t="s">
        <v>263</v>
      </c>
      <c r="B52" s="116">
        <v>0.12851788</v>
      </c>
      <c r="C52" s="116">
        <v>1.9403189999999997E-2</v>
      </c>
      <c r="D52" s="116">
        <v>2.6599209999999998E-2</v>
      </c>
      <c r="E52" s="116">
        <v>3.6183760000000002E-2</v>
      </c>
      <c r="F52" s="116">
        <v>2.8123470000000001E-2</v>
      </c>
      <c r="G52" s="116">
        <v>4.7890949999999995E-2</v>
      </c>
      <c r="H52" s="116">
        <v>2.1804939999999998E-2</v>
      </c>
      <c r="I52" s="116">
        <v>3.0753680000000002E-2</v>
      </c>
      <c r="J52" s="116">
        <v>2.3976029999999999E-2</v>
      </c>
      <c r="K52" s="116">
        <v>3.9619399999999999E-2</v>
      </c>
      <c r="L52" s="116">
        <v>2.9292009999999997E-2</v>
      </c>
      <c r="M52" s="116">
        <v>6.8162749999999994E-2</v>
      </c>
      <c r="N52" s="744">
        <v>0.50032726999999999</v>
      </c>
      <c r="O52" s="164"/>
      <c r="P52" s="1602"/>
    </row>
    <row r="53" spans="1:16" ht="15" customHeight="1">
      <c r="A53" s="218" t="s">
        <v>226</v>
      </c>
      <c r="B53" s="746">
        <v>0.21019562999999999</v>
      </c>
      <c r="C53" s="746">
        <v>0.11414088</v>
      </c>
      <c r="D53" s="746">
        <v>0.14321441000000001</v>
      </c>
      <c r="E53" s="746">
        <v>0.21006023000000001</v>
      </c>
      <c r="F53" s="746">
        <v>0.11061556</v>
      </c>
      <c r="G53" s="746">
        <v>0.2006067</v>
      </c>
      <c r="H53" s="746">
        <v>0.32134696000000001</v>
      </c>
      <c r="I53" s="746">
        <v>0.12575901</v>
      </c>
      <c r="J53" s="746">
        <v>0.52397278000000003</v>
      </c>
      <c r="K53" s="746">
        <v>0.13044097999999998</v>
      </c>
      <c r="L53" s="746">
        <v>0.20612080999999999</v>
      </c>
      <c r="M53" s="746">
        <v>0.38581947999999999</v>
      </c>
      <c r="N53" s="746">
        <v>2.6822934300000001</v>
      </c>
      <c r="O53" s="164"/>
      <c r="P53" s="1602"/>
    </row>
    <row r="54" spans="1:16" ht="15" customHeight="1">
      <c r="A54" s="217" t="s">
        <v>263</v>
      </c>
      <c r="B54" s="116">
        <v>0.21019562999999999</v>
      </c>
      <c r="C54" s="116">
        <v>0.11414088</v>
      </c>
      <c r="D54" s="116">
        <v>0.14321441000000001</v>
      </c>
      <c r="E54" s="116">
        <v>0.21006023000000001</v>
      </c>
      <c r="F54" s="116">
        <v>0.11061556</v>
      </c>
      <c r="G54" s="116">
        <v>0.2006067</v>
      </c>
      <c r="H54" s="116">
        <v>0.32134696000000001</v>
      </c>
      <c r="I54" s="116">
        <v>0.12575901</v>
      </c>
      <c r="J54" s="116">
        <v>0.52397278000000003</v>
      </c>
      <c r="K54" s="116">
        <v>0.13044097999999998</v>
      </c>
      <c r="L54" s="116">
        <v>0.20612080999999999</v>
      </c>
      <c r="M54" s="116">
        <v>0.38581947999999999</v>
      </c>
      <c r="N54" s="744">
        <v>2.6822934300000001</v>
      </c>
      <c r="O54" s="164"/>
      <c r="P54" s="1602"/>
    </row>
    <row r="55" spans="1:16" ht="15" customHeight="1">
      <c r="A55" s="971" t="s">
        <v>712</v>
      </c>
      <c r="B55" s="863">
        <v>143.93125421000002</v>
      </c>
      <c r="C55" s="863">
        <v>103.27679099000001</v>
      </c>
      <c r="D55" s="863">
        <v>122.60734939999999</v>
      </c>
      <c r="E55" s="863">
        <v>163.08883865999996</v>
      </c>
      <c r="F55" s="863">
        <v>118.00621106</v>
      </c>
      <c r="G55" s="863">
        <v>122.80286182</v>
      </c>
      <c r="H55" s="863">
        <v>122.86261698</v>
      </c>
      <c r="I55" s="863">
        <v>121.18303435999999</v>
      </c>
      <c r="J55" s="863">
        <v>122.00042593999999</v>
      </c>
      <c r="K55" s="863">
        <v>111.18336023999998</v>
      </c>
      <c r="L55" s="863">
        <v>97.857646199999991</v>
      </c>
      <c r="M55" s="863">
        <v>121.51610302</v>
      </c>
      <c r="N55" s="863">
        <v>1470.32116976</v>
      </c>
      <c r="O55" s="164"/>
      <c r="P55" s="128"/>
    </row>
    <row r="56" spans="1:16" ht="15" customHeight="1">
      <c r="A56" s="42" t="s">
        <v>1097</v>
      </c>
      <c r="B56" s="405"/>
      <c r="C56" s="405"/>
      <c r="D56" s="405"/>
      <c r="E56" s="405"/>
      <c r="F56" s="405"/>
      <c r="G56" s="405"/>
      <c r="H56" s="405"/>
      <c r="I56" s="405"/>
      <c r="J56" s="405"/>
      <c r="K56" s="405"/>
      <c r="L56" s="405"/>
      <c r="M56" s="405"/>
      <c r="N56" s="405"/>
    </row>
    <row r="57" spans="1:16" ht="15" customHeight="1">
      <c r="A57" s="1690" t="s">
        <v>1249</v>
      </c>
      <c r="N57" s="1621"/>
    </row>
    <row r="58" spans="1:16" ht="15" customHeight="1">
      <c r="A58" s="37" t="s">
        <v>11</v>
      </c>
    </row>
    <row r="59" spans="1:16">
      <c r="N59" s="128"/>
    </row>
    <row r="60" spans="1:16">
      <c r="N60" s="1621"/>
    </row>
    <row r="61" spans="1:16">
      <c r="N61" s="128"/>
    </row>
    <row r="62" spans="1:16">
      <c r="C62" s="131"/>
      <c r="D62" s="131"/>
      <c r="E62" s="131"/>
      <c r="F62" s="131"/>
      <c r="G62" s="131"/>
      <c r="H62" s="131"/>
      <c r="I62" s="131"/>
      <c r="J62" s="131"/>
      <c r="K62" s="131"/>
      <c r="L62" s="131"/>
      <c r="M62" s="131"/>
      <c r="N62" s="131"/>
    </row>
    <row r="65" spans="3:14">
      <c r="C65" s="98"/>
      <c r="D65" s="98"/>
      <c r="E65" s="98"/>
      <c r="F65" s="98"/>
      <c r="G65" s="98"/>
      <c r="H65" s="98"/>
      <c r="I65" s="98"/>
      <c r="J65" s="98"/>
      <c r="K65" s="98"/>
      <c r="L65" s="98"/>
      <c r="M65" s="98"/>
      <c r="N65" s="98"/>
    </row>
    <row r="66" spans="3:14">
      <c r="C66" s="98"/>
      <c r="D66" s="98"/>
      <c r="E66" s="98"/>
      <c r="F66" s="98"/>
      <c r="G66" s="98"/>
      <c r="H66" s="98"/>
      <c r="I66" s="98"/>
      <c r="J66" s="98"/>
      <c r="K66" s="98"/>
      <c r="L66" s="98"/>
      <c r="M66" s="98"/>
      <c r="N66" s="98"/>
    </row>
    <row r="67" spans="3:14">
      <c r="C67" s="98"/>
      <c r="D67" s="98"/>
      <c r="E67" s="98"/>
      <c r="F67" s="98"/>
      <c r="G67" s="98"/>
      <c r="H67" s="98"/>
      <c r="I67" s="98"/>
      <c r="J67" s="98"/>
      <c r="K67" s="98"/>
      <c r="L67" s="98"/>
      <c r="M67" s="98"/>
      <c r="N67" s="98"/>
    </row>
    <row r="68" spans="3:14">
      <c r="C68" s="98"/>
      <c r="D68" s="98"/>
      <c r="E68" s="98"/>
      <c r="F68" s="98"/>
      <c r="G68" s="98"/>
      <c r="H68" s="98"/>
      <c r="I68" s="98"/>
      <c r="J68" s="98"/>
      <c r="K68" s="98"/>
      <c r="L68" s="98"/>
      <c r="M68" s="98"/>
      <c r="N68" s="98"/>
    </row>
  </sheetData>
  <customSheetViews>
    <customSheetView guid="{45E423DD-7FD2-487F-8372-5798D7D06C15}" showPageBreaks="1" showGridLines="0" printArea="1"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51F1D52B-5D55-4FCC-809B-9B4CC86C88B9}" showGridLines="0"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0.87" right="0.4" top="0.55000000000000004" bottom="0.44" header="0" footer="0"/>
  <pageSetup scale="63" orientation="landscape" r:id="rId4"/>
  <headerFooter alignWithMargins="0"/>
  <drawing r:id="rId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pageSetUpPr fitToPage="1"/>
  </sheetPr>
  <dimension ref="A1:S72"/>
  <sheetViews>
    <sheetView showGridLines="0" zoomScaleNormal="100" workbookViewId="0">
      <selection activeCell="A58" sqref="A58"/>
    </sheetView>
  </sheetViews>
  <sheetFormatPr defaultRowHeight="15"/>
  <cols>
    <col min="1" max="1" width="52.42578125" style="81" customWidth="1"/>
    <col min="2" max="4" width="10.42578125" style="81" customWidth="1"/>
    <col min="5" max="10" width="10.42578125" style="93" customWidth="1"/>
    <col min="11" max="11" width="11.140625" style="93" customWidth="1"/>
    <col min="12" max="12" width="10.42578125" style="93" bestFit="1" customWidth="1"/>
    <col min="13" max="13" width="12.140625" style="93" bestFit="1" customWidth="1"/>
    <col min="14" max="14" width="9.42578125" style="93" customWidth="1"/>
    <col min="15" max="15" width="8.5703125" style="93" customWidth="1"/>
    <col min="16" max="17" width="12.140625" style="93" bestFit="1" customWidth="1"/>
    <col min="18" max="19" width="12.140625" style="81" bestFit="1" customWidth="1"/>
    <col min="20" max="16384" width="9.140625" style="81"/>
  </cols>
  <sheetData>
    <row r="1" spans="1:11">
      <c r="A1" s="708" t="s">
        <v>540</v>
      </c>
      <c r="B1" s="88"/>
      <c r="C1" s="88"/>
      <c r="D1" s="89"/>
      <c r="E1" s="89"/>
      <c r="F1" s="89"/>
      <c r="G1" s="89"/>
      <c r="H1" s="89"/>
      <c r="I1" s="89"/>
      <c r="J1" s="89"/>
      <c r="K1" s="89">
        <v>57</v>
      </c>
    </row>
    <row r="2" spans="1:11">
      <c r="A2" s="916"/>
      <c r="B2" s="91"/>
      <c r="C2" s="91"/>
      <c r="D2" s="574"/>
      <c r="E2" s="574"/>
      <c r="F2" s="574"/>
      <c r="G2" s="574"/>
      <c r="H2" s="574"/>
      <c r="I2" s="574"/>
      <c r="J2" s="574"/>
    </row>
    <row r="3" spans="1:11">
      <c r="A3" s="916"/>
      <c r="B3" s="91"/>
      <c r="C3" s="91"/>
      <c r="D3" s="574"/>
      <c r="E3" s="574"/>
      <c r="F3" s="574"/>
      <c r="G3" s="574"/>
      <c r="H3" s="574"/>
      <c r="I3" s="574"/>
      <c r="J3" s="574"/>
    </row>
    <row r="4" spans="1:11">
      <c r="A4" s="916"/>
      <c r="B4" s="91"/>
      <c r="C4" s="91"/>
      <c r="D4" s="574"/>
      <c r="E4" s="574"/>
      <c r="F4" s="574"/>
      <c r="G4" s="574"/>
      <c r="H4" s="574"/>
      <c r="I4" s="574"/>
      <c r="J4" s="574"/>
    </row>
    <row r="12" spans="1:11">
      <c r="A12" s="92" t="s">
        <v>37</v>
      </c>
    </row>
    <row r="13" spans="1:11">
      <c r="A13" s="83" t="s">
        <v>1969</v>
      </c>
    </row>
    <row r="14" spans="1:11">
      <c r="A14" s="92" t="s">
        <v>1953</v>
      </c>
    </row>
    <row r="15" spans="1:11">
      <c r="A15" s="93" t="s">
        <v>637</v>
      </c>
    </row>
    <row r="16" spans="1:11" ht="18" customHeight="1">
      <c r="A16" s="1555" t="s">
        <v>559</v>
      </c>
      <c r="B16" s="1558">
        <v>2005</v>
      </c>
      <c r="C16" s="1558">
        <v>2006</v>
      </c>
      <c r="D16" s="1558">
        <v>2007</v>
      </c>
      <c r="E16" s="1558">
        <v>2008</v>
      </c>
      <c r="F16" s="1558">
        <v>2009</v>
      </c>
      <c r="G16" s="1558">
        <v>2010</v>
      </c>
      <c r="H16" s="1558">
        <v>2011</v>
      </c>
      <c r="I16" s="1558">
        <v>2012</v>
      </c>
      <c r="J16" s="1677">
        <v>2013</v>
      </c>
      <c r="K16" s="1558" t="s">
        <v>1165</v>
      </c>
    </row>
    <row r="17" spans="1:11" ht="15.75" customHeight="1">
      <c r="A17" s="83" t="s">
        <v>641</v>
      </c>
      <c r="B17" s="746">
        <v>209.89000000000001</v>
      </c>
      <c r="C17" s="746">
        <v>291.48</v>
      </c>
      <c r="D17" s="746">
        <v>329.44</v>
      </c>
      <c r="E17" s="746">
        <v>363.56221649999998</v>
      </c>
      <c r="F17" s="746">
        <v>424.66211324000005</v>
      </c>
      <c r="G17" s="746">
        <v>444.14866974</v>
      </c>
      <c r="H17" s="819">
        <v>448.11375723000003</v>
      </c>
      <c r="I17" s="819">
        <v>428.93208140000007</v>
      </c>
      <c r="J17" s="819">
        <v>544.64407319999998</v>
      </c>
      <c r="K17" s="819">
        <v>556.58055968999997</v>
      </c>
    </row>
    <row r="18" spans="1:11" ht="15.75" customHeight="1">
      <c r="A18" s="83" t="s">
        <v>280</v>
      </c>
      <c r="B18" s="746">
        <v>58.040000000000006</v>
      </c>
      <c r="C18" s="746">
        <v>75.11</v>
      </c>
      <c r="D18" s="746">
        <v>77.95</v>
      </c>
      <c r="E18" s="746">
        <v>94.25094421</v>
      </c>
      <c r="F18" s="746">
        <v>116.40740173</v>
      </c>
      <c r="G18" s="746">
        <v>130.50526169</v>
      </c>
      <c r="H18" s="819">
        <v>135.08772820000002</v>
      </c>
      <c r="I18" s="819">
        <v>121.24601573999999</v>
      </c>
      <c r="J18" s="819">
        <v>152.96529306000002</v>
      </c>
      <c r="K18" s="819">
        <v>134.00011800000001</v>
      </c>
    </row>
    <row r="19" spans="1:11" ht="15.75" customHeight="1">
      <c r="A19" s="431" t="s">
        <v>332</v>
      </c>
      <c r="B19" s="744">
        <v>32.700000000000003</v>
      </c>
      <c r="C19" s="744">
        <v>33.85</v>
      </c>
      <c r="D19" s="744">
        <v>40.79</v>
      </c>
      <c r="E19" s="744">
        <v>45.694406350000001</v>
      </c>
      <c r="F19" s="744">
        <v>53.364791750000002</v>
      </c>
      <c r="G19" s="744">
        <v>52.381052420000003</v>
      </c>
      <c r="H19" s="1051">
        <v>49.114253130000002</v>
      </c>
      <c r="I19" s="1051">
        <v>45.429429620000008</v>
      </c>
      <c r="J19" s="1051">
        <v>69.306173550000011</v>
      </c>
      <c r="K19" s="148">
        <v>39.306138989999994</v>
      </c>
    </row>
    <row r="20" spans="1:11" ht="15.75" customHeight="1">
      <c r="A20" s="431" t="s">
        <v>333</v>
      </c>
      <c r="B20" s="744">
        <v>18.11</v>
      </c>
      <c r="C20" s="744">
        <v>24.49</v>
      </c>
      <c r="D20" s="744">
        <v>23.94</v>
      </c>
      <c r="E20" s="744">
        <v>29.956537860000001</v>
      </c>
      <c r="F20" s="744">
        <v>39.957474859999998</v>
      </c>
      <c r="G20" s="744">
        <v>51.200609159999999</v>
      </c>
      <c r="H20" s="1051">
        <v>50.427739680000002</v>
      </c>
      <c r="I20" s="1051">
        <v>41.908390169999997</v>
      </c>
      <c r="J20" s="1051">
        <v>46.279081300000001</v>
      </c>
      <c r="K20" s="148">
        <v>55.919873810000013</v>
      </c>
    </row>
    <row r="21" spans="1:11" ht="15.75" customHeight="1">
      <c r="A21" s="431" t="s">
        <v>334</v>
      </c>
      <c r="B21" s="744">
        <v>7.23</v>
      </c>
      <c r="C21" s="744">
        <v>16.77</v>
      </c>
      <c r="D21" s="744">
        <v>13.22</v>
      </c>
      <c r="E21" s="744">
        <v>18.600000000000001</v>
      </c>
      <c r="F21" s="744">
        <v>23.08513512</v>
      </c>
      <c r="G21" s="829">
        <v>26.923600110000002</v>
      </c>
      <c r="H21" s="831">
        <v>35.545735389999997</v>
      </c>
      <c r="I21" s="831">
        <v>33.90819595</v>
      </c>
      <c r="J21" s="831">
        <v>37.380038210000002</v>
      </c>
      <c r="K21" s="116">
        <v>38.774105200000001</v>
      </c>
    </row>
    <row r="22" spans="1:11" ht="15.75" customHeight="1">
      <c r="A22" s="83" t="s">
        <v>258</v>
      </c>
      <c r="B22" s="746">
        <v>94.94</v>
      </c>
      <c r="C22" s="746">
        <v>113.39</v>
      </c>
      <c r="D22" s="746">
        <v>137.19999999999999</v>
      </c>
      <c r="E22" s="746">
        <v>174.09404481999999</v>
      </c>
      <c r="F22" s="746">
        <v>195.72178745000002</v>
      </c>
      <c r="G22" s="746">
        <v>234.77446879999999</v>
      </c>
      <c r="H22" s="819">
        <v>234.65632613</v>
      </c>
      <c r="I22" s="819">
        <v>237.34643049000005</v>
      </c>
      <c r="J22" s="819">
        <v>309.87346908999996</v>
      </c>
      <c r="K22" s="819">
        <v>336.62481442999996</v>
      </c>
    </row>
    <row r="23" spans="1:11" ht="15.75" customHeight="1">
      <c r="A23" s="431" t="s">
        <v>335</v>
      </c>
      <c r="B23" s="744">
        <v>94.94</v>
      </c>
      <c r="C23" s="744">
        <v>113.39</v>
      </c>
      <c r="D23" s="744">
        <v>137.19999999999999</v>
      </c>
      <c r="E23" s="744">
        <v>174.09404481999999</v>
      </c>
      <c r="F23" s="744">
        <v>195.72178745000002</v>
      </c>
      <c r="G23" s="744">
        <v>234.77446879999999</v>
      </c>
      <c r="H23" s="1051">
        <v>234.65632613</v>
      </c>
      <c r="I23" s="148">
        <v>237.34643049000005</v>
      </c>
      <c r="J23" s="148">
        <v>309.87346908999996</v>
      </c>
      <c r="K23" s="148">
        <v>336.62481442999996</v>
      </c>
    </row>
    <row r="24" spans="1:11" ht="15.75" customHeight="1">
      <c r="A24" s="83" t="s">
        <v>260</v>
      </c>
      <c r="B24" s="746">
        <v>56.91</v>
      </c>
      <c r="C24" s="746">
        <v>102.98</v>
      </c>
      <c r="D24" s="746">
        <v>114.29</v>
      </c>
      <c r="E24" s="746">
        <v>95.217227469999997</v>
      </c>
      <c r="F24" s="746">
        <v>112.53292406000001</v>
      </c>
      <c r="G24" s="746">
        <v>78.868939249999997</v>
      </c>
      <c r="H24" s="1052">
        <v>78.369702899999993</v>
      </c>
      <c r="I24" s="1052">
        <v>70.339635170000008</v>
      </c>
      <c r="J24" s="165">
        <v>81.805311049999986</v>
      </c>
      <c r="K24" s="165">
        <v>85.95562726</v>
      </c>
    </row>
    <row r="25" spans="1:11" ht="15.75" customHeight="1">
      <c r="A25" s="83" t="s">
        <v>648</v>
      </c>
      <c r="B25" s="746">
        <v>51.589999999999996</v>
      </c>
      <c r="C25" s="746">
        <v>73.34</v>
      </c>
      <c r="D25" s="746">
        <v>162.26</v>
      </c>
      <c r="E25" s="746">
        <v>164.3644209</v>
      </c>
      <c r="F25" s="746">
        <v>170.97478821000001</v>
      </c>
      <c r="G25" s="746">
        <v>211.18344804999998</v>
      </c>
      <c r="H25" s="819">
        <v>215.18945857999998</v>
      </c>
      <c r="I25" s="819">
        <v>210.78716125999995</v>
      </c>
      <c r="J25" s="819">
        <v>300.05743020999995</v>
      </c>
      <c r="K25" s="819">
        <v>291.61733145000005</v>
      </c>
    </row>
    <row r="26" spans="1:11" ht="15.75" customHeight="1">
      <c r="A26" s="431" t="s">
        <v>336</v>
      </c>
      <c r="B26" s="744">
        <v>35.630000000000003</v>
      </c>
      <c r="C26" s="744">
        <v>51.65</v>
      </c>
      <c r="D26" s="744">
        <v>126.63</v>
      </c>
      <c r="E26" s="744">
        <v>111.33266537999999</v>
      </c>
      <c r="F26" s="744">
        <v>97.924903360000002</v>
      </c>
      <c r="G26" s="744">
        <v>101.88441213999999</v>
      </c>
      <c r="H26" s="1051">
        <v>112.59378252</v>
      </c>
      <c r="I26" s="1051">
        <v>104.60121432</v>
      </c>
      <c r="J26" s="1051">
        <v>156.87600405000001</v>
      </c>
      <c r="K26" s="148">
        <v>130.25988649999999</v>
      </c>
    </row>
    <row r="27" spans="1:11" ht="15.75" customHeight="1">
      <c r="A27" s="431" t="s">
        <v>337</v>
      </c>
      <c r="B27" s="744">
        <v>10.23</v>
      </c>
      <c r="C27" s="744">
        <v>9.98</v>
      </c>
      <c r="D27" s="744">
        <v>8.4600000000000009</v>
      </c>
      <c r="E27" s="744">
        <v>8.795438840000001</v>
      </c>
      <c r="F27" s="744">
        <v>10.173333889999999</v>
      </c>
      <c r="G27" s="744">
        <v>11.200130149999998</v>
      </c>
      <c r="H27" s="1051">
        <v>12.333352140000001</v>
      </c>
      <c r="I27" s="1051">
        <v>13.783846910000001</v>
      </c>
      <c r="J27" s="1051">
        <v>38.089208370000009</v>
      </c>
      <c r="K27" s="148">
        <v>41.912916879999997</v>
      </c>
    </row>
    <row r="28" spans="1:11" ht="15.75" customHeight="1">
      <c r="A28" s="431" t="s">
        <v>338</v>
      </c>
      <c r="B28" s="744">
        <v>1.41</v>
      </c>
      <c r="C28" s="744">
        <v>3.22</v>
      </c>
      <c r="D28" s="744">
        <v>4.25</v>
      </c>
      <c r="E28" s="744">
        <v>6.6142190999999997</v>
      </c>
      <c r="F28" s="744">
        <v>4.2433428100000006</v>
      </c>
      <c r="G28" s="744">
        <v>5.3538541900000007</v>
      </c>
      <c r="H28" s="1051">
        <v>7.60505342</v>
      </c>
      <c r="I28" s="1051">
        <v>8.4178546500000007</v>
      </c>
      <c r="J28" s="1051">
        <v>10.018975280000001</v>
      </c>
      <c r="K28" s="148">
        <v>10.597783379999999</v>
      </c>
    </row>
    <row r="29" spans="1:11" ht="15.75" customHeight="1">
      <c r="A29" s="431" t="s">
        <v>390</v>
      </c>
      <c r="B29" s="745" t="s">
        <v>666</v>
      </c>
      <c r="C29" s="744">
        <v>0.79</v>
      </c>
      <c r="D29" s="744">
        <v>14.72</v>
      </c>
      <c r="E29" s="744">
        <v>18.405600280000002</v>
      </c>
      <c r="F29" s="744">
        <v>28.449243500000001</v>
      </c>
      <c r="G29" s="744">
        <v>39.219279020000002</v>
      </c>
      <c r="H29" s="1051">
        <v>38.548088870000001</v>
      </c>
      <c r="I29" s="1051">
        <v>35.4376417</v>
      </c>
      <c r="J29" s="1051">
        <v>42.99936782999999</v>
      </c>
      <c r="K29" s="148">
        <v>46.752382769999997</v>
      </c>
    </row>
    <row r="30" spans="1:11" ht="15.75" customHeight="1">
      <c r="A30" s="438" t="s">
        <v>339</v>
      </c>
      <c r="B30" s="745" t="s">
        <v>666</v>
      </c>
      <c r="C30" s="745" t="s">
        <v>666</v>
      </c>
      <c r="D30" s="745" t="s">
        <v>666</v>
      </c>
      <c r="E30" s="745" t="s">
        <v>666</v>
      </c>
      <c r="F30" s="744">
        <v>0</v>
      </c>
      <c r="G30" s="744">
        <v>17.27916188</v>
      </c>
      <c r="H30" s="1051">
        <v>12.02826746</v>
      </c>
      <c r="I30" s="1051">
        <v>15.42339509</v>
      </c>
      <c r="J30" s="1051">
        <v>19.285085480000003</v>
      </c>
      <c r="K30" s="148">
        <v>26.378601869999997</v>
      </c>
    </row>
    <row r="31" spans="1:11" ht="15.75" customHeight="1">
      <c r="A31" s="438" t="s">
        <v>760</v>
      </c>
      <c r="B31" s="745">
        <v>0.27290111</v>
      </c>
      <c r="C31" s="745">
        <v>2.5949712699999998</v>
      </c>
      <c r="D31" s="745">
        <v>0.69903827000000007</v>
      </c>
      <c r="E31" s="745">
        <v>1.86835175</v>
      </c>
      <c r="F31" s="745">
        <v>3.20955265</v>
      </c>
      <c r="G31" s="745">
        <v>5.8696262599999995</v>
      </c>
      <c r="H31" s="745">
        <v>6.1933467999999996</v>
      </c>
      <c r="I31" s="745">
        <v>8.2938173699999993</v>
      </c>
      <c r="J31" s="745">
        <v>11.80611027</v>
      </c>
      <c r="K31" s="148">
        <v>11.5079761</v>
      </c>
    </row>
    <row r="32" spans="1:11" ht="15.75" customHeight="1">
      <c r="A32" s="438" t="s">
        <v>945</v>
      </c>
      <c r="B32" s="745" t="s">
        <v>666</v>
      </c>
      <c r="C32" s="745" t="s">
        <v>666</v>
      </c>
      <c r="D32" s="745" t="s">
        <v>666</v>
      </c>
      <c r="E32" s="745" t="s">
        <v>666</v>
      </c>
      <c r="F32" s="745" t="s">
        <v>666</v>
      </c>
      <c r="G32" s="745" t="s">
        <v>666</v>
      </c>
      <c r="H32" s="745" t="s">
        <v>666</v>
      </c>
      <c r="I32" s="745" t="s">
        <v>666</v>
      </c>
      <c r="J32" s="745">
        <v>2.9644589999999997</v>
      </c>
      <c r="K32" s="148">
        <v>2.980864</v>
      </c>
    </row>
    <row r="33" spans="1:11" ht="15.75" customHeight="1">
      <c r="A33" s="438" t="s">
        <v>946</v>
      </c>
      <c r="B33" s="745" t="s">
        <v>666</v>
      </c>
      <c r="C33" s="745" t="s">
        <v>666</v>
      </c>
      <c r="D33" s="745" t="s">
        <v>666</v>
      </c>
      <c r="E33" s="745" t="s">
        <v>666</v>
      </c>
      <c r="F33" s="745" t="s">
        <v>666</v>
      </c>
      <c r="G33" s="745" t="s">
        <v>666</v>
      </c>
      <c r="H33" s="745" t="s">
        <v>666</v>
      </c>
      <c r="I33" s="745" t="s">
        <v>666</v>
      </c>
      <c r="J33" s="745">
        <v>1.62470914</v>
      </c>
      <c r="K33" s="148">
        <v>2.1108257799999999</v>
      </c>
    </row>
    <row r="34" spans="1:11" ht="15.75" customHeight="1">
      <c r="A34" s="431" t="s">
        <v>334</v>
      </c>
      <c r="B34" s="744">
        <v>4.04709889</v>
      </c>
      <c r="C34" s="744">
        <v>5.1050287300000008</v>
      </c>
      <c r="D34" s="744">
        <v>7.5009617299999993</v>
      </c>
      <c r="E34" s="744">
        <v>17.348145550000002</v>
      </c>
      <c r="F34" s="744">
        <v>26.974412000000001</v>
      </c>
      <c r="G34" s="744">
        <v>30.376984410000002</v>
      </c>
      <c r="H34" s="1051">
        <v>25.887567369999999</v>
      </c>
      <c r="I34" s="1051">
        <v>24.829391219999994</v>
      </c>
      <c r="J34" s="1051">
        <v>16.393510789999997</v>
      </c>
      <c r="K34" s="148">
        <v>19.11609417</v>
      </c>
    </row>
    <row r="35" spans="1:11" ht="15.75" customHeight="1">
      <c r="A35" s="83" t="s">
        <v>282</v>
      </c>
      <c r="B35" s="746">
        <v>243.06</v>
      </c>
      <c r="C35" s="746">
        <v>351.53</v>
      </c>
      <c r="D35" s="746">
        <v>423.18</v>
      </c>
      <c r="E35" s="746">
        <v>428.75942727000006</v>
      </c>
      <c r="F35" s="746">
        <v>424.02963328999999</v>
      </c>
      <c r="G35" s="746">
        <v>447.93395537999999</v>
      </c>
      <c r="H35" s="819">
        <v>306.79294296999996</v>
      </c>
      <c r="I35" s="819">
        <v>387.92396822000006</v>
      </c>
      <c r="J35" s="819">
        <v>576.96921328999997</v>
      </c>
      <c r="K35" s="819">
        <v>619.44098518999999</v>
      </c>
    </row>
    <row r="36" spans="1:11" ht="15.75" customHeight="1">
      <c r="A36" s="83" t="s">
        <v>399</v>
      </c>
      <c r="B36" s="746">
        <v>182.04</v>
      </c>
      <c r="C36" s="746">
        <v>312.91999999999996</v>
      </c>
      <c r="D36" s="746">
        <v>378.73</v>
      </c>
      <c r="E36" s="746">
        <v>422.57979319000009</v>
      </c>
      <c r="F36" s="746">
        <v>416.19108435999999</v>
      </c>
      <c r="G36" s="746">
        <v>438.85422308</v>
      </c>
      <c r="H36" s="819">
        <v>288.30186159999994</v>
      </c>
      <c r="I36" s="819">
        <v>344.50574212000004</v>
      </c>
      <c r="J36" s="819">
        <v>445.21031846</v>
      </c>
      <c r="K36" s="819">
        <v>493.20265862000002</v>
      </c>
    </row>
    <row r="37" spans="1:11" ht="15.75" customHeight="1">
      <c r="A37" s="431" t="s">
        <v>755</v>
      </c>
      <c r="B37" s="744">
        <v>171.29</v>
      </c>
      <c r="C37" s="744">
        <v>304.77</v>
      </c>
      <c r="D37" s="744">
        <v>366.49</v>
      </c>
      <c r="E37" s="744">
        <v>416.27304407000008</v>
      </c>
      <c r="F37" s="744">
        <v>400.90972155999998</v>
      </c>
      <c r="G37" s="744">
        <v>421.07956214000001</v>
      </c>
      <c r="H37" s="1051">
        <v>269.34592090999996</v>
      </c>
      <c r="I37" s="1051">
        <v>326.13368587000002</v>
      </c>
      <c r="J37" s="1051">
        <v>428.37598152999999</v>
      </c>
      <c r="K37" s="148">
        <v>478.65358956</v>
      </c>
    </row>
    <row r="38" spans="1:11" ht="15.75" customHeight="1">
      <c r="A38" s="431" t="s">
        <v>326</v>
      </c>
      <c r="B38" s="744">
        <v>10.75</v>
      </c>
      <c r="C38" s="744">
        <v>8.15</v>
      </c>
      <c r="D38" s="744">
        <v>12.24</v>
      </c>
      <c r="E38" s="744">
        <v>6.3067491200000001</v>
      </c>
      <c r="F38" s="744">
        <v>15.281362799999998</v>
      </c>
      <c r="G38" s="744">
        <v>17.774660939999997</v>
      </c>
      <c r="H38" s="1051">
        <v>18.955940689999995</v>
      </c>
      <c r="I38" s="1051">
        <v>18.37205625</v>
      </c>
      <c r="J38" s="1051">
        <v>16.834336929999999</v>
      </c>
      <c r="K38" s="148">
        <v>14.549069060000001</v>
      </c>
    </row>
    <row r="39" spans="1:11" ht="15.75" customHeight="1">
      <c r="A39" s="149" t="s">
        <v>276</v>
      </c>
      <c r="B39" s="746">
        <v>0</v>
      </c>
      <c r="C39" s="746">
        <v>0</v>
      </c>
      <c r="D39" s="746">
        <v>0</v>
      </c>
      <c r="E39" s="746">
        <v>0</v>
      </c>
      <c r="F39" s="746">
        <v>1.6579693799999997</v>
      </c>
      <c r="G39" s="746">
        <v>0.9230637599999999</v>
      </c>
      <c r="H39" s="746">
        <v>0</v>
      </c>
      <c r="I39" s="746">
        <v>0</v>
      </c>
      <c r="J39" s="746">
        <v>42.539036729999999</v>
      </c>
      <c r="K39" s="746">
        <v>39.87443494</v>
      </c>
    </row>
    <row r="40" spans="1:11" ht="15.75" customHeight="1">
      <c r="A40" s="129" t="s">
        <v>297</v>
      </c>
      <c r="B40" s="744">
        <v>0</v>
      </c>
      <c r="C40" s="744">
        <v>0</v>
      </c>
      <c r="D40" s="744">
        <v>0</v>
      </c>
      <c r="E40" s="744">
        <v>0</v>
      </c>
      <c r="F40" s="744">
        <v>0</v>
      </c>
      <c r="G40" s="744">
        <v>0</v>
      </c>
      <c r="H40" s="744">
        <v>0</v>
      </c>
      <c r="I40" s="744">
        <v>0</v>
      </c>
      <c r="J40" s="744">
        <v>41.490862629999995</v>
      </c>
      <c r="K40" s="1051">
        <v>39.791410820000003</v>
      </c>
    </row>
    <row r="41" spans="1:11" ht="15.75" customHeight="1">
      <c r="A41" s="439" t="s">
        <v>504</v>
      </c>
      <c r="B41" s="744">
        <v>0</v>
      </c>
      <c r="C41" s="744">
        <v>0</v>
      </c>
      <c r="D41" s="744">
        <v>0</v>
      </c>
      <c r="E41" s="744">
        <v>0</v>
      </c>
      <c r="F41" s="744">
        <v>1.5947956099999998</v>
      </c>
      <c r="G41" s="744">
        <v>0.9230637599999999</v>
      </c>
      <c r="H41" s="1051">
        <v>0</v>
      </c>
      <c r="I41" s="1051">
        <v>0</v>
      </c>
      <c r="J41" s="1051">
        <v>0.44084901999999998</v>
      </c>
      <c r="K41" s="1051">
        <v>3.3452889999999999E-2</v>
      </c>
    </row>
    <row r="42" spans="1:11" ht="15.75" customHeight="1">
      <c r="A42" s="440" t="s">
        <v>326</v>
      </c>
      <c r="B42" s="744">
        <v>0</v>
      </c>
      <c r="C42" s="744">
        <v>0</v>
      </c>
      <c r="D42" s="744">
        <v>0</v>
      </c>
      <c r="E42" s="744">
        <v>0</v>
      </c>
      <c r="F42" s="744">
        <v>6.3173770000000004E-2</v>
      </c>
      <c r="G42" s="744">
        <v>0</v>
      </c>
      <c r="H42" s="1051">
        <v>0</v>
      </c>
      <c r="I42" s="1051">
        <v>0</v>
      </c>
      <c r="J42" s="1051">
        <v>0.60732507999999996</v>
      </c>
      <c r="K42" s="1051">
        <v>4.9571230000000001E-2</v>
      </c>
    </row>
    <row r="43" spans="1:11" ht="15.75" customHeight="1">
      <c r="A43" s="83" t="s">
        <v>278</v>
      </c>
      <c r="B43" s="746">
        <v>61.019999999999996</v>
      </c>
      <c r="C43" s="746">
        <v>38.61</v>
      </c>
      <c r="D43" s="746">
        <v>44.449999999999996</v>
      </c>
      <c r="E43" s="746">
        <v>6.1796340799999996</v>
      </c>
      <c r="F43" s="746">
        <v>6.1805795499999991</v>
      </c>
      <c r="G43" s="746">
        <v>8.1566685400000001</v>
      </c>
      <c r="H43" s="819">
        <v>18.49108137</v>
      </c>
      <c r="I43" s="819">
        <v>43.418226100000005</v>
      </c>
      <c r="J43" s="819">
        <v>89.219858099999996</v>
      </c>
      <c r="K43" s="819">
        <v>86.363891629999998</v>
      </c>
    </row>
    <row r="44" spans="1:11" ht="15.75" customHeight="1">
      <c r="A44" s="431" t="s">
        <v>410</v>
      </c>
      <c r="B44" s="744">
        <v>34.68</v>
      </c>
      <c r="C44" s="744">
        <v>1.22</v>
      </c>
      <c r="D44" s="744">
        <v>0.68</v>
      </c>
      <c r="E44" s="744">
        <v>1.6287</v>
      </c>
      <c r="F44" s="744">
        <v>1.92458</v>
      </c>
      <c r="G44" s="744">
        <v>2.1993260000000001</v>
      </c>
      <c r="H44" s="1051">
        <v>2.3231999999999999</v>
      </c>
      <c r="I44" s="1051">
        <v>2.5390040000000003</v>
      </c>
      <c r="J44" s="1051">
        <v>2.2554780000000001</v>
      </c>
      <c r="K44" s="148">
        <v>2.9413779999999998</v>
      </c>
    </row>
    <row r="45" spans="1:11" ht="15.75" customHeight="1">
      <c r="A45" s="431" t="s">
        <v>505</v>
      </c>
      <c r="B45" s="744">
        <v>26.34</v>
      </c>
      <c r="C45" s="744">
        <v>34.619999999999997</v>
      </c>
      <c r="D45" s="744">
        <v>43.65</v>
      </c>
      <c r="E45" s="745" t="s">
        <v>666</v>
      </c>
      <c r="F45" s="819" t="s">
        <v>666</v>
      </c>
      <c r="G45" s="745" t="s">
        <v>666</v>
      </c>
      <c r="H45" s="1051" t="s">
        <v>666</v>
      </c>
      <c r="I45" s="1051" t="s">
        <v>666</v>
      </c>
      <c r="J45" s="1051" t="s">
        <v>666</v>
      </c>
      <c r="K45" s="1051" t="s">
        <v>666</v>
      </c>
    </row>
    <row r="46" spans="1:11" ht="15.75" customHeight="1">
      <c r="A46" s="119" t="s">
        <v>315</v>
      </c>
      <c r="B46" s="745" t="s">
        <v>666</v>
      </c>
      <c r="C46" s="745" t="s">
        <v>666</v>
      </c>
      <c r="D46" s="745" t="s">
        <v>666</v>
      </c>
      <c r="E46" s="744">
        <v>4.474378409999999</v>
      </c>
      <c r="F46" s="744">
        <v>4.1236000399999995</v>
      </c>
      <c r="G46" s="744">
        <v>5.5526816100000005</v>
      </c>
      <c r="H46" s="1051">
        <v>3.2232406999999998</v>
      </c>
      <c r="I46" s="1051">
        <v>4.0842379700000002</v>
      </c>
      <c r="J46" s="1051">
        <v>7.5199979999999993</v>
      </c>
      <c r="K46" s="148">
        <v>7.1330799999999996</v>
      </c>
    </row>
    <row r="47" spans="1:11" ht="15.75" customHeight="1">
      <c r="A47" s="434" t="s">
        <v>1903</v>
      </c>
      <c r="B47" s="745" t="s">
        <v>666</v>
      </c>
      <c r="C47" s="745" t="s">
        <v>666</v>
      </c>
      <c r="D47" s="745" t="s">
        <v>666</v>
      </c>
      <c r="E47" s="745" t="s">
        <v>666</v>
      </c>
      <c r="F47" s="745" t="s">
        <v>666</v>
      </c>
      <c r="G47" s="745" t="s">
        <v>666</v>
      </c>
      <c r="H47" s="1051">
        <v>12.540928960000002</v>
      </c>
      <c r="I47" s="1051">
        <v>35.817912440000001</v>
      </c>
      <c r="J47" s="1051">
        <v>78.97248141</v>
      </c>
      <c r="K47" s="148">
        <v>75.789106360000005</v>
      </c>
    </row>
    <row r="48" spans="1:11" ht="15.75" customHeight="1">
      <c r="A48" s="431" t="s">
        <v>326</v>
      </c>
      <c r="B48" s="745" t="s">
        <v>666</v>
      </c>
      <c r="C48" s="744">
        <v>2.77</v>
      </c>
      <c r="D48" s="744">
        <v>0.12</v>
      </c>
      <c r="E48" s="744">
        <v>7.6555670000000006E-2</v>
      </c>
      <c r="F48" s="744">
        <v>0.13239951</v>
      </c>
      <c r="G48" s="744">
        <v>0.40466093000000009</v>
      </c>
      <c r="H48" s="1051">
        <v>0.40371171</v>
      </c>
      <c r="I48" s="1051">
        <v>0.97707168999999994</v>
      </c>
      <c r="J48" s="1051">
        <v>0.47190069000000001</v>
      </c>
      <c r="K48" s="148">
        <v>0.50032726999999999</v>
      </c>
    </row>
    <row r="49" spans="1:19" ht="15.75" customHeight="1">
      <c r="A49" s="83" t="s">
        <v>561</v>
      </c>
      <c r="B49" s="746">
        <v>1.35</v>
      </c>
      <c r="C49" s="746">
        <v>1.48</v>
      </c>
      <c r="D49" s="746">
        <v>1.42</v>
      </c>
      <c r="E49" s="746">
        <v>0</v>
      </c>
      <c r="F49" s="746">
        <v>0</v>
      </c>
      <c r="G49" s="746">
        <v>0</v>
      </c>
      <c r="H49" s="1051">
        <v>0</v>
      </c>
      <c r="I49" s="1051">
        <v>0</v>
      </c>
      <c r="J49" s="1051"/>
      <c r="K49" s="1051">
        <v>0</v>
      </c>
    </row>
    <row r="50" spans="1:19" ht="15.75" customHeight="1">
      <c r="A50" s="83" t="s">
        <v>226</v>
      </c>
      <c r="B50" s="746">
        <v>1.53</v>
      </c>
      <c r="C50" s="746">
        <v>4.88</v>
      </c>
      <c r="D50" s="746">
        <v>3.63</v>
      </c>
      <c r="E50" s="746">
        <v>2.2848226399999998</v>
      </c>
      <c r="F50" s="746">
        <v>2.81316196</v>
      </c>
      <c r="G50" s="746">
        <v>3.7337518900000002</v>
      </c>
      <c r="H50" s="819">
        <v>3.7680055999999995</v>
      </c>
      <c r="I50" s="819">
        <v>3.4605521599999998</v>
      </c>
      <c r="J50" s="819">
        <v>4.8423750400000003</v>
      </c>
      <c r="K50" s="819">
        <v>2.6822934300000001</v>
      </c>
    </row>
    <row r="51" spans="1:19" ht="15.75" customHeight="1">
      <c r="A51" s="431" t="s">
        <v>326</v>
      </c>
      <c r="B51" s="744">
        <v>1.53</v>
      </c>
      <c r="C51" s="744">
        <v>4.88</v>
      </c>
      <c r="D51" s="744">
        <v>3.63</v>
      </c>
      <c r="E51" s="744">
        <v>2.2848226399999998</v>
      </c>
      <c r="F51" s="744">
        <v>2.81316196</v>
      </c>
      <c r="G51" s="744">
        <v>3.7337518900000002</v>
      </c>
      <c r="H51" s="1051">
        <v>3.7680055999999995</v>
      </c>
      <c r="I51" s="1051">
        <v>3.4605521599999998</v>
      </c>
      <c r="J51" s="1051">
        <v>4.8423750400000003</v>
      </c>
      <c r="K51" s="148">
        <v>2.6822934300000001</v>
      </c>
    </row>
    <row r="52" spans="1:19" ht="15" customHeight="1" thickBot="1">
      <c r="A52" s="947" t="s">
        <v>700</v>
      </c>
      <c r="B52" s="952">
        <v>507.41999999999996</v>
      </c>
      <c r="C52" s="952">
        <v>722.71</v>
      </c>
      <c r="D52" s="952">
        <v>919.93000000000006</v>
      </c>
      <c r="E52" s="952">
        <v>958.97088731000008</v>
      </c>
      <c r="F52" s="952">
        <v>1022.4796967000001</v>
      </c>
      <c r="G52" s="952">
        <v>1106.9998250599999</v>
      </c>
      <c r="H52" s="1066">
        <v>973.86416437999992</v>
      </c>
      <c r="I52" s="1066">
        <v>1031.1037630400001</v>
      </c>
      <c r="J52" s="1066">
        <v>1426.5130917399997</v>
      </c>
      <c r="K52" s="1066">
        <v>1470.32116976</v>
      </c>
    </row>
    <row r="53" spans="1:19" s="100" customFormat="1" ht="15.75" thickTop="1">
      <c r="A53" s="65" t="s">
        <v>1097</v>
      </c>
      <c r="B53" s="103"/>
      <c r="C53" s="103"/>
      <c r="D53" s="103"/>
      <c r="E53" s="103"/>
      <c r="F53" s="103"/>
      <c r="G53" s="103"/>
    </row>
    <row r="54" spans="1:19" s="100" customFormat="1" ht="15.75">
      <c r="A54" s="1690" t="s">
        <v>1250</v>
      </c>
      <c r="B54" s="103"/>
      <c r="C54" s="103"/>
      <c r="D54" s="103"/>
      <c r="E54" s="103"/>
      <c r="F54" s="103"/>
      <c r="G54" s="103"/>
    </row>
    <row r="55" spans="1:19" s="100" customFormat="1" ht="15.75">
      <c r="A55" s="37" t="s">
        <v>11</v>
      </c>
      <c r="B55" s="112"/>
      <c r="C55" s="112"/>
      <c r="D55" s="112"/>
      <c r="E55" s="112"/>
      <c r="F55" s="112"/>
      <c r="G55" s="112"/>
    </row>
    <row r="56" spans="1:19" s="100" customFormat="1">
      <c r="A56" s="123"/>
      <c r="B56" s="112"/>
      <c r="C56" s="112"/>
      <c r="D56" s="112"/>
      <c r="E56" s="112"/>
      <c r="F56" s="112"/>
      <c r="G56" s="112"/>
    </row>
    <row r="57" spans="1:19" s="100" customFormat="1">
      <c r="A57" s="123"/>
      <c r="B57" s="112"/>
      <c r="C57" s="112"/>
      <c r="D57" s="112"/>
      <c r="E57" s="112"/>
      <c r="F57" s="112"/>
      <c r="G57" s="112"/>
      <c r="H57" s="112"/>
      <c r="I57" s="112"/>
      <c r="J57" s="112"/>
      <c r="K57" s="112"/>
    </row>
    <row r="58" spans="1:19" s="100" customFormat="1">
      <c r="A58" s="123"/>
      <c r="B58" s="112"/>
      <c r="C58" s="112"/>
      <c r="D58" s="112"/>
      <c r="E58" s="112"/>
      <c r="F58" s="112"/>
      <c r="G58" s="112"/>
    </row>
    <row r="59" spans="1:19" s="100" customFormat="1">
      <c r="A59" s="123"/>
      <c r="B59" s="112"/>
      <c r="C59" s="112"/>
      <c r="D59" s="112"/>
      <c r="E59" s="112"/>
      <c r="F59" s="112"/>
      <c r="G59" s="112"/>
      <c r="H59" s="112"/>
      <c r="I59" s="112"/>
      <c r="J59" s="112"/>
      <c r="K59" s="112"/>
      <c r="L59" s="1135"/>
      <c r="M59" s="1135"/>
      <c r="N59" s="1135"/>
      <c r="O59" s="1135"/>
      <c r="P59" s="1135"/>
      <c r="Q59" s="1135"/>
      <c r="R59" s="1135"/>
      <c r="S59" s="1135"/>
    </row>
    <row r="60" spans="1:19" s="100" customFormat="1">
      <c r="A60" s="123"/>
      <c r="B60" s="112"/>
      <c r="C60" s="112"/>
      <c r="D60" s="112"/>
      <c r="E60" s="112"/>
      <c r="F60" s="112"/>
      <c r="G60" s="112"/>
    </row>
    <row r="61" spans="1:19" s="100" customFormat="1">
      <c r="A61" s="123"/>
      <c r="B61" s="112"/>
      <c r="C61" s="112"/>
      <c r="D61" s="112"/>
      <c r="E61" s="112"/>
      <c r="F61" s="112"/>
      <c r="G61" s="112"/>
    </row>
    <row r="62" spans="1:19" s="100" customFormat="1">
      <c r="A62" s="123"/>
      <c r="B62" s="112"/>
      <c r="C62" s="112"/>
      <c r="D62" s="112"/>
      <c r="E62" s="112"/>
      <c r="F62" s="112"/>
      <c r="G62" s="112"/>
    </row>
    <row r="63" spans="1:19" s="100" customFormat="1">
      <c r="A63" s="106"/>
      <c r="B63" s="103"/>
      <c r="C63" s="103"/>
      <c r="D63" s="103"/>
      <c r="E63" s="103"/>
      <c r="F63" s="103"/>
      <c r="G63" s="103"/>
    </row>
    <row r="64" spans="1:19" s="100" customFormat="1">
      <c r="A64" s="106"/>
      <c r="B64" s="103"/>
      <c r="C64" s="103"/>
      <c r="D64" s="103"/>
      <c r="E64" s="103"/>
      <c r="F64" s="103"/>
      <c r="G64" s="103"/>
    </row>
    <row r="65" spans="1:7" s="100" customFormat="1">
      <c r="A65" s="106"/>
      <c r="B65" s="103"/>
      <c r="C65" s="103"/>
      <c r="D65" s="103"/>
      <c r="E65" s="103"/>
      <c r="F65" s="103"/>
      <c r="G65" s="103"/>
    </row>
    <row r="66" spans="1:7" s="100" customFormat="1">
      <c r="A66" s="106"/>
      <c r="B66" s="103"/>
      <c r="C66" s="103"/>
      <c r="D66" s="103"/>
      <c r="E66" s="103"/>
      <c r="F66" s="103"/>
      <c r="G66" s="103"/>
    </row>
    <row r="67" spans="1:7" s="100" customFormat="1">
      <c r="A67" s="106"/>
      <c r="B67" s="103"/>
      <c r="C67" s="103"/>
      <c r="D67" s="103"/>
      <c r="E67" s="103"/>
      <c r="F67" s="103"/>
      <c r="G67" s="103"/>
    </row>
    <row r="68" spans="1:7" s="100" customFormat="1">
      <c r="A68" s="106"/>
      <c r="B68" s="103"/>
      <c r="C68" s="103"/>
      <c r="D68" s="103"/>
      <c r="E68" s="103"/>
      <c r="F68" s="103"/>
      <c r="G68" s="103"/>
    </row>
    <row r="69" spans="1:7" s="100" customFormat="1">
      <c r="A69" s="106"/>
      <c r="B69" s="103"/>
      <c r="C69" s="103"/>
      <c r="D69" s="103"/>
      <c r="E69" s="103"/>
      <c r="F69" s="103"/>
      <c r="G69" s="103"/>
    </row>
    <row r="70" spans="1:7">
      <c r="C70" s="128"/>
    </row>
    <row r="71" spans="1:7">
      <c r="C71" s="128"/>
    </row>
    <row r="72" spans="1:7">
      <c r="C72" s="128"/>
    </row>
  </sheetData>
  <customSheetViews>
    <customSheetView guid="{45E423DD-7FD2-487F-8372-5798D7D06C15}" showPageBreaks="1" showGridLines="0" printArea="1">
      <selection activeCell="G2" sqref="G2"/>
      <pageMargins left="0.71" right="0.55000000000000004" top="0.33" bottom="0.65" header="0.51181102362204722" footer="0.43"/>
      <printOptions horizontalCentered="1" verticalCentered="1"/>
      <pageSetup scale="80" orientation="portrait" r:id="rId1"/>
      <headerFooter alignWithMargins="0"/>
    </customSheetView>
    <customSheetView guid="{B297ACE3-C144-4411-A206-EE5C8D41CE1C}">
      <selection activeCell="H39" sqref="H39"/>
      <pageMargins left="0.71" right="0.55000000000000004" top="0.33" bottom="0.65" header="0.51181102362204722" footer="0.43"/>
      <printOptions horizontalCentered="1" verticalCentered="1"/>
      <pageSetup scale="85" orientation="portrait" r:id="rId2"/>
      <headerFooter alignWithMargins="0"/>
    </customSheetView>
    <customSheetView guid="{51F1D52B-5D55-4FCC-809B-9B4CC86C88B9}" showGridLines="0">
      <selection activeCell="G2" sqref="G2"/>
      <pageMargins left="0.71" right="0.55000000000000004" top="0.33" bottom="0.65" header="0.51181102362204722" footer="0.43"/>
      <printOptions horizontalCentered="1" verticalCentered="1"/>
      <pageSetup scale="80" orientation="portrait" r:id="rId3"/>
      <headerFooter alignWithMargins="0"/>
    </customSheetView>
  </customSheetViews>
  <phoneticPr fontId="10" type="noConversion"/>
  <printOptions horizontalCentered="1" verticalCentered="1"/>
  <pageMargins left="0.57999999999999996" right="0.55118110236220474" top="0.31496062992125984" bottom="2.6" header="0.42" footer="0.43307086614173229"/>
  <pageSetup scale="60" orientation="portrait" r:id="rId4"/>
  <headerFooter alignWithMargins="0"/>
  <drawing r:id="rId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0"/>
  <sheetViews>
    <sheetView showGridLines="0" zoomScaleNormal="100" workbookViewId="0">
      <selection activeCell="A60" sqref="A60"/>
    </sheetView>
  </sheetViews>
  <sheetFormatPr defaultRowHeight="15"/>
  <cols>
    <col min="1" max="1" width="52.42578125" style="81" customWidth="1"/>
    <col min="2" max="2" width="10.140625" style="81" bestFit="1" customWidth="1"/>
    <col min="3" max="3" width="9.5703125" style="81" bestFit="1" customWidth="1"/>
    <col min="4" max="4" width="11.42578125" style="81" customWidth="1"/>
    <col min="5" max="6" width="9.5703125" style="81" bestFit="1" customWidth="1"/>
    <col min="7" max="7" width="10.140625" style="81" customWidth="1"/>
    <col min="8" max="8" width="9.5703125" style="81" bestFit="1" customWidth="1"/>
    <col min="9" max="9" width="8.7109375" style="81" customWidth="1"/>
    <col min="10" max="10" width="10.85546875" style="81" customWidth="1"/>
    <col min="11" max="12" width="9.5703125" style="81" bestFit="1" customWidth="1"/>
    <col min="13" max="13" width="11" style="81" customWidth="1"/>
    <col min="14" max="14" width="12.140625" style="81" customWidth="1"/>
    <col min="15" max="15" width="9.7109375" style="81" bestFit="1" customWidth="1"/>
    <col min="16" max="16384" width="9.140625" style="81"/>
  </cols>
  <sheetData>
    <row r="1" spans="1:16">
      <c r="A1" s="708" t="s">
        <v>540</v>
      </c>
      <c r="B1" s="88"/>
      <c r="C1" s="88"/>
      <c r="D1" s="88"/>
      <c r="E1" s="88"/>
      <c r="F1" s="88"/>
      <c r="G1" s="88"/>
      <c r="H1" s="88"/>
      <c r="I1" s="88"/>
      <c r="J1" s="88"/>
      <c r="K1" s="88"/>
      <c r="L1" s="88"/>
      <c r="M1" s="88"/>
      <c r="N1" s="89">
        <v>58</v>
      </c>
    </row>
    <row r="2" spans="1:16">
      <c r="A2" s="93"/>
    </row>
    <row r="3" spans="1:16">
      <c r="A3" s="93"/>
    </row>
    <row r="4" spans="1:16">
      <c r="A4" s="93"/>
    </row>
    <row r="5" spans="1:16">
      <c r="A5" s="93"/>
    </row>
    <row r="6" spans="1:16" ht="15" customHeight="1">
      <c r="A6" s="92" t="s">
        <v>38</v>
      </c>
    </row>
    <row r="7" spans="1:16" ht="15" customHeight="1">
      <c r="A7" s="83" t="s">
        <v>2045</v>
      </c>
    </row>
    <row r="8" spans="1:16" ht="15" customHeight="1">
      <c r="A8" s="93" t="s">
        <v>637</v>
      </c>
    </row>
    <row r="9" spans="1:16" s="100" customFormat="1" ht="15" customHeight="1">
      <c r="A9" s="209"/>
      <c r="B9" s="865" t="s">
        <v>659</v>
      </c>
      <c r="C9" s="865" t="s">
        <v>606</v>
      </c>
      <c r="D9" s="865" t="s">
        <v>607</v>
      </c>
      <c r="E9" s="865" t="s">
        <v>608</v>
      </c>
      <c r="F9" s="865" t="s">
        <v>609</v>
      </c>
      <c r="G9" s="865" t="s">
        <v>610</v>
      </c>
      <c r="H9" s="865" t="s">
        <v>611</v>
      </c>
      <c r="I9" s="865" t="s">
        <v>612</v>
      </c>
      <c r="J9" s="865" t="s">
        <v>613</v>
      </c>
      <c r="K9" s="865" t="s">
        <v>614</v>
      </c>
      <c r="L9" s="865" t="s">
        <v>615</v>
      </c>
      <c r="M9" s="865" t="s">
        <v>616</v>
      </c>
      <c r="N9" s="210" t="s">
        <v>86</v>
      </c>
    </row>
    <row r="10" spans="1:16" s="100" customFormat="1" ht="15" customHeight="1">
      <c r="A10" s="211" t="s">
        <v>641</v>
      </c>
      <c r="B10" s="722">
        <v>214.17362266000001</v>
      </c>
      <c r="C10" s="722">
        <v>176.18831376</v>
      </c>
      <c r="D10" s="722">
        <v>179.95340241999997</v>
      </c>
      <c r="E10" s="722">
        <v>317.37151042999994</v>
      </c>
      <c r="F10" s="722">
        <v>233.86660605</v>
      </c>
      <c r="G10" s="722">
        <v>210.24654998</v>
      </c>
      <c r="H10" s="722">
        <v>203.93891984000001</v>
      </c>
      <c r="I10" s="722">
        <v>183.82446419000001</v>
      </c>
      <c r="J10" s="722">
        <v>196.71489751000001</v>
      </c>
      <c r="K10" s="722">
        <v>191.70129519000002</v>
      </c>
      <c r="L10" s="722">
        <v>180.37724516000003</v>
      </c>
      <c r="M10" s="722">
        <v>189.06441366000001</v>
      </c>
      <c r="N10" s="722">
        <v>2477.4212408499998</v>
      </c>
      <c r="O10" s="191"/>
      <c r="P10" s="118"/>
    </row>
    <row r="11" spans="1:16" ht="15" customHeight="1">
      <c r="A11" s="212" t="s">
        <v>660</v>
      </c>
      <c r="B11" s="729">
        <v>81.926576969999999</v>
      </c>
      <c r="C11" s="729">
        <v>69.187215350000002</v>
      </c>
      <c r="D11" s="729">
        <v>79.726221420000002</v>
      </c>
      <c r="E11" s="729">
        <v>66.636218019999987</v>
      </c>
      <c r="F11" s="729">
        <v>97.560962810000007</v>
      </c>
      <c r="G11" s="729">
        <v>94.268260259999991</v>
      </c>
      <c r="H11" s="729">
        <v>68.357375419999997</v>
      </c>
      <c r="I11" s="729">
        <v>70.55559082000002</v>
      </c>
      <c r="J11" s="729">
        <v>85.277700360000011</v>
      </c>
      <c r="K11" s="729">
        <v>68.371881930000001</v>
      </c>
      <c r="L11" s="729">
        <v>69.051775930000005</v>
      </c>
      <c r="M11" s="729">
        <v>83.221621499999998</v>
      </c>
      <c r="N11" s="729">
        <v>934.14140079000003</v>
      </c>
      <c r="O11" s="191"/>
      <c r="P11" s="118"/>
    </row>
    <row r="12" spans="1:16" ht="15" customHeight="1">
      <c r="A12" s="660" t="s">
        <v>643</v>
      </c>
      <c r="B12" s="116">
        <v>1.7369763600000001</v>
      </c>
      <c r="C12" s="116">
        <v>4.2077003899999994</v>
      </c>
      <c r="D12" s="116">
        <v>20.72405839</v>
      </c>
      <c r="E12" s="116">
        <v>4.0757258099999998</v>
      </c>
      <c r="F12" s="116">
        <v>5.2933610399999997</v>
      </c>
      <c r="G12" s="116">
        <v>28.59275689</v>
      </c>
      <c r="H12" s="116">
        <v>4.80263463</v>
      </c>
      <c r="I12" s="116">
        <v>5.6775213499999992</v>
      </c>
      <c r="J12" s="116">
        <v>19.794351590000002</v>
      </c>
      <c r="K12" s="116">
        <v>4.6969564699999999</v>
      </c>
      <c r="L12" s="116">
        <v>2.7824084099999999</v>
      </c>
      <c r="M12" s="116">
        <v>11.469790439999999</v>
      </c>
      <c r="N12" s="727">
        <v>113.85424177000002</v>
      </c>
      <c r="O12" s="191"/>
      <c r="P12" s="118"/>
    </row>
    <row r="13" spans="1:16" ht="15" customHeight="1">
      <c r="A13" s="194" t="s">
        <v>354</v>
      </c>
      <c r="B13" s="116">
        <v>57.542166049999999</v>
      </c>
      <c r="C13" s="116">
        <v>46.996432759999998</v>
      </c>
      <c r="D13" s="116">
        <v>40.762495860000001</v>
      </c>
      <c r="E13" s="116">
        <v>40.455715149999996</v>
      </c>
      <c r="F13" s="116">
        <v>72.97110029000001</v>
      </c>
      <c r="G13" s="116">
        <v>46.062201659999999</v>
      </c>
      <c r="H13" s="116">
        <v>41.759210060000001</v>
      </c>
      <c r="I13" s="116">
        <v>43.550712930000003</v>
      </c>
      <c r="J13" s="116">
        <v>44.374906899999999</v>
      </c>
      <c r="K13" s="116">
        <v>42.559599169999998</v>
      </c>
      <c r="L13" s="116">
        <v>43.952935549999999</v>
      </c>
      <c r="M13" s="116">
        <v>49.896381520000006</v>
      </c>
      <c r="N13" s="727">
        <v>570.88385790000007</v>
      </c>
      <c r="O13" s="191"/>
      <c r="P13" s="118"/>
    </row>
    <row r="14" spans="1:16" ht="15" customHeight="1">
      <c r="A14" s="117" t="s">
        <v>355</v>
      </c>
      <c r="B14" s="116">
        <v>18.85102672</v>
      </c>
      <c r="C14" s="116">
        <v>13.543566960000001</v>
      </c>
      <c r="D14" s="116">
        <v>14.728530579999999</v>
      </c>
      <c r="E14" s="116">
        <v>18.371943179999999</v>
      </c>
      <c r="F14" s="116">
        <v>15.157871</v>
      </c>
      <c r="G14" s="116">
        <v>15.65675324</v>
      </c>
      <c r="H14" s="116">
        <v>17.23793461</v>
      </c>
      <c r="I14" s="116">
        <v>17.048111850000002</v>
      </c>
      <c r="J14" s="116">
        <v>17.563268870000002</v>
      </c>
      <c r="K14" s="116">
        <v>16.885367890000001</v>
      </c>
      <c r="L14" s="116">
        <v>18.738334529999999</v>
      </c>
      <c r="M14" s="116">
        <v>18.279207979999999</v>
      </c>
      <c r="N14" s="727">
        <v>202.06191741000001</v>
      </c>
      <c r="O14" s="191"/>
      <c r="P14" s="118"/>
    </row>
    <row r="15" spans="1:16" ht="15" customHeight="1">
      <c r="A15" s="100" t="s">
        <v>714</v>
      </c>
      <c r="B15" s="116">
        <v>0.24362239999999999</v>
      </c>
      <c r="C15" s="116">
        <v>0.37712989000000002</v>
      </c>
      <c r="D15" s="116">
        <v>9.4126320000000013E-2</v>
      </c>
      <c r="E15" s="116">
        <v>0.24051220000000001</v>
      </c>
      <c r="F15" s="116">
        <v>0.19398475000000001</v>
      </c>
      <c r="G15" s="116">
        <v>0.28989694999999999</v>
      </c>
      <c r="H15" s="116">
        <v>0.36387595</v>
      </c>
      <c r="I15" s="116">
        <v>0.34646978</v>
      </c>
      <c r="J15" s="116">
        <v>0.14868677999999999</v>
      </c>
      <c r="K15" s="116">
        <v>0.14807620000000002</v>
      </c>
      <c r="L15" s="116">
        <v>0.20943151000000002</v>
      </c>
      <c r="M15" s="116">
        <v>9.8468070000000005E-2</v>
      </c>
      <c r="N15" s="727">
        <v>2.7542807999999996</v>
      </c>
      <c r="O15" s="191"/>
      <c r="P15" s="118"/>
    </row>
    <row r="16" spans="1:16" ht="15" customHeight="1">
      <c r="A16" s="117" t="s">
        <v>356</v>
      </c>
      <c r="B16" s="116">
        <v>1.9684735500000001</v>
      </c>
      <c r="C16" s="116">
        <v>2.2830822999999998</v>
      </c>
      <c r="D16" s="116">
        <v>2.04506802</v>
      </c>
      <c r="E16" s="116">
        <v>1.9710888400000002</v>
      </c>
      <c r="F16" s="116">
        <v>2.4619732400000003</v>
      </c>
      <c r="G16" s="116">
        <v>1.9776218000000001</v>
      </c>
      <c r="H16" s="116">
        <v>2.2623872899999999</v>
      </c>
      <c r="I16" s="116">
        <v>1.92096205</v>
      </c>
      <c r="J16" s="116">
        <v>1.8042325299999999</v>
      </c>
      <c r="K16" s="116">
        <v>2.4849829199999998</v>
      </c>
      <c r="L16" s="116">
        <v>2.05257362</v>
      </c>
      <c r="M16" s="116">
        <v>1.90527577</v>
      </c>
      <c r="N16" s="727">
        <v>25.137721929999998</v>
      </c>
      <c r="O16" s="191"/>
      <c r="P16" s="118"/>
    </row>
    <row r="17" spans="1:16" ht="15" customHeight="1">
      <c r="A17" s="117" t="s">
        <v>357</v>
      </c>
      <c r="B17" s="116">
        <v>1.5843118899999999</v>
      </c>
      <c r="C17" s="116">
        <v>1.77930305</v>
      </c>
      <c r="D17" s="116">
        <v>1.37194225</v>
      </c>
      <c r="E17" s="116">
        <v>1.5212328400000001</v>
      </c>
      <c r="F17" s="116">
        <v>1.4826724899999999</v>
      </c>
      <c r="G17" s="116">
        <v>1.68902972</v>
      </c>
      <c r="H17" s="116">
        <v>1.9313328799999998</v>
      </c>
      <c r="I17" s="116">
        <v>2.01181286</v>
      </c>
      <c r="J17" s="116">
        <v>1.5922536899999999</v>
      </c>
      <c r="K17" s="116">
        <v>1.5968992799999999</v>
      </c>
      <c r="L17" s="116">
        <v>1.3160923100000002</v>
      </c>
      <c r="M17" s="116">
        <v>1.5724977199999999</v>
      </c>
      <c r="N17" s="727">
        <v>19.449380980000001</v>
      </c>
      <c r="O17" s="191"/>
      <c r="P17" s="118"/>
    </row>
    <row r="18" spans="1:16" ht="15" customHeight="1">
      <c r="A18" s="212" t="s">
        <v>7</v>
      </c>
      <c r="B18" s="729">
        <v>91.079074529999986</v>
      </c>
      <c r="C18" s="729">
        <v>79.213636169999987</v>
      </c>
      <c r="D18" s="729">
        <v>76.368077589999999</v>
      </c>
      <c r="E18" s="729">
        <v>213.87138024999996</v>
      </c>
      <c r="F18" s="729">
        <v>94.090474599999993</v>
      </c>
      <c r="G18" s="729">
        <v>83.073782469999998</v>
      </c>
      <c r="H18" s="729">
        <v>95.373929780000012</v>
      </c>
      <c r="I18" s="729">
        <v>75.202254460000006</v>
      </c>
      <c r="J18" s="729">
        <v>76.312222150000011</v>
      </c>
      <c r="K18" s="729">
        <v>81.525261200000003</v>
      </c>
      <c r="L18" s="729">
        <v>72.052092480000013</v>
      </c>
      <c r="M18" s="729">
        <v>71.365647970000012</v>
      </c>
      <c r="N18" s="729">
        <v>1109.5278336499998</v>
      </c>
      <c r="O18" s="191"/>
      <c r="P18" s="118"/>
    </row>
    <row r="19" spans="1:16" ht="15" customHeight="1">
      <c r="A19" s="194" t="s">
        <v>375</v>
      </c>
      <c r="B19" s="116">
        <v>90.889841329999982</v>
      </c>
      <c r="C19" s="116">
        <v>79.017060569999984</v>
      </c>
      <c r="D19" s="116">
        <v>76.171501989999996</v>
      </c>
      <c r="E19" s="116">
        <v>213.87138024999996</v>
      </c>
      <c r="F19" s="116">
        <v>94.090474599999993</v>
      </c>
      <c r="G19" s="116">
        <v>83.073782469999998</v>
      </c>
      <c r="H19" s="116">
        <v>95.373929780000012</v>
      </c>
      <c r="I19" s="116">
        <v>75.202254460000006</v>
      </c>
      <c r="J19" s="116">
        <v>76.312222150000011</v>
      </c>
      <c r="K19" s="116">
        <v>81.525261200000003</v>
      </c>
      <c r="L19" s="116">
        <v>72.052092480000013</v>
      </c>
      <c r="M19" s="116">
        <v>71.365647970000012</v>
      </c>
      <c r="N19" s="727">
        <v>1108.9454492499999</v>
      </c>
      <c r="O19" s="191"/>
      <c r="P19" s="118"/>
    </row>
    <row r="20" spans="1:16" ht="15" customHeight="1">
      <c r="A20" s="852" t="s">
        <v>753</v>
      </c>
      <c r="B20" s="116">
        <v>0.18923320000000002</v>
      </c>
      <c r="C20" s="116">
        <v>0.19657560000000002</v>
      </c>
      <c r="D20" s="116">
        <v>0.19657560000000002</v>
      </c>
      <c r="E20" s="116">
        <v>0</v>
      </c>
      <c r="F20" s="116">
        <v>0</v>
      </c>
      <c r="G20" s="116">
        <v>0</v>
      </c>
      <c r="H20" s="116">
        <v>0</v>
      </c>
      <c r="I20" s="116">
        <v>0</v>
      </c>
      <c r="J20" s="116">
        <v>0</v>
      </c>
      <c r="K20" s="116">
        <v>0</v>
      </c>
      <c r="L20" s="116">
        <v>0</v>
      </c>
      <c r="M20" s="116">
        <v>0</v>
      </c>
      <c r="N20" s="727">
        <v>0.58238440000000002</v>
      </c>
      <c r="O20" s="191"/>
      <c r="P20" s="118"/>
    </row>
    <row r="21" spans="1:16" s="83" customFormat="1" ht="15" customHeight="1">
      <c r="A21" s="212" t="s">
        <v>661</v>
      </c>
      <c r="B21" s="729">
        <v>41.16797116</v>
      </c>
      <c r="C21" s="729">
        <v>27.787462239999996</v>
      </c>
      <c r="D21" s="729">
        <v>23.859103409999996</v>
      </c>
      <c r="E21" s="729">
        <v>36.863912159999998</v>
      </c>
      <c r="F21" s="729">
        <v>42.215168640000002</v>
      </c>
      <c r="G21" s="729">
        <v>32.904507249999995</v>
      </c>
      <c r="H21" s="729">
        <v>40.207614640000003</v>
      </c>
      <c r="I21" s="729">
        <v>38.066618909999995</v>
      </c>
      <c r="J21" s="729">
        <v>35.124974999999999</v>
      </c>
      <c r="K21" s="729">
        <v>41.80415206</v>
      </c>
      <c r="L21" s="729">
        <v>39.273376749999997</v>
      </c>
      <c r="M21" s="729">
        <v>34.477144190000004</v>
      </c>
      <c r="N21" s="729">
        <v>433.75200640999998</v>
      </c>
      <c r="O21" s="191"/>
      <c r="P21" s="118"/>
    </row>
    <row r="22" spans="1:16" ht="15" customHeight="1">
      <c r="A22" s="194" t="s">
        <v>344</v>
      </c>
      <c r="B22" s="116">
        <v>2.6899822400000004</v>
      </c>
      <c r="C22" s="116">
        <v>0.68064762000000001</v>
      </c>
      <c r="D22" s="116">
        <v>0.71265568999999995</v>
      </c>
      <c r="E22" s="116">
        <v>1.23262589</v>
      </c>
      <c r="F22" s="116">
        <v>5.2995823200000007</v>
      </c>
      <c r="G22" s="116">
        <v>2.0668498999999998</v>
      </c>
      <c r="H22" s="116">
        <v>4.5151840999999999</v>
      </c>
      <c r="I22" s="116">
        <v>5.4153228499999999</v>
      </c>
      <c r="J22" s="116">
        <v>3.4813821900000002</v>
      </c>
      <c r="K22" s="116">
        <v>10.191669169999999</v>
      </c>
      <c r="L22" s="116">
        <v>3.4335224200000001</v>
      </c>
      <c r="M22" s="116">
        <v>3.9018306300000001</v>
      </c>
      <c r="N22" s="727">
        <v>43.62125502</v>
      </c>
      <c r="O22" s="191"/>
      <c r="P22" s="118"/>
    </row>
    <row r="23" spans="1:16" ht="15" customHeight="1">
      <c r="A23" s="194" t="s">
        <v>345</v>
      </c>
      <c r="B23" s="116">
        <v>1.1978794799999999</v>
      </c>
      <c r="C23" s="116">
        <v>0.96214938999999999</v>
      </c>
      <c r="D23" s="116">
        <v>0.36883865000000005</v>
      </c>
      <c r="E23" s="116">
        <v>0.47174316999999999</v>
      </c>
      <c r="F23" s="116">
        <v>0.70542257999999991</v>
      </c>
      <c r="G23" s="116">
        <v>0.54213409000000001</v>
      </c>
      <c r="H23" s="116">
        <v>0.97991687999999999</v>
      </c>
      <c r="I23" s="116">
        <v>1.5816455600000001</v>
      </c>
      <c r="J23" s="116">
        <v>0.42382803000000002</v>
      </c>
      <c r="K23" s="116">
        <v>0.34464999000000002</v>
      </c>
      <c r="L23" s="116">
        <v>0.26487705</v>
      </c>
      <c r="M23" s="116">
        <v>1.99774294</v>
      </c>
      <c r="N23" s="727">
        <v>9.8408278099999986</v>
      </c>
      <c r="O23" s="191"/>
      <c r="P23" s="118"/>
    </row>
    <row r="24" spans="1:16" ht="15" customHeight="1">
      <c r="A24" s="194" t="s">
        <v>377</v>
      </c>
      <c r="B24" s="116">
        <v>7.2887703200000002</v>
      </c>
      <c r="C24" s="116">
        <v>1.5700060300000001</v>
      </c>
      <c r="D24" s="116">
        <v>1.5350418100000001</v>
      </c>
      <c r="E24" s="116">
        <v>5.5051839400000002</v>
      </c>
      <c r="F24" s="116">
        <v>2.8555416899999999</v>
      </c>
      <c r="G24" s="116">
        <v>1.4659423500000002</v>
      </c>
      <c r="H24" s="116">
        <v>2.6034015299999997</v>
      </c>
      <c r="I24" s="116">
        <v>1.0172996599999999</v>
      </c>
      <c r="J24" s="116">
        <v>3.5150719500000003</v>
      </c>
      <c r="K24" s="116">
        <v>3.2154281499999997</v>
      </c>
      <c r="L24" s="116">
        <v>4.0348128399999998</v>
      </c>
      <c r="M24" s="116">
        <v>2.8563295499999999</v>
      </c>
      <c r="N24" s="727">
        <v>37.462829819999996</v>
      </c>
      <c r="O24" s="191"/>
      <c r="P24" s="118"/>
    </row>
    <row r="25" spans="1:16" ht="15" customHeight="1">
      <c r="A25" s="194" t="s">
        <v>1103</v>
      </c>
      <c r="B25" s="116">
        <v>1.92518473</v>
      </c>
      <c r="C25" s="116">
        <v>2.1671215099999999</v>
      </c>
      <c r="D25" s="116">
        <v>1.2439780200000001</v>
      </c>
      <c r="E25" s="116">
        <v>1.61432032</v>
      </c>
      <c r="F25" s="116">
        <v>1.18936266</v>
      </c>
      <c r="G25" s="116">
        <v>1.4057795099999999</v>
      </c>
      <c r="H25" s="116">
        <v>2.3205048599999998</v>
      </c>
      <c r="I25" s="116">
        <v>1.36575818</v>
      </c>
      <c r="J25" s="116">
        <v>1.3924111299999999</v>
      </c>
      <c r="K25" s="116">
        <v>1.8664164699999999</v>
      </c>
      <c r="L25" s="116">
        <v>1.39733847</v>
      </c>
      <c r="M25" s="116">
        <v>1.2367924399999999</v>
      </c>
      <c r="N25" s="727">
        <v>19.124968299999999</v>
      </c>
      <c r="O25" s="191"/>
      <c r="P25" s="118"/>
    </row>
    <row r="26" spans="1:16" ht="15" customHeight="1">
      <c r="A26" s="194" t="s">
        <v>347</v>
      </c>
      <c r="B26" s="116">
        <v>9.456334759999999</v>
      </c>
      <c r="C26" s="116">
        <v>6.7623410899999996</v>
      </c>
      <c r="D26" s="116">
        <v>7.2164982100000001</v>
      </c>
      <c r="E26" s="116">
        <v>10.680991029999999</v>
      </c>
      <c r="F26" s="116">
        <v>10.600655509999999</v>
      </c>
      <c r="G26" s="116">
        <v>10.094496849999999</v>
      </c>
      <c r="H26" s="116">
        <v>11.013012470000001</v>
      </c>
      <c r="I26" s="116">
        <v>10.673091919999999</v>
      </c>
      <c r="J26" s="116">
        <v>9.6294456699999991</v>
      </c>
      <c r="K26" s="116">
        <v>9.5649595899999991</v>
      </c>
      <c r="L26" s="116">
        <v>12.006383980000001</v>
      </c>
      <c r="M26" s="116">
        <v>6.9356486200000003</v>
      </c>
      <c r="N26" s="727">
        <v>114.63385969999999</v>
      </c>
      <c r="O26" s="191"/>
      <c r="P26" s="118"/>
    </row>
    <row r="27" spans="1:16" ht="15" customHeight="1">
      <c r="A27" s="194" t="s">
        <v>358</v>
      </c>
      <c r="B27" s="116">
        <v>0.55742809999999998</v>
      </c>
      <c r="C27" s="116">
        <v>0.64608772999999997</v>
      </c>
      <c r="D27" s="116">
        <v>0.62554237000000001</v>
      </c>
      <c r="E27" s="116">
        <v>0.69167623999999994</v>
      </c>
      <c r="F27" s="116">
        <v>0.66394558999999997</v>
      </c>
      <c r="G27" s="116">
        <v>0.61606979000000006</v>
      </c>
      <c r="H27" s="116">
        <v>0.62449257999999996</v>
      </c>
      <c r="I27" s="116">
        <v>0.75122076999999998</v>
      </c>
      <c r="J27" s="116">
        <v>0.66169528</v>
      </c>
      <c r="K27" s="116">
        <v>0.63116291000000002</v>
      </c>
      <c r="L27" s="116">
        <v>0.64188497</v>
      </c>
      <c r="M27" s="116">
        <v>0.64291615000000002</v>
      </c>
      <c r="N27" s="727">
        <v>7.7541224799999995</v>
      </c>
      <c r="O27" s="191"/>
      <c r="P27" s="118"/>
    </row>
    <row r="28" spans="1:16" ht="15" customHeight="1">
      <c r="A28" s="81" t="s">
        <v>961</v>
      </c>
      <c r="B28" s="116">
        <v>13.240597619999999</v>
      </c>
      <c r="C28" s="116">
        <v>10.235229670000001</v>
      </c>
      <c r="D28" s="116">
        <v>8.1952265400000002</v>
      </c>
      <c r="E28" s="116">
        <v>10.32025192</v>
      </c>
      <c r="F28" s="116">
        <v>13.192269340000001</v>
      </c>
      <c r="G28" s="116">
        <v>11.143964219999999</v>
      </c>
      <c r="H28" s="116">
        <v>10.334381449999999</v>
      </c>
      <c r="I28" s="116">
        <v>12.174911059999999</v>
      </c>
      <c r="J28" s="116">
        <v>11.66657127</v>
      </c>
      <c r="K28" s="116">
        <v>11.970065320000002</v>
      </c>
      <c r="L28" s="116">
        <v>13.572831709999999</v>
      </c>
      <c r="M28" s="116">
        <v>13.541341149999999</v>
      </c>
      <c r="N28" s="727">
        <v>139.58764127000001</v>
      </c>
      <c r="O28" s="191"/>
      <c r="P28" s="118"/>
    </row>
    <row r="29" spans="1:16" ht="15" customHeight="1">
      <c r="A29" s="194" t="s">
        <v>348</v>
      </c>
      <c r="B29" s="116">
        <v>4.8117939100000005</v>
      </c>
      <c r="C29" s="116">
        <v>4.7638791999999999</v>
      </c>
      <c r="D29" s="116">
        <v>3.9613221200000002</v>
      </c>
      <c r="E29" s="116">
        <v>6.3471196500000007</v>
      </c>
      <c r="F29" s="116">
        <v>7.7083889499999998</v>
      </c>
      <c r="G29" s="116">
        <v>5.5692705399999998</v>
      </c>
      <c r="H29" s="116">
        <v>7.8167207699999999</v>
      </c>
      <c r="I29" s="116">
        <v>5.0873689100000004</v>
      </c>
      <c r="J29" s="116">
        <v>4.3545694800000003</v>
      </c>
      <c r="K29" s="116">
        <v>4.0198004599999999</v>
      </c>
      <c r="L29" s="116">
        <v>3.9217253100000002</v>
      </c>
      <c r="M29" s="116">
        <v>3.3645427099999998</v>
      </c>
      <c r="N29" s="727">
        <v>61.726502010000011</v>
      </c>
      <c r="O29" s="191"/>
      <c r="P29" s="118"/>
    </row>
    <row r="30" spans="1:16" s="100" customFormat="1" ht="15" customHeight="1">
      <c r="A30" s="211" t="s">
        <v>648</v>
      </c>
      <c r="B30" s="722">
        <v>43.723180640000002</v>
      </c>
      <c r="C30" s="722">
        <v>44.852607970000001</v>
      </c>
      <c r="D30" s="722">
        <v>80.464596369999995</v>
      </c>
      <c r="E30" s="722">
        <v>132.50508934000004</v>
      </c>
      <c r="F30" s="722">
        <v>59.376192079999996</v>
      </c>
      <c r="G30" s="722">
        <v>44.93856332</v>
      </c>
      <c r="H30" s="722">
        <v>70.203706080000018</v>
      </c>
      <c r="I30" s="722">
        <v>52.489910059999993</v>
      </c>
      <c r="J30" s="722">
        <v>75.655875350000017</v>
      </c>
      <c r="K30" s="722">
        <v>127.97076467000001</v>
      </c>
      <c r="L30" s="722">
        <v>39.954040139999996</v>
      </c>
      <c r="M30" s="722">
        <v>57.325257649999998</v>
      </c>
      <c r="N30" s="722">
        <v>829.45978366999998</v>
      </c>
      <c r="O30" s="191"/>
      <c r="P30" s="118"/>
    </row>
    <row r="31" spans="1:16" ht="15" customHeight="1">
      <c r="A31" s="194" t="s">
        <v>349</v>
      </c>
      <c r="B31" s="116">
        <v>20.774583750000001</v>
      </c>
      <c r="C31" s="116">
        <v>21.080910899999999</v>
      </c>
      <c r="D31" s="116">
        <v>26.71959013</v>
      </c>
      <c r="E31" s="116">
        <v>25.286764190000003</v>
      </c>
      <c r="F31" s="116">
        <v>32.174933629999998</v>
      </c>
      <c r="G31" s="116">
        <v>26.93216645</v>
      </c>
      <c r="H31" s="116">
        <v>36.260874700000002</v>
      </c>
      <c r="I31" s="116">
        <v>21.793816879999998</v>
      </c>
      <c r="J31" s="116">
        <v>29.72471917</v>
      </c>
      <c r="K31" s="116">
        <v>28.974805829999998</v>
      </c>
      <c r="L31" s="116">
        <v>19.08599787</v>
      </c>
      <c r="M31" s="116">
        <v>29.971448930000001</v>
      </c>
      <c r="N31" s="727">
        <v>318.78061242999996</v>
      </c>
      <c r="O31" s="191"/>
      <c r="P31" s="118"/>
    </row>
    <row r="32" spans="1:16" ht="15" customHeight="1">
      <c r="A32" s="194" t="s">
        <v>350</v>
      </c>
      <c r="B32" s="116">
        <v>2.1472582899999999</v>
      </c>
      <c r="C32" s="116">
        <v>8.6799768800000017</v>
      </c>
      <c r="D32" s="116">
        <v>32.509057300000002</v>
      </c>
      <c r="E32" s="116">
        <v>5.0769027900000001</v>
      </c>
      <c r="F32" s="116">
        <v>3.3000030099999997</v>
      </c>
      <c r="G32" s="116">
        <v>2.5675114300000001</v>
      </c>
      <c r="H32" s="116">
        <v>3.6108802999999998</v>
      </c>
      <c r="I32" s="116">
        <v>6.9356929200000002</v>
      </c>
      <c r="J32" s="116">
        <v>29.256929289999999</v>
      </c>
      <c r="K32" s="116">
        <v>2.6888215600000001</v>
      </c>
      <c r="L32" s="116">
        <v>1.7021294</v>
      </c>
      <c r="M32" s="116">
        <v>1.23875453</v>
      </c>
      <c r="N32" s="727">
        <v>99.713917699999996</v>
      </c>
      <c r="O32" s="191"/>
      <c r="P32" s="118"/>
    </row>
    <row r="33" spans="1:16" ht="15" customHeight="1">
      <c r="A33" s="194" t="s">
        <v>351</v>
      </c>
      <c r="B33" s="116">
        <v>0.75616991</v>
      </c>
      <c r="C33" s="116">
        <v>0.46233446</v>
      </c>
      <c r="D33" s="116">
        <v>0.74448408999999993</v>
      </c>
      <c r="E33" s="116">
        <v>0.95942950999999999</v>
      </c>
      <c r="F33" s="116">
        <v>1.1594376599999998</v>
      </c>
      <c r="G33" s="116">
        <v>1.5783085400000001</v>
      </c>
      <c r="H33" s="116">
        <v>0.68969043000000008</v>
      </c>
      <c r="I33" s="116">
        <v>5.4176286200000003</v>
      </c>
      <c r="J33" s="116">
        <v>1.1759290900000001</v>
      </c>
      <c r="K33" s="116">
        <v>1.7453275100000001</v>
      </c>
      <c r="L33" s="116">
        <v>1.211309</v>
      </c>
      <c r="M33" s="116">
        <v>5.9821544400000004</v>
      </c>
      <c r="N33" s="727">
        <v>21.882203259999997</v>
      </c>
      <c r="O33" s="191"/>
      <c r="P33" s="118"/>
    </row>
    <row r="34" spans="1:16" ht="15" customHeight="1">
      <c r="A34" s="194" t="s">
        <v>379</v>
      </c>
      <c r="B34" s="116">
        <v>6.4925449000000004</v>
      </c>
      <c r="C34" s="116">
        <v>2.4723527000000001</v>
      </c>
      <c r="D34" s="116">
        <v>5.5726771299999998</v>
      </c>
      <c r="E34" s="116">
        <v>83.005307670000008</v>
      </c>
      <c r="F34" s="116">
        <v>7.6591785300000002</v>
      </c>
      <c r="G34" s="116">
        <v>3.9637981899999999</v>
      </c>
      <c r="H34" s="116">
        <v>18.210474100000003</v>
      </c>
      <c r="I34" s="116">
        <v>1.98812082</v>
      </c>
      <c r="J34" s="116">
        <v>5.6257351699999996</v>
      </c>
      <c r="K34" s="116">
        <v>82.566635650000009</v>
      </c>
      <c r="L34" s="116">
        <v>5.4601595999999999</v>
      </c>
      <c r="M34" s="116">
        <v>3.2829800200000001</v>
      </c>
      <c r="N34" s="727">
        <v>226.29996448000006</v>
      </c>
      <c r="O34" s="191"/>
      <c r="P34" s="118"/>
    </row>
    <row r="35" spans="1:16" ht="15" customHeight="1">
      <c r="A35" s="115" t="s">
        <v>352</v>
      </c>
      <c r="B35" s="116">
        <v>6.66831497</v>
      </c>
      <c r="C35" s="116">
        <v>5.3113734000000008</v>
      </c>
      <c r="D35" s="116">
        <v>7.69510541</v>
      </c>
      <c r="E35" s="116">
        <v>2.5018881200000003</v>
      </c>
      <c r="F35" s="116">
        <v>4.3153367400000002</v>
      </c>
      <c r="G35" s="116">
        <v>1.620077</v>
      </c>
      <c r="H35" s="116">
        <v>1.42990248</v>
      </c>
      <c r="I35" s="116">
        <v>6.5708904600000002</v>
      </c>
      <c r="J35" s="116">
        <v>1.8055908000000001</v>
      </c>
      <c r="K35" s="116">
        <v>3.2879257700000002</v>
      </c>
      <c r="L35" s="116">
        <v>3.3701272499999999</v>
      </c>
      <c r="M35" s="116">
        <v>6.6573408700000005</v>
      </c>
      <c r="N35" s="727">
        <v>51.233873269999997</v>
      </c>
      <c r="O35" s="191"/>
      <c r="P35" s="118"/>
    </row>
    <row r="36" spans="1:16" ht="15" customHeight="1">
      <c r="A36" s="115" t="s">
        <v>761</v>
      </c>
      <c r="B36" s="116">
        <v>3.78355066</v>
      </c>
      <c r="C36" s="116">
        <v>3.4502705599999999</v>
      </c>
      <c r="D36" s="116">
        <v>3.3081217599999997</v>
      </c>
      <c r="E36" s="116">
        <v>2.63425069</v>
      </c>
      <c r="F36" s="116">
        <v>2.7577919</v>
      </c>
      <c r="G36" s="116">
        <v>2.9597379900000003</v>
      </c>
      <c r="H36" s="116">
        <v>3.3482410699999998</v>
      </c>
      <c r="I36" s="116">
        <v>2.9883816899999998</v>
      </c>
      <c r="J36" s="116">
        <v>2.9462093899999999</v>
      </c>
      <c r="K36" s="116">
        <v>4.1799436299999995</v>
      </c>
      <c r="L36" s="116">
        <v>4.0119854300000002</v>
      </c>
      <c r="M36" s="116">
        <v>4.2717227199999996</v>
      </c>
      <c r="N36" s="727">
        <v>40.640207490000002</v>
      </c>
      <c r="O36" s="191"/>
      <c r="P36" s="118"/>
    </row>
    <row r="37" spans="1:16" ht="15" customHeight="1">
      <c r="A37" s="1589" t="s">
        <v>949</v>
      </c>
      <c r="B37" s="116">
        <v>0.56877699999999998</v>
      </c>
      <c r="C37" s="116">
        <v>0.204625</v>
      </c>
      <c r="D37" s="116">
        <v>0.92956000000000005</v>
      </c>
      <c r="E37" s="116">
        <v>8.8530446400000002</v>
      </c>
      <c r="F37" s="116">
        <v>3.4866060000000001</v>
      </c>
      <c r="G37" s="116">
        <v>0.90916093000000009</v>
      </c>
      <c r="H37" s="116">
        <v>2.0793919999999999</v>
      </c>
      <c r="I37" s="116">
        <v>0.73619999999999997</v>
      </c>
      <c r="J37" s="116">
        <v>2.3519999999999999</v>
      </c>
      <c r="K37" s="116">
        <v>0.44592900000000002</v>
      </c>
      <c r="L37" s="116">
        <v>1.7683500000000001</v>
      </c>
      <c r="M37" s="116">
        <v>3.3720057400000001</v>
      </c>
      <c r="N37" s="727">
        <v>25.705650309999999</v>
      </c>
      <c r="O37" s="191"/>
      <c r="P37" s="118"/>
    </row>
    <row r="38" spans="1:16" ht="15" customHeight="1">
      <c r="A38" s="1589" t="s">
        <v>950</v>
      </c>
      <c r="B38" s="116">
        <v>0.17919444000000001</v>
      </c>
      <c r="C38" s="116">
        <v>0.17432416000000001</v>
      </c>
      <c r="D38" s="116">
        <v>0.17109774</v>
      </c>
      <c r="E38" s="116">
        <v>6.746974E-2</v>
      </c>
      <c r="F38" s="116">
        <v>5.9642599999999997E-2</v>
      </c>
      <c r="G38" s="116">
        <v>6.187049E-2</v>
      </c>
      <c r="H38" s="116">
        <v>6.5007870000000009E-2</v>
      </c>
      <c r="I38" s="116">
        <v>3.6920010000000003E-2</v>
      </c>
      <c r="J38" s="116">
        <v>3.8828889999999998E-2</v>
      </c>
      <c r="K38" s="116">
        <v>0.32235226</v>
      </c>
      <c r="L38" s="116">
        <v>0.10449952999999999</v>
      </c>
      <c r="M38" s="116">
        <v>0.13689332999999998</v>
      </c>
      <c r="N38" s="727">
        <v>1.4181010599999999</v>
      </c>
      <c r="O38" s="191"/>
      <c r="P38" s="118"/>
    </row>
    <row r="39" spans="1:16" ht="15" customHeight="1">
      <c r="A39" s="194" t="s">
        <v>348</v>
      </c>
      <c r="B39" s="116">
        <v>2.3527867200000001</v>
      </c>
      <c r="C39" s="116">
        <v>3.0164399100000003</v>
      </c>
      <c r="D39" s="116">
        <v>2.81490281</v>
      </c>
      <c r="E39" s="116">
        <v>4.1200319900000002</v>
      </c>
      <c r="F39" s="116">
        <v>4.4632620099999993</v>
      </c>
      <c r="G39" s="116">
        <v>4.3459322999999994</v>
      </c>
      <c r="H39" s="116">
        <v>4.5092431299999998</v>
      </c>
      <c r="I39" s="116">
        <v>6.0222586599999994</v>
      </c>
      <c r="J39" s="116">
        <v>2.7299335499999997</v>
      </c>
      <c r="K39" s="116">
        <v>3.7590234599999999</v>
      </c>
      <c r="L39" s="116">
        <v>3.2394820600000003</v>
      </c>
      <c r="M39" s="116">
        <v>2.4119570699999997</v>
      </c>
      <c r="N39" s="727">
        <v>43.785253670000003</v>
      </c>
      <c r="O39" s="191"/>
      <c r="P39" s="118"/>
    </row>
    <row r="40" spans="1:16" s="100" customFormat="1" ht="15" customHeight="1">
      <c r="A40" s="211" t="s">
        <v>282</v>
      </c>
      <c r="B40" s="722">
        <v>245.69830618999998</v>
      </c>
      <c r="C40" s="722">
        <v>164.89107536</v>
      </c>
      <c r="D40" s="722">
        <v>174.41379272</v>
      </c>
      <c r="E40" s="722">
        <v>179.50073183000001</v>
      </c>
      <c r="F40" s="722">
        <v>186.60954993000001</v>
      </c>
      <c r="G40" s="722">
        <v>185.11030665000004</v>
      </c>
      <c r="H40" s="722">
        <v>175.19891823999998</v>
      </c>
      <c r="I40" s="722">
        <v>164.48044413</v>
      </c>
      <c r="J40" s="722">
        <v>204.81845073999997</v>
      </c>
      <c r="K40" s="722">
        <v>184.74002752000001</v>
      </c>
      <c r="L40" s="722">
        <v>184.76925624999998</v>
      </c>
      <c r="M40" s="722">
        <v>190.12247285000001</v>
      </c>
      <c r="N40" s="722">
        <v>2240.353332409999</v>
      </c>
      <c r="O40" s="191"/>
      <c r="P40" s="118"/>
    </row>
    <row r="41" spans="1:16" ht="15" customHeight="1">
      <c r="A41" s="212" t="s">
        <v>400</v>
      </c>
      <c r="B41" s="729">
        <v>237.32998530999998</v>
      </c>
      <c r="C41" s="729">
        <v>156.06983194999998</v>
      </c>
      <c r="D41" s="729">
        <v>165.44092895</v>
      </c>
      <c r="E41" s="729">
        <v>171.12617752</v>
      </c>
      <c r="F41" s="729">
        <v>179.91829007000001</v>
      </c>
      <c r="G41" s="729">
        <v>176.50691700000002</v>
      </c>
      <c r="H41" s="729">
        <v>166.30722334999999</v>
      </c>
      <c r="I41" s="729">
        <v>155.89962826999999</v>
      </c>
      <c r="J41" s="729">
        <v>196.21609927999998</v>
      </c>
      <c r="K41" s="729">
        <v>176.25148726</v>
      </c>
      <c r="L41" s="729">
        <v>176.18572964000001</v>
      </c>
      <c r="M41" s="729">
        <v>184.83090666999999</v>
      </c>
      <c r="N41" s="729">
        <v>2142.0832052699993</v>
      </c>
      <c r="O41" s="191"/>
      <c r="P41" s="118"/>
    </row>
    <row r="42" spans="1:16" ht="15" customHeight="1">
      <c r="A42" s="194" t="s">
        <v>270</v>
      </c>
      <c r="B42" s="116">
        <v>231.52931432</v>
      </c>
      <c r="C42" s="116">
        <v>151.47662181999999</v>
      </c>
      <c r="D42" s="116">
        <v>157.40255859000001</v>
      </c>
      <c r="E42" s="116">
        <v>167.54888102000001</v>
      </c>
      <c r="F42" s="116">
        <v>174.32715363</v>
      </c>
      <c r="G42" s="116">
        <v>171.21960809000001</v>
      </c>
      <c r="H42" s="116">
        <v>162.63697200999999</v>
      </c>
      <c r="I42" s="116">
        <v>152.27944728</v>
      </c>
      <c r="J42" s="116">
        <v>190.68934368999999</v>
      </c>
      <c r="K42" s="116">
        <v>172.03776443000001</v>
      </c>
      <c r="L42" s="116">
        <v>174.20375211000001</v>
      </c>
      <c r="M42" s="116">
        <v>182.43905996999999</v>
      </c>
      <c r="N42" s="727">
        <v>2087.7904769599995</v>
      </c>
      <c r="O42" s="191"/>
      <c r="P42" s="118"/>
    </row>
    <row r="43" spans="1:16" ht="15" customHeight="1">
      <c r="A43" s="194" t="s">
        <v>267</v>
      </c>
      <c r="B43" s="116">
        <v>5.8006709900000004</v>
      </c>
      <c r="C43" s="116">
        <v>4.5932101300000001</v>
      </c>
      <c r="D43" s="116">
        <v>8.03837036</v>
      </c>
      <c r="E43" s="116">
        <v>3.5772965000000001</v>
      </c>
      <c r="F43" s="116">
        <v>5.5911364400000005</v>
      </c>
      <c r="G43" s="116">
        <v>5.2873089100000001</v>
      </c>
      <c r="H43" s="116">
        <v>3.6702513399999996</v>
      </c>
      <c r="I43" s="116">
        <v>3.6201809900000002</v>
      </c>
      <c r="J43" s="116">
        <v>5.5267555899999996</v>
      </c>
      <c r="K43" s="116">
        <v>4.21372283</v>
      </c>
      <c r="L43" s="116">
        <v>1.98197753</v>
      </c>
      <c r="M43" s="116">
        <v>2.3918467000000003</v>
      </c>
      <c r="N43" s="727">
        <v>54.292728310000008</v>
      </c>
      <c r="O43" s="191"/>
      <c r="P43" s="118"/>
    </row>
    <row r="44" spans="1:16" s="83" customFormat="1" ht="15" customHeight="1">
      <c r="A44" s="380" t="s">
        <v>228</v>
      </c>
      <c r="B44" s="746">
        <v>1.8211348600000001</v>
      </c>
      <c r="C44" s="746">
        <v>1.7043136399999999</v>
      </c>
      <c r="D44" s="746">
        <v>1.3390582499999999</v>
      </c>
      <c r="E44" s="746">
        <v>1.5848363599999997</v>
      </c>
      <c r="F44" s="746">
        <v>2.67481649</v>
      </c>
      <c r="G44" s="746">
        <v>2.1548418699999998</v>
      </c>
      <c r="H44" s="746">
        <v>2.29199558</v>
      </c>
      <c r="I44" s="746">
        <v>1.6883640800000002</v>
      </c>
      <c r="J44" s="746">
        <v>1.4815069300000001</v>
      </c>
      <c r="K44" s="746">
        <v>1.8036317599999998</v>
      </c>
      <c r="L44" s="746">
        <v>1.9160343499999999</v>
      </c>
      <c r="M44" s="746">
        <v>1.1626526500000001</v>
      </c>
      <c r="N44" s="746">
        <v>21.623186820000001</v>
      </c>
      <c r="O44" s="191"/>
      <c r="P44" s="118"/>
    </row>
    <row r="45" spans="1:16" ht="15" customHeight="1">
      <c r="A45" s="1589" t="s">
        <v>1107</v>
      </c>
      <c r="B45" s="116">
        <v>0.35914193</v>
      </c>
      <c r="C45" s="116">
        <v>0.43965498999999997</v>
      </c>
      <c r="D45" s="116">
        <v>0.33812625000000002</v>
      </c>
      <c r="E45" s="116">
        <v>0.34233535999999998</v>
      </c>
      <c r="F45" s="116">
        <v>1.20958308</v>
      </c>
      <c r="G45" s="116">
        <v>0.88566001000000005</v>
      </c>
      <c r="H45" s="116">
        <v>1.08361072</v>
      </c>
      <c r="I45" s="116">
        <v>0.36729008000000002</v>
      </c>
      <c r="J45" s="116">
        <v>3.4523190000000002E-2</v>
      </c>
      <c r="K45" s="116">
        <v>0.70368831000000009</v>
      </c>
      <c r="L45" s="116">
        <v>0.69303234999999996</v>
      </c>
      <c r="M45" s="116">
        <v>5.7738650000000002E-2</v>
      </c>
      <c r="N45" s="727">
        <v>6.5143849200000004</v>
      </c>
      <c r="O45" s="191"/>
      <c r="P45" s="118"/>
    </row>
    <row r="46" spans="1:16" ht="15" customHeight="1">
      <c r="A46" s="1589" t="s">
        <v>943</v>
      </c>
      <c r="B46" s="116">
        <v>1.254823</v>
      </c>
      <c r="C46" s="116">
        <v>1.2347779999999999</v>
      </c>
      <c r="D46" s="116">
        <v>1.0009319999999999</v>
      </c>
      <c r="E46" s="116">
        <v>1.2417009999999999</v>
      </c>
      <c r="F46" s="116">
        <v>1.181154</v>
      </c>
      <c r="G46" s="116">
        <v>1.2406349999999999</v>
      </c>
      <c r="H46" s="116">
        <v>1.1798379999999999</v>
      </c>
      <c r="I46" s="116">
        <v>1.3210740000000001</v>
      </c>
      <c r="J46" s="116">
        <v>1.246761</v>
      </c>
      <c r="K46" s="116">
        <v>1.0611269999999999</v>
      </c>
      <c r="L46" s="116">
        <v>1.2230019999999999</v>
      </c>
      <c r="M46" s="116">
        <v>1.104914</v>
      </c>
      <c r="N46" s="727">
        <v>14.290738999999999</v>
      </c>
      <c r="O46" s="191"/>
      <c r="P46" s="118"/>
    </row>
    <row r="47" spans="1:16" ht="15" customHeight="1">
      <c r="A47" s="1589" t="s">
        <v>942</v>
      </c>
      <c r="B47" s="116">
        <v>0.20716993</v>
      </c>
      <c r="C47" s="116">
        <v>2.9880650000000002E-2</v>
      </c>
      <c r="D47" s="116">
        <v>0</v>
      </c>
      <c r="E47" s="116">
        <v>8.0000000000000004E-4</v>
      </c>
      <c r="F47" s="116">
        <v>0.28407940999999998</v>
      </c>
      <c r="G47" s="116">
        <v>2.854686E-2</v>
      </c>
      <c r="H47" s="116">
        <v>2.854686E-2</v>
      </c>
      <c r="I47" s="116">
        <v>0</v>
      </c>
      <c r="J47" s="116">
        <v>0.20022273999999998</v>
      </c>
      <c r="K47" s="116">
        <v>3.8816449999999995E-2</v>
      </c>
      <c r="L47" s="116">
        <v>0</v>
      </c>
      <c r="M47" s="116">
        <v>0</v>
      </c>
      <c r="N47" s="727">
        <v>0.81806289999999982</v>
      </c>
      <c r="O47" s="191"/>
      <c r="P47" s="118"/>
    </row>
    <row r="48" spans="1:16" ht="15" customHeight="1">
      <c r="A48" s="212" t="s">
        <v>8</v>
      </c>
      <c r="B48" s="729">
        <v>6.5471860200000007</v>
      </c>
      <c r="C48" s="729">
        <v>7.1169297699999996</v>
      </c>
      <c r="D48" s="729">
        <v>7.633805520000001</v>
      </c>
      <c r="E48" s="729">
        <v>6.78971795</v>
      </c>
      <c r="F48" s="729">
        <v>4.0164433699999993</v>
      </c>
      <c r="G48" s="729">
        <v>6.4485477799999993</v>
      </c>
      <c r="H48" s="729">
        <v>6.5996993099999992</v>
      </c>
      <c r="I48" s="729">
        <v>6.89245178</v>
      </c>
      <c r="J48" s="729">
        <v>7.1208445300000003</v>
      </c>
      <c r="K48" s="729">
        <v>6.6849084999999997</v>
      </c>
      <c r="L48" s="729">
        <v>6.6674922600000004</v>
      </c>
      <c r="M48" s="729">
        <v>4.1289135300000002</v>
      </c>
      <c r="N48" s="729">
        <v>76.646940319999999</v>
      </c>
      <c r="O48" s="191"/>
      <c r="P48" s="118"/>
    </row>
    <row r="49" spans="1:16" ht="15" customHeight="1">
      <c r="A49" s="194" t="s">
        <v>359</v>
      </c>
      <c r="B49" s="116">
        <v>0.475026</v>
      </c>
      <c r="C49" s="116">
        <v>0.73809999999999998</v>
      </c>
      <c r="D49" s="116">
        <v>1.184026</v>
      </c>
      <c r="E49" s="116">
        <v>0.39272600000000002</v>
      </c>
      <c r="F49" s="116">
        <v>0.4587</v>
      </c>
      <c r="G49" s="116">
        <v>0.32429999999999998</v>
      </c>
      <c r="H49" s="116">
        <v>0.3624</v>
      </c>
      <c r="I49" s="116">
        <v>0.26319500000000001</v>
      </c>
      <c r="J49" s="116">
        <v>0.80010000000000003</v>
      </c>
      <c r="K49" s="116">
        <v>0.47072599999999998</v>
      </c>
      <c r="L49" s="116">
        <v>0.31080000000000002</v>
      </c>
      <c r="M49" s="116">
        <v>0.4924</v>
      </c>
      <c r="N49" s="727">
        <v>6.2724990000000007</v>
      </c>
      <c r="O49" s="191"/>
      <c r="P49" s="118"/>
    </row>
    <row r="50" spans="1:16" ht="15" customHeight="1">
      <c r="A50" s="119" t="s">
        <v>360</v>
      </c>
      <c r="B50" s="116">
        <v>3.2597019999999999</v>
      </c>
      <c r="C50" s="116">
        <v>3.3861430000000001</v>
      </c>
      <c r="D50" s="116">
        <v>3.3258890000000001</v>
      </c>
      <c r="E50" s="116">
        <v>3.189184</v>
      </c>
      <c r="F50" s="116">
        <v>0.40885199999999999</v>
      </c>
      <c r="G50" s="116">
        <v>3.189184</v>
      </c>
      <c r="H50" s="116">
        <v>3.189184</v>
      </c>
      <c r="I50" s="116">
        <v>3.189184</v>
      </c>
      <c r="J50" s="116">
        <v>3.189184</v>
      </c>
      <c r="K50" s="116">
        <v>3.189184</v>
      </c>
      <c r="L50" s="116">
        <v>3.189184</v>
      </c>
      <c r="M50" s="116">
        <v>0.36896400000000001</v>
      </c>
      <c r="N50" s="727">
        <v>33.073838000000002</v>
      </c>
      <c r="O50" s="191"/>
      <c r="P50" s="118"/>
    </row>
    <row r="51" spans="1:16" ht="15" customHeight="1">
      <c r="A51" s="434" t="s">
        <v>1904</v>
      </c>
      <c r="B51" s="116">
        <v>2.5509677499999999</v>
      </c>
      <c r="C51" s="116">
        <v>2.9142789599999999</v>
      </c>
      <c r="D51" s="116">
        <v>2.9861629999999999</v>
      </c>
      <c r="E51" s="116">
        <v>3.10832752</v>
      </c>
      <c r="F51" s="116">
        <v>3.0614733799999998</v>
      </c>
      <c r="G51" s="116">
        <v>2.839896</v>
      </c>
      <c r="H51" s="116">
        <v>2.921802</v>
      </c>
      <c r="I51" s="116">
        <v>3.3589022499999999</v>
      </c>
      <c r="J51" s="116">
        <v>3.0405570000000002</v>
      </c>
      <c r="K51" s="116">
        <v>2.8684919999999998</v>
      </c>
      <c r="L51" s="116">
        <v>3.0308115</v>
      </c>
      <c r="M51" s="116">
        <v>3.0663302999999997</v>
      </c>
      <c r="N51" s="727">
        <v>35.748001659999993</v>
      </c>
      <c r="O51" s="191"/>
      <c r="P51" s="118"/>
    </row>
    <row r="52" spans="1:16" ht="15" customHeight="1">
      <c r="A52" s="194" t="s">
        <v>263</v>
      </c>
      <c r="B52" s="116">
        <v>0.26149026999999997</v>
      </c>
      <c r="C52" s="116">
        <v>7.8407809999999994E-2</v>
      </c>
      <c r="D52" s="116">
        <v>0.13772751999999999</v>
      </c>
      <c r="E52" s="116">
        <v>9.9480429999999995E-2</v>
      </c>
      <c r="F52" s="116">
        <v>8.7417990000000001E-2</v>
      </c>
      <c r="G52" s="116">
        <v>9.5167779999999993E-2</v>
      </c>
      <c r="H52" s="116">
        <v>0.12631330999999998</v>
      </c>
      <c r="I52" s="116">
        <v>8.1170530000000005E-2</v>
      </c>
      <c r="J52" s="116">
        <v>9.1003529999999999E-2</v>
      </c>
      <c r="K52" s="116">
        <v>0.15650649999999999</v>
      </c>
      <c r="L52" s="116">
        <v>0.13669676</v>
      </c>
      <c r="M52" s="116">
        <v>0.20121923</v>
      </c>
      <c r="N52" s="727">
        <v>1.5526016600000001</v>
      </c>
      <c r="O52" s="191"/>
      <c r="P52" s="118"/>
    </row>
    <row r="53" spans="1:16" s="100" customFormat="1" ht="15" customHeight="1">
      <c r="A53" s="213" t="s">
        <v>226</v>
      </c>
      <c r="B53" s="722">
        <v>0.53733681999999994</v>
      </c>
      <c r="C53" s="722">
        <v>0.25773487</v>
      </c>
      <c r="D53" s="722">
        <v>0.44996836000000001</v>
      </c>
      <c r="E53" s="722">
        <v>0.60875625</v>
      </c>
      <c r="F53" s="722">
        <v>0.99806826000000004</v>
      </c>
      <c r="G53" s="722">
        <v>0.63616067000000009</v>
      </c>
      <c r="H53" s="722">
        <v>0.59667961999999997</v>
      </c>
      <c r="I53" s="722">
        <v>0.39799996000000004</v>
      </c>
      <c r="J53" s="722">
        <v>0.71505185999999998</v>
      </c>
      <c r="K53" s="722">
        <v>0.70276246999999992</v>
      </c>
      <c r="L53" s="722">
        <v>0.7535244499999999</v>
      </c>
      <c r="M53" s="722">
        <v>0.42392761000000001</v>
      </c>
      <c r="N53" s="722">
        <v>7.0779711999999995</v>
      </c>
      <c r="O53" s="191"/>
      <c r="P53" s="118"/>
    </row>
    <row r="54" spans="1:16" ht="15" customHeight="1">
      <c r="A54" s="194" t="s">
        <v>263</v>
      </c>
      <c r="B54" s="116">
        <v>0.53733681999999994</v>
      </c>
      <c r="C54" s="116">
        <v>0.25773487</v>
      </c>
      <c r="D54" s="116">
        <v>0.44996836000000001</v>
      </c>
      <c r="E54" s="116">
        <v>0.60875625</v>
      </c>
      <c r="F54" s="116">
        <v>0.99806826000000004</v>
      </c>
      <c r="G54" s="116">
        <v>0.63616067000000009</v>
      </c>
      <c r="H54" s="116">
        <v>0.59667961999999997</v>
      </c>
      <c r="I54" s="116">
        <v>0.39799996000000004</v>
      </c>
      <c r="J54" s="116">
        <v>0.71505185999999998</v>
      </c>
      <c r="K54" s="116">
        <v>0.70276246999999992</v>
      </c>
      <c r="L54" s="116">
        <v>0.7535244499999999</v>
      </c>
      <c r="M54" s="116">
        <v>0.42392761000000001</v>
      </c>
      <c r="N54" s="727">
        <v>7.0779711999999995</v>
      </c>
      <c r="O54" s="191"/>
      <c r="P54" s="118"/>
    </row>
    <row r="55" spans="1:16" ht="15" customHeight="1" thickBot="1">
      <c r="A55" s="1032" t="s">
        <v>715</v>
      </c>
      <c r="B55" s="1033">
        <v>504.13244630999998</v>
      </c>
      <c r="C55" s="1033">
        <v>386.18973196000002</v>
      </c>
      <c r="D55" s="1033">
        <v>435.28175986999997</v>
      </c>
      <c r="E55" s="1033">
        <v>629.98608784999999</v>
      </c>
      <c r="F55" s="1033">
        <v>480.85041632000002</v>
      </c>
      <c r="G55" s="1033">
        <v>440.93158062000003</v>
      </c>
      <c r="H55" s="1033">
        <v>449.93822378000004</v>
      </c>
      <c r="I55" s="1033">
        <v>401.19281834000003</v>
      </c>
      <c r="J55" s="1033">
        <v>477.90427546000001</v>
      </c>
      <c r="K55" s="1033">
        <v>505.11484985000004</v>
      </c>
      <c r="L55" s="1033">
        <v>405.85406599999999</v>
      </c>
      <c r="M55" s="1033">
        <v>436.93607177000001</v>
      </c>
      <c r="N55" s="1033">
        <v>5554.3123281299986</v>
      </c>
      <c r="O55" s="213"/>
    </row>
    <row r="56" spans="1:16" s="100" customFormat="1" ht="15" customHeight="1" thickTop="1">
      <c r="A56" s="65" t="s">
        <v>1363</v>
      </c>
      <c r="B56" s="673"/>
      <c r="C56" s="673"/>
      <c r="D56" s="673"/>
      <c r="E56" s="673"/>
      <c r="F56" s="673"/>
      <c r="G56" s="673"/>
      <c r="H56" s="673"/>
      <c r="I56" s="673"/>
      <c r="J56" s="673"/>
      <c r="K56" s="673"/>
      <c r="L56" s="673"/>
      <c r="M56" s="673"/>
      <c r="N56" s="673"/>
      <c r="O56" s="213"/>
    </row>
    <row r="57" spans="1:16" ht="15" customHeight="1">
      <c r="A57" s="1681" t="s">
        <v>1249</v>
      </c>
      <c r="B57" s="133"/>
      <c r="C57" s="133"/>
      <c r="D57" s="133"/>
      <c r="E57" s="133"/>
      <c r="F57" s="133"/>
      <c r="G57" s="133"/>
      <c r="H57" s="133"/>
      <c r="I57" s="133"/>
      <c r="J57" s="133"/>
      <c r="K57" s="133"/>
      <c r="L57" s="133"/>
      <c r="M57" s="133"/>
      <c r="N57" s="128"/>
    </row>
    <row r="58" spans="1:16" ht="15" customHeight="1">
      <c r="A58" s="37" t="s">
        <v>11</v>
      </c>
      <c r="B58" s="133"/>
      <c r="C58" s="133"/>
      <c r="D58" s="133"/>
      <c r="E58" s="133"/>
      <c r="F58" s="133"/>
      <c r="G58" s="133"/>
      <c r="H58" s="133"/>
      <c r="I58" s="133"/>
      <c r="J58" s="133"/>
      <c r="K58" s="133"/>
      <c r="L58" s="133"/>
      <c r="M58" s="133"/>
      <c r="N58" s="129"/>
    </row>
    <row r="59" spans="1:16">
      <c r="A59" s="65"/>
      <c r="B59" s="145"/>
      <c r="C59" s="145"/>
      <c r="D59" s="1145"/>
      <c r="E59" s="145"/>
      <c r="F59" s="145"/>
      <c r="G59" s="145"/>
      <c r="H59" s="145"/>
      <c r="I59" s="145"/>
      <c r="J59" s="145"/>
      <c r="K59" s="145"/>
      <c r="L59" s="145"/>
      <c r="M59" s="145"/>
      <c r="N59" s="149"/>
      <c r="O59" s="129"/>
    </row>
    <row r="60" spans="1:16">
      <c r="A60" s="205"/>
      <c r="B60" s="133"/>
    </row>
    <row r="61" spans="1:16" s="83" customFormat="1">
      <c r="A61" s="149"/>
      <c r="B61" s="145"/>
    </row>
    <row r="62" spans="1:16">
      <c r="A62" s="129"/>
      <c r="B62" s="133"/>
    </row>
    <row r="63" spans="1:16">
      <c r="A63" s="205"/>
      <c r="B63" s="133"/>
    </row>
    <row r="64" spans="1:16">
      <c r="A64" s="129"/>
      <c r="B64" s="133"/>
      <c r="C64" s="133"/>
      <c r="D64" s="133"/>
      <c r="E64" s="133"/>
      <c r="F64" s="133"/>
      <c r="G64" s="133"/>
      <c r="H64" s="133"/>
      <c r="I64" s="133"/>
      <c r="J64" s="133"/>
      <c r="K64" s="133"/>
      <c r="L64" s="133"/>
      <c r="M64" s="133"/>
      <c r="N64" s="129"/>
    </row>
    <row r="65" spans="1:14">
      <c r="A65" s="149"/>
      <c r="B65" s="145"/>
      <c r="C65" s="145"/>
      <c r="D65" s="145"/>
      <c r="E65" s="145"/>
      <c r="F65" s="145"/>
      <c r="G65" s="145"/>
      <c r="H65" s="145"/>
      <c r="I65" s="145"/>
      <c r="J65" s="145"/>
      <c r="K65" s="145"/>
      <c r="L65" s="145"/>
      <c r="M65" s="145"/>
      <c r="N65" s="149"/>
    </row>
    <row r="66" spans="1:14">
      <c r="A66" s="129"/>
      <c r="B66" s="133"/>
      <c r="C66" s="133"/>
      <c r="D66" s="133"/>
      <c r="E66" s="133"/>
      <c r="F66" s="133"/>
      <c r="G66" s="133"/>
      <c r="H66" s="133"/>
      <c r="I66" s="133"/>
      <c r="J66" s="133"/>
      <c r="K66" s="331"/>
      <c r="L66" s="133"/>
      <c r="M66" s="133"/>
      <c r="N66" s="129"/>
    </row>
    <row r="67" spans="1:14">
      <c r="A67" s="129"/>
      <c r="B67" s="129"/>
      <c r="C67" s="129"/>
      <c r="D67" s="129"/>
      <c r="E67" s="129"/>
      <c r="F67" s="129"/>
      <c r="G67" s="129"/>
      <c r="H67" s="129"/>
      <c r="I67" s="129"/>
      <c r="J67" s="129"/>
      <c r="K67" s="129"/>
      <c r="L67" s="129"/>
      <c r="M67" s="129"/>
      <c r="N67" s="129"/>
    </row>
    <row r="68" spans="1:14" s="105" customFormat="1">
      <c r="A68" s="129"/>
      <c r="B68" s="133"/>
      <c r="C68" s="133"/>
      <c r="D68" s="133"/>
      <c r="E68" s="133"/>
      <c r="F68" s="133"/>
      <c r="G68" s="133"/>
      <c r="H68" s="133"/>
      <c r="I68" s="133"/>
      <c r="J68" s="133"/>
      <c r="K68" s="133"/>
      <c r="L68" s="133"/>
      <c r="M68" s="133"/>
      <c r="N68" s="129"/>
    </row>
    <row r="69" spans="1:14" s="83" customFormat="1">
      <c r="A69" s="149"/>
      <c r="B69" s="149"/>
      <c r="C69" s="149"/>
      <c r="D69" s="149"/>
      <c r="E69" s="149"/>
      <c r="F69" s="149"/>
      <c r="G69" s="149"/>
      <c r="H69" s="149"/>
      <c r="I69" s="149"/>
      <c r="J69" s="149"/>
      <c r="K69" s="149"/>
      <c r="L69" s="149"/>
      <c r="M69" s="149"/>
      <c r="N69" s="149"/>
    </row>
    <row r="70" spans="1:14" s="83" customFormat="1">
      <c r="A70" s="149"/>
      <c r="B70" s="149"/>
      <c r="C70" s="149"/>
      <c r="D70" s="149"/>
      <c r="E70" s="149"/>
      <c r="F70" s="149"/>
      <c r="G70" s="149"/>
      <c r="H70" s="149"/>
      <c r="I70" s="149"/>
      <c r="J70" s="149"/>
      <c r="K70" s="149"/>
      <c r="L70" s="149"/>
      <c r="M70" s="149"/>
      <c r="N70" s="149"/>
    </row>
  </sheetData>
  <customSheetViews>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74803149606299213" bottom="0.23622047244094491" header="0.23622047244094491" footer="0"/>
  <pageSetup scale="62" orientation="landscape" r:id="rId4"/>
  <headerFooter alignWithMargins="0"/>
  <drawing r:id="rId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showGridLines="0" zoomScaleNormal="100" workbookViewId="0">
      <selection activeCell="A60" sqref="A60"/>
    </sheetView>
  </sheetViews>
  <sheetFormatPr defaultRowHeight="15"/>
  <cols>
    <col min="1" max="1" width="55" style="81" customWidth="1"/>
    <col min="2" max="5" width="13.42578125" style="81" customWidth="1"/>
    <col min="6" max="16384" width="9.140625" style="81"/>
  </cols>
  <sheetData>
    <row r="1" spans="1:6">
      <c r="A1" s="708" t="s">
        <v>540</v>
      </c>
      <c r="B1" s="89"/>
      <c r="C1" s="89"/>
      <c r="D1" s="89"/>
      <c r="E1" s="89"/>
      <c r="F1" s="89">
        <v>59</v>
      </c>
    </row>
    <row r="2" spans="1:6">
      <c r="A2" s="93"/>
    </row>
    <row r="3" spans="1:6">
      <c r="A3" s="93"/>
    </row>
    <row r="4" spans="1:6">
      <c r="A4" s="93"/>
    </row>
    <row r="5" spans="1:6">
      <c r="A5" s="93"/>
    </row>
    <row r="6" spans="1:6">
      <c r="A6" s="93"/>
    </row>
    <row r="7" spans="1:6">
      <c r="A7" s="93"/>
    </row>
    <row r="8" spans="1:6">
      <c r="A8" s="92" t="s">
        <v>39</v>
      </c>
    </row>
    <row r="9" spans="1:6">
      <c r="A9" s="83" t="s">
        <v>1970</v>
      </c>
    </row>
    <row r="10" spans="1:6">
      <c r="A10" s="92" t="s">
        <v>2046</v>
      </c>
    </row>
    <row r="11" spans="1:6">
      <c r="A11" s="93" t="s">
        <v>637</v>
      </c>
    </row>
    <row r="12" spans="1:6" ht="17.25">
      <c r="A12" s="1555" t="s">
        <v>559</v>
      </c>
      <c r="B12" s="219">
        <v>2011</v>
      </c>
      <c r="C12" s="219">
        <v>2012</v>
      </c>
      <c r="D12" s="219">
        <v>2013</v>
      </c>
      <c r="E12" s="219" t="s">
        <v>1165</v>
      </c>
    </row>
    <row r="13" spans="1:6" ht="13.5" customHeight="1">
      <c r="A13" s="83" t="s">
        <v>641</v>
      </c>
      <c r="B13" s="746">
        <v>1931.6994476699999</v>
      </c>
      <c r="C13" s="746">
        <v>2232.5840007900001</v>
      </c>
      <c r="D13" s="746">
        <v>2484.9705009900003</v>
      </c>
      <c r="E13" s="746">
        <v>2477.4212408499998</v>
      </c>
    </row>
    <row r="14" spans="1:6">
      <c r="A14" s="83" t="s">
        <v>280</v>
      </c>
      <c r="B14" s="746">
        <v>709.16353277999997</v>
      </c>
      <c r="C14" s="746">
        <v>769.38575137000009</v>
      </c>
      <c r="D14" s="746">
        <v>841.06273639000005</v>
      </c>
      <c r="E14" s="746">
        <v>934.14140079000015</v>
      </c>
    </row>
    <row r="15" spans="1:6">
      <c r="A15" s="431" t="s">
        <v>332</v>
      </c>
      <c r="B15" s="744">
        <v>107.62059106</v>
      </c>
      <c r="C15" s="744">
        <v>139.31759695</v>
      </c>
      <c r="D15" s="744">
        <v>129.25033033</v>
      </c>
      <c r="E15" s="98">
        <v>113.85424177000002</v>
      </c>
    </row>
    <row r="16" spans="1:6">
      <c r="A16" s="431" t="s">
        <v>333</v>
      </c>
      <c r="B16" s="744">
        <v>402.99324808</v>
      </c>
      <c r="C16" s="744">
        <v>429.31832535000007</v>
      </c>
      <c r="D16" s="744">
        <v>491.79073152000007</v>
      </c>
      <c r="E16" s="98">
        <v>570.88385790000007</v>
      </c>
    </row>
    <row r="17" spans="1:5" ht="14.25" customHeight="1">
      <c r="A17" s="1372" t="s">
        <v>334</v>
      </c>
      <c r="B17" s="829">
        <v>198.54969363999999</v>
      </c>
      <c r="C17" s="829">
        <v>200.74982907</v>
      </c>
      <c r="D17" s="829">
        <v>220.02167453999999</v>
      </c>
      <c r="E17" s="164">
        <v>249.40330112000001</v>
      </c>
    </row>
    <row r="18" spans="1:5" ht="15.75" customHeight="1">
      <c r="A18" s="83" t="s">
        <v>258</v>
      </c>
      <c r="B18" s="811">
        <v>912.87734148000004</v>
      </c>
      <c r="C18" s="811">
        <v>972.8180946199999</v>
      </c>
      <c r="D18" s="811">
        <v>1228.3171559900002</v>
      </c>
      <c r="E18" s="811">
        <v>1109.5278336499998</v>
      </c>
    </row>
    <row r="19" spans="1:5">
      <c r="A19" s="431" t="s">
        <v>335</v>
      </c>
      <c r="B19" s="744">
        <v>912.87734148000004</v>
      </c>
      <c r="C19" s="744">
        <v>970.76386581999986</v>
      </c>
      <c r="D19" s="744">
        <v>1226.0665907900002</v>
      </c>
      <c r="E19" s="98">
        <v>1108.9454492499999</v>
      </c>
    </row>
    <row r="20" spans="1:5">
      <c r="A20" s="439" t="s">
        <v>368</v>
      </c>
      <c r="B20" s="690" t="s">
        <v>666</v>
      </c>
      <c r="C20" s="98">
        <v>2.0542288000000002</v>
      </c>
      <c r="D20" s="98">
        <v>2.2505652000000005</v>
      </c>
      <c r="E20" s="98">
        <v>0.58238440000000002</v>
      </c>
    </row>
    <row r="21" spans="1:5">
      <c r="A21" s="83" t="s">
        <v>260</v>
      </c>
      <c r="B21" s="866">
        <v>309.65857340999997</v>
      </c>
      <c r="C21" s="97">
        <v>490.38015480000007</v>
      </c>
      <c r="D21" s="97">
        <v>415.59060861</v>
      </c>
      <c r="E21" s="97">
        <v>433.75200640999998</v>
      </c>
    </row>
    <row r="22" spans="1:5">
      <c r="A22" s="83" t="s">
        <v>648</v>
      </c>
      <c r="B22" s="811">
        <v>693.28822848999994</v>
      </c>
      <c r="C22" s="811">
        <v>666.04779044999987</v>
      </c>
      <c r="D22" s="811">
        <v>870.4601007199999</v>
      </c>
      <c r="E22" s="811">
        <v>829.45978366999998</v>
      </c>
    </row>
    <row r="23" spans="1:5">
      <c r="A23" s="431" t="s">
        <v>336</v>
      </c>
      <c r="B23" s="744">
        <v>296.10650932000004</v>
      </c>
      <c r="C23" s="744">
        <v>274.36927362</v>
      </c>
      <c r="D23" s="744">
        <v>393.35580547000001</v>
      </c>
      <c r="E23" s="98">
        <v>318.78061242999996</v>
      </c>
    </row>
    <row r="24" spans="1:5">
      <c r="A24" s="431" t="s">
        <v>337</v>
      </c>
      <c r="B24" s="744">
        <v>42.524746910000005</v>
      </c>
      <c r="C24" s="744">
        <v>42.383656539999997</v>
      </c>
      <c r="D24" s="744">
        <v>90.410586620000004</v>
      </c>
      <c r="E24" s="98">
        <v>99.713917699999996</v>
      </c>
    </row>
    <row r="25" spans="1:5">
      <c r="A25" s="431" t="s">
        <v>338</v>
      </c>
      <c r="B25" s="744">
        <v>34.857406019999999</v>
      </c>
      <c r="C25" s="744">
        <v>11.87549235</v>
      </c>
      <c r="D25" s="744">
        <v>14.622622640000001</v>
      </c>
      <c r="E25" s="98">
        <v>21.882203259999997</v>
      </c>
    </row>
    <row r="26" spans="1:5">
      <c r="A26" s="431" t="s">
        <v>390</v>
      </c>
      <c r="B26" s="744">
        <v>194.75818196999998</v>
      </c>
      <c r="C26" s="744">
        <v>181.89889595999998</v>
      </c>
      <c r="D26" s="744">
        <v>211.73620305</v>
      </c>
      <c r="E26" s="98">
        <v>226.29996448000006</v>
      </c>
    </row>
    <row r="27" spans="1:5">
      <c r="A27" s="431" t="s">
        <v>339</v>
      </c>
      <c r="B27" s="744">
        <v>30.701712879999999</v>
      </c>
      <c r="C27" s="744">
        <v>42.579490200000002</v>
      </c>
      <c r="D27" s="744">
        <v>65.442952560000009</v>
      </c>
      <c r="E27" s="98">
        <v>51.233873269999997</v>
      </c>
    </row>
    <row r="28" spans="1:5">
      <c r="A28" s="431" t="s">
        <v>760</v>
      </c>
      <c r="B28" s="744">
        <v>20.774461430000002</v>
      </c>
      <c r="C28" s="744">
        <v>26.531850009999999</v>
      </c>
      <c r="D28" s="744">
        <v>34.902426380000001</v>
      </c>
      <c r="E28" s="98">
        <v>40.640207490000002</v>
      </c>
    </row>
    <row r="29" spans="1:5">
      <c r="A29" s="431" t="s">
        <v>945</v>
      </c>
      <c r="B29" s="745" t="s">
        <v>666</v>
      </c>
      <c r="C29" s="745" t="s">
        <v>666</v>
      </c>
      <c r="D29" s="745">
        <v>16.451485999999999</v>
      </c>
      <c r="E29" s="98">
        <v>25.705650309999999</v>
      </c>
    </row>
    <row r="30" spans="1:5">
      <c r="A30" s="431" t="s">
        <v>946</v>
      </c>
      <c r="B30" s="745" t="s">
        <v>666</v>
      </c>
      <c r="C30" s="745" t="s">
        <v>666</v>
      </c>
      <c r="D30" s="745">
        <v>1.8984825200000002</v>
      </c>
      <c r="E30" s="98">
        <v>1.4181010599999999</v>
      </c>
    </row>
    <row r="31" spans="1:5">
      <c r="A31" s="431" t="s">
        <v>334</v>
      </c>
      <c r="B31" s="744">
        <v>73.565209960000004</v>
      </c>
      <c r="C31" s="744">
        <v>86.409131769999988</v>
      </c>
      <c r="D31" s="744">
        <v>41.639535479999999</v>
      </c>
      <c r="E31" s="98">
        <v>43.785253670000003</v>
      </c>
    </row>
    <row r="32" spans="1:5" ht="15" customHeight="1">
      <c r="A32" s="83" t="s">
        <v>282</v>
      </c>
      <c r="B32" s="746">
        <v>1600.1574890899999</v>
      </c>
      <c r="C32" s="746">
        <v>1650.4189166800002</v>
      </c>
      <c r="D32" s="746">
        <v>1991.0249450000001</v>
      </c>
      <c r="E32" s="746">
        <v>2240.353332409999</v>
      </c>
    </row>
    <row r="33" spans="1:5" ht="15.75" customHeight="1">
      <c r="A33" s="83" t="s">
        <v>399</v>
      </c>
      <c r="B33" s="746">
        <v>1546.2140684899998</v>
      </c>
      <c r="C33" s="746">
        <v>1571.6271868200001</v>
      </c>
      <c r="D33" s="746">
        <v>1885.03053264</v>
      </c>
      <c r="E33" s="746">
        <v>2142.0832052699993</v>
      </c>
    </row>
    <row r="34" spans="1:5">
      <c r="A34" s="431" t="s">
        <v>340</v>
      </c>
      <c r="B34" s="744">
        <v>1491.4850291999999</v>
      </c>
      <c r="C34" s="744">
        <v>1522.5982225100001</v>
      </c>
      <c r="D34" s="744">
        <v>1829.8760368000001</v>
      </c>
      <c r="E34" s="98">
        <v>2087.7904769599995</v>
      </c>
    </row>
    <row r="35" spans="1:5">
      <c r="A35" s="431" t="s">
        <v>334</v>
      </c>
      <c r="B35" s="744">
        <v>54.729039290000003</v>
      </c>
      <c r="C35" s="744">
        <v>49.028964310000013</v>
      </c>
      <c r="D35" s="744">
        <v>55.154495840000003</v>
      </c>
      <c r="E35" s="98">
        <v>54.292728310000008</v>
      </c>
    </row>
    <row r="36" spans="1:5">
      <c r="A36" s="83" t="s">
        <v>276</v>
      </c>
      <c r="B36" s="811">
        <v>18.888472</v>
      </c>
      <c r="C36" s="811">
        <v>14.866226999999999</v>
      </c>
      <c r="D36" s="811">
        <v>16.070672089999995</v>
      </c>
      <c r="E36" s="811">
        <v>21.623186820000001</v>
      </c>
    </row>
    <row r="37" spans="1:5">
      <c r="A37" s="439" t="s">
        <v>728</v>
      </c>
      <c r="B37" s="745" t="s">
        <v>666</v>
      </c>
      <c r="C37" s="745" t="s">
        <v>666</v>
      </c>
      <c r="D37" s="745">
        <v>2.0121524399999995</v>
      </c>
      <c r="E37" s="98">
        <v>6.5143849200000004</v>
      </c>
    </row>
    <row r="38" spans="1:5">
      <c r="A38" s="431" t="s">
        <v>341</v>
      </c>
      <c r="B38" s="745" t="s">
        <v>666</v>
      </c>
      <c r="C38" s="745" t="s">
        <v>666</v>
      </c>
      <c r="D38" s="745">
        <v>13.152666819999997</v>
      </c>
      <c r="E38" s="98">
        <v>14.290738999999999</v>
      </c>
    </row>
    <row r="39" spans="1:5">
      <c r="A39" s="433" t="s">
        <v>369</v>
      </c>
      <c r="B39" s="745">
        <v>18.888472</v>
      </c>
      <c r="C39" s="745">
        <v>14.866226999999999</v>
      </c>
      <c r="D39" s="745">
        <v>0.90585283000000016</v>
      </c>
      <c r="E39" s="98">
        <v>0.81806289999999982</v>
      </c>
    </row>
    <row r="40" spans="1:5">
      <c r="A40" s="431" t="s">
        <v>334</v>
      </c>
      <c r="B40" s="549" t="s">
        <v>666</v>
      </c>
      <c r="C40" s="549" t="s">
        <v>666</v>
      </c>
      <c r="D40" s="549" t="s">
        <v>666</v>
      </c>
      <c r="E40" s="549" t="s">
        <v>666</v>
      </c>
    </row>
    <row r="41" spans="1:5">
      <c r="A41" s="83" t="s">
        <v>278</v>
      </c>
      <c r="B41" s="811">
        <v>35.054948600000003</v>
      </c>
      <c r="C41" s="811">
        <v>63.925502860000002</v>
      </c>
      <c r="D41" s="811">
        <v>89.923740269999996</v>
      </c>
      <c r="E41" s="811">
        <v>76.646940319999999</v>
      </c>
    </row>
    <row r="42" spans="1:5">
      <c r="A42" s="431" t="s">
        <v>342</v>
      </c>
      <c r="B42" s="744">
        <v>6.7056819999999995</v>
      </c>
      <c r="C42" s="744">
        <v>5.7276999999999996</v>
      </c>
      <c r="D42" s="744">
        <v>6.5939779999999999</v>
      </c>
      <c r="E42" s="98">
        <v>6.2724990000000007</v>
      </c>
    </row>
    <row r="43" spans="1:5">
      <c r="A43" s="431" t="s">
        <v>343</v>
      </c>
      <c r="B43" s="690" t="s">
        <v>666</v>
      </c>
      <c r="C43" s="690" t="s">
        <v>666</v>
      </c>
      <c r="D43" s="690" t="s">
        <v>666</v>
      </c>
      <c r="E43" s="745" t="s">
        <v>666</v>
      </c>
    </row>
    <row r="44" spans="1:5">
      <c r="A44" s="119" t="s">
        <v>360</v>
      </c>
      <c r="B44" s="744">
        <v>21.848902470000006</v>
      </c>
      <c r="C44" s="744">
        <v>26.594007000000001</v>
      </c>
      <c r="D44" s="744">
        <v>39.547074839999986</v>
      </c>
      <c r="E44" s="98">
        <v>33.073838000000002</v>
      </c>
    </row>
    <row r="45" spans="1:5">
      <c r="A45" s="434" t="s">
        <v>1904</v>
      </c>
      <c r="B45" s="744">
        <v>4.7545944699999998</v>
      </c>
      <c r="C45" s="744">
        <v>28.372289939999998</v>
      </c>
      <c r="D45" s="744">
        <v>41.44138573</v>
      </c>
      <c r="E45" s="98">
        <v>35.748001659999993</v>
      </c>
    </row>
    <row r="46" spans="1:5">
      <c r="A46" s="431" t="s">
        <v>334</v>
      </c>
      <c r="B46" s="744">
        <v>1.7457696599999999</v>
      </c>
      <c r="C46" s="744">
        <v>3.2315059199999996</v>
      </c>
      <c r="D46" s="744">
        <v>2.3413017000000003</v>
      </c>
      <c r="E46" s="98">
        <v>1.5526016600000001</v>
      </c>
    </row>
    <row r="47" spans="1:5">
      <c r="A47" s="83" t="s">
        <v>654</v>
      </c>
      <c r="B47" s="689" t="s">
        <v>666</v>
      </c>
      <c r="C47" s="689" t="s">
        <v>666</v>
      </c>
      <c r="D47" s="689" t="s">
        <v>666</v>
      </c>
      <c r="E47" s="689" t="s">
        <v>666</v>
      </c>
    </row>
    <row r="48" spans="1:5">
      <c r="A48" s="431" t="s">
        <v>370</v>
      </c>
      <c r="B48" s="690" t="s">
        <v>666</v>
      </c>
      <c r="C48" s="690" t="s">
        <v>666</v>
      </c>
      <c r="D48" s="690" t="s">
        <v>666</v>
      </c>
      <c r="E48" s="690" t="s">
        <v>666</v>
      </c>
    </row>
    <row r="49" spans="1:8">
      <c r="A49" s="431" t="s">
        <v>334</v>
      </c>
      <c r="B49" s="690" t="s">
        <v>666</v>
      </c>
      <c r="C49" s="690" t="s">
        <v>666</v>
      </c>
      <c r="D49" s="690" t="s">
        <v>666</v>
      </c>
      <c r="E49" s="690" t="s">
        <v>666</v>
      </c>
    </row>
    <row r="50" spans="1:8">
      <c r="A50" s="83" t="s">
        <v>561</v>
      </c>
      <c r="B50" s="689" t="s">
        <v>666</v>
      </c>
      <c r="C50" s="689" t="s">
        <v>666</v>
      </c>
      <c r="D50" s="689" t="s">
        <v>666</v>
      </c>
      <c r="E50" s="689" t="s">
        <v>666</v>
      </c>
      <c r="H50" s="1323"/>
    </row>
    <row r="51" spans="1:8">
      <c r="A51" s="83" t="s">
        <v>226</v>
      </c>
      <c r="B51" s="811">
        <v>8.3917057999999987</v>
      </c>
      <c r="C51" s="811">
        <v>6.1807708000000003</v>
      </c>
      <c r="D51" s="811">
        <v>9.6568453099999996</v>
      </c>
      <c r="E51" s="811">
        <v>7.0779711999999995</v>
      </c>
    </row>
    <row r="52" spans="1:8">
      <c r="A52" s="431" t="s">
        <v>334</v>
      </c>
      <c r="B52" s="1231">
        <v>8.3917057999999987</v>
      </c>
      <c r="C52" s="1231">
        <v>6.1807708000000003</v>
      </c>
      <c r="D52" s="1231">
        <v>9.6568453099999996</v>
      </c>
      <c r="E52" s="1231">
        <v>7.0779711999999995</v>
      </c>
    </row>
    <row r="53" spans="1:8">
      <c r="A53" s="524" t="s">
        <v>700</v>
      </c>
      <c r="B53" s="868">
        <v>4233.5368710499997</v>
      </c>
      <c r="C53" s="868">
        <v>4555.2314787199994</v>
      </c>
      <c r="D53" s="868">
        <v>5356.1123920200007</v>
      </c>
      <c r="E53" s="868">
        <v>5554.3123281299986</v>
      </c>
    </row>
    <row r="54" spans="1:8">
      <c r="A54" s="65" t="s">
        <v>1364</v>
      </c>
      <c r="B54" s="869"/>
      <c r="C54" s="869"/>
      <c r="D54" s="869"/>
    </row>
    <row r="55" spans="1:8" s="100" customFormat="1" ht="15.75">
      <c r="A55" s="1681" t="s">
        <v>1250</v>
      </c>
      <c r="B55" s="566"/>
      <c r="C55" s="566"/>
      <c r="D55" s="566"/>
    </row>
    <row r="56" spans="1:8" s="100" customFormat="1" ht="15.75">
      <c r="A56" s="37" t="s">
        <v>11</v>
      </c>
      <c r="E56" s="100" t="s">
        <v>806</v>
      </c>
    </row>
    <row r="57" spans="1:8" s="100" customFormat="1">
      <c r="A57" s="106"/>
    </row>
    <row r="58" spans="1:8" s="100" customFormat="1">
      <c r="A58" s="106"/>
    </row>
    <row r="59" spans="1:8" s="100" customFormat="1">
      <c r="A59" s="106"/>
    </row>
  </sheetData>
  <pageMargins left="0.9055118110236221" right="0.55118110236220474" top="0.55118110236220474" bottom="0.86614173228346458" header="0.31496062992125984" footer="0.31496062992125984"/>
  <pageSetup scale="75"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P68"/>
  <sheetViews>
    <sheetView showGridLines="0" zoomScaleNormal="100" workbookViewId="0">
      <selection activeCell="A58" sqref="A58"/>
    </sheetView>
  </sheetViews>
  <sheetFormatPr defaultColWidth="10.28515625" defaultRowHeight="15"/>
  <cols>
    <col min="1" max="1" width="54" style="73" customWidth="1"/>
    <col min="2" max="9" width="10" style="73" customWidth="1"/>
    <col min="10" max="11" width="10.7109375" style="73" bestFit="1" customWidth="1"/>
    <col min="12" max="12" width="10.5703125" style="73" customWidth="1"/>
    <col min="13" max="13" width="10.7109375" style="73" bestFit="1" customWidth="1"/>
    <col min="14" max="14" width="12" style="73" customWidth="1"/>
    <col min="15" max="15" width="10.28515625" style="104"/>
    <col min="16" max="16384" width="10.28515625" style="73"/>
  </cols>
  <sheetData>
    <row r="1" spans="1:16" s="81" customFormat="1">
      <c r="A1" s="708" t="s">
        <v>540</v>
      </c>
      <c r="B1" s="88"/>
      <c r="C1" s="88"/>
      <c r="D1" s="88"/>
      <c r="E1" s="88"/>
      <c r="F1" s="88"/>
      <c r="G1" s="88"/>
      <c r="H1" s="88"/>
      <c r="I1" s="88"/>
      <c r="J1" s="88"/>
      <c r="K1" s="88"/>
      <c r="L1" s="88"/>
      <c r="M1" s="88"/>
      <c r="N1" s="89">
        <v>60</v>
      </c>
    </row>
    <row r="2" spans="1:16" s="81" customFormat="1">
      <c r="O2" s="100"/>
    </row>
    <row r="3" spans="1:16" s="81" customFormat="1">
      <c r="O3" s="100"/>
    </row>
    <row r="4" spans="1:16" s="81" customFormat="1">
      <c r="O4" s="100"/>
    </row>
    <row r="5" spans="1:16" s="81" customFormat="1">
      <c r="O5" s="100"/>
    </row>
    <row r="6" spans="1:16" s="81" customFormat="1">
      <c r="O6" s="100"/>
    </row>
    <row r="7" spans="1:16" s="81" customFormat="1">
      <c r="A7" s="83" t="s">
        <v>40</v>
      </c>
      <c r="O7" s="100"/>
    </row>
    <row r="8" spans="1:16" s="81" customFormat="1">
      <c r="A8" s="83" t="s">
        <v>2047</v>
      </c>
      <c r="O8" s="100"/>
    </row>
    <row r="9" spans="1:16" s="81" customFormat="1">
      <c r="A9" s="81" t="s">
        <v>637</v>
      </c>
      <c r="O9" s="100"/>
    </row>
    <row r="10" spans="1:16" s="81" customFormat="1" ht="15.75" customHeight="1">
      <c r="A10" s="304" t="s">
        <v>559</v>
      </c>
      <c r="B10" s="304" t="s">
        <v>659</v>
      </c>
      <c r="C10" s="304" t="s">
        <v>606</v>
      </c>
      <c r="D10" s="304" t="s">
        <v>607</v>
      </c>
      <c r="E10" s="304" t="s">
        <v>608</v>
      </c>
      <c r="F10" s="304" t="s">
        <v>609</v>
      </c>
      <c r="G10" s="304" t="s">
        <v>610</v>
      </c>
      <c r="H10" s="304" t="s">
        <v>611</v>
      </c>
      <c r="I10" s="304" t="s">
        <v>612</v>
      </c>
      <c r="J10" s="304" t="s">
        <v>613</v>
      </c>
      <c r="K10" s="304" t="s">
        <v>614</v>
      </c>
      <c r="L10" s="304" t="s">
        <v>615</v>
      </c>
      <c r="M10" s="304" t="s">
        <v>616</v>
      </c>
      <c r="N10" s="305" t="s">
        <v>85</v>
      </c>
      <c r="O10" s="100"/>
    </row>
    <row r="11" spans="1:16" s="81" customFormat="1" ht="15.75" customHeight="1">
      <c r="A11" s="306" t="s">
        <v>641</v>
      </c>
      <c r="B11" s="722">
        <v>761.69634978000011</v>
      </c>
      <c r="C11" s="722">
        <v>590.30751421000002</v>
      </c>
      <c r="D11" s="722">
        <v>644.11601447999999</v>
      </c>
      <c r="E11" s="722">
        <v>1270.2461867899999</v>
      </c>
      <c r="F11" s="722">
        <v>721.91112407999992</v>
      </c>
      <c r="G11" s="722">
        <v>634.98483439999995</v>
      </c>
      <c r="H11" s="722">
        <v>685.74330356000007</v>
      </c>
      <c r="I11" s="722">
        <v>637.94906423999998</v>
      </c>
      <c r="J11" s="722">
        <v>629.59258923999994</v>
      </c>
      <c r="K11" s="722">
        <v>758.23638226999992</v>
      </c>
      <c r="L11" s="722">
        <v>696.49189841000009</v>
      </c>
      <c r="M11" s="722">
        <v>939.66313283</v>
      </c>
      <c r="N11" s="722">
        <v>8970.9383942900004</v>
      </c>
      <c r="O11" s="191"/>
      <c r="P11" s="1602"/>
    </row>
    <row r="12" spans="1:16" s="81" customFormat="1" ht="15.75" customHeight="1">
      <c r="A12" s="466" t="s">
        <v>660</v>
      </c>
      <c r="B12" s="722">
        <v>301.70671933000006</v>
      </c>
      <c r="C12" s="722">
        <v>203.43272444000002</v>
      </c>
      <c r="D12" s="722">
        <v>229.32331482999999</v>
      </c>
      <c r="E12" s="722">
        <v>215.39061120999997</v>
      </c>
      <c r="F12" s="722">
        <v>329.75099405999993</v>
      </c>
      <c r="G12" s="722">
        <v>232.38162054999998</v>
      </c>
      <c r="H12" s="722">
        <v>207.10692818000001</v>
      </c>
      <c r="I12" s="722">
        <v>232.69469888999998</v>
      </c>
      <c r="J12" s="722">
        <v>230.912147</v>
      </c>
      <c r="K12" s="722">
        <v>248.92441822999999</v>
      </c>
      <c r="L12" s="722">
        <v>287.00527606999998</v>
      </c>
      <c r="M12" s="722">
        <v>304.52733927999998</v>
      </c>
      <c r="N12" s="722">
        <v>3023.1567920699999</v>
      </c>
      <c r="O12" s="191"/>
      <c r="P12" s="1602"/>
    </row>
    <row r="13" spans="1:16" s="81" customFormat="1" ht="15.75" customHeight="1">
      <c r="A13" s="467" t="s">
        <v>353</v>
      </c>
      <c r="B13" s="116">
        <v>0.14648818</v>
      </c>
      <c r="C13" s="116">
        <v>3.2315049999999998E-2</v>
      </c>
      <c r="D13" s="116">
        <v>9.8938943300000002</v>
      </c>
      <c r="E13" s="116">
        <v>0.14328951000000001</v>
      </c>
      <c r="F13" s="116">
        <v>3.24889998</v>
      </c>
      <c r="G13" s="116">
        <v>11.81765184</v>
      </c>
      <c r="H13" s="116">
        <v>0.27569581999999998</v>
      </c>
      <c r="I13" s="116">
        <v>1.6371813200000001</v>
      </c>
      <c r="J13" s="116">
        <v>7.5576324699999997</v>
      </c>
      <c r="K13" s="116">
        <v>0.79644934000000001</v>
      </c>
      <c r="L13" s="116">
        <v>0.12365543</v>
      </c>
      <c r="M13" s="116">
        <v>5.6894105499999998</v>
      </c>
      <c r="N13" s="718">
        <v>41.362563819999998</v>
      </c>
      <c r="O13" s="191"/>
      <c r="P13" s="1602"/>
    </row>
    <row r="14" spans="1:16" s="81" customFormat="1" ht="15.75" customHeight="1">
      <c r="A14" s="467" t="s">
        <v>354</v>
      </c>
      <c r="B14" s="116">
        <v>242.40075705000001</v>
      </c>
      <c r="C14" s="116">
        <v>157.91585425</v>
      </c>
      <c r="D14" s="116">
        <v>173.55760604</v>
      </c>
      <c r="E14" s="116">
        <v>162.82175961999999</v>
      </c>
      <c r="F14" s="116">
        <v>277.86247030999999</v>
      </c>
      <c r="G14" s="116">
        <v>169.42975708</v>
      </c>
      <c r="H14" s="116">
        <v>155.42822905</v>
      </c>
      <c r="I14" s="116">
        <v>172.21552571999999</v>
      </c>
      <c r="J14" s="116">
        <v>171.76901812</v>
      </c>
      <c r="K14" s="116">
        <v>190.14603144999998</v>
      </c>
      <c r="L14" s="116">
        <v>227.77100931999999</v>
      </c>
      <c r="M14" s="116">
        <v>244.63434531999999</v>
      </c>
      <c r="N14" s="718">
        <v>2345.95236333</v>
      </c>
      <c r="O14" s="191"/>
      <c r="P14" s="1602"/>
    </row>
    <row r="15" spans="1:16" s="81" customFormat="1" ht="15.75" customHeight="1">
      <c r="A15" s="430" t="s">
        <v>355</v>
      </c>
      <c r="B15" s="116">
        <v>46.164234469999997</v>
      </c>
      <c r="C15" s="116">
        <v>32.759807340000002</v>
      </c>
      <c r="D15" s="116">
        <v>33.477544019999996</v>
      </c>
      <c r="E15" s="116">
        <v>39.066497200000001</v>
      </c>
      <c r="F15" s="116">
        <v>34.261590200000001</v>
      </c>
      <c r="G15" s="116">
        <v>37.283427289999999</v>
      </c>
      <c r="H15" s="116">
        <v>36.235149219999997</v>
      </c>
      <c r="I15" s="116">
        <v>44.807438140000002</v>
      </c>
      <c r="J15" s="116">
        <v>39.143285859999999</v>
      </c>
      <c r="K15" s="116">
        <v>41.910398719999996</v>
      </c>
      <c r="L15" s="116">
        <v>39.162089280000004</v>
      </c>
      <c r="M15" s="116">
        <v>39.089397119999994</v>
      </c>
      <c r="N15" s="718">
        <v>463.36085885999995</v>
      </c>
      <c r="O15" s="191"/>
      <c r="P15" s="1602"/>
    </row>
    <row r="16" spans="1:16" s="81" customFormat="1" ht="15.75" customHeight="1">
      <c r="A16" s="662" t="s">
        <v>710</v>
      </c>
      <c r="B16" s="116">
        <v>1.7089192900000001</v>
      </c>
      <c r="C16" s="116">
        <v>0.92705780000000004</v>
      </c>
      <c r="D16" s="116">
        <v>1.7470099299999999</v>
      </c>
      <c r="E16" s="116">
        <v>0.95271408999999996</v>
      </c>
      <c r="F16" s="116">
        <v>0.97985178000000006</v>
      </c>
      <c r="G16" s="116">
        <v>0.60358548999999995</v>
      </c>
      <c r="H16" s="116">
        <v>2.0478031200000002</v>
      </c>
      <c r="I16" s="116">
        <v>1.4287097099999999</v>
      </c>
      <c r="J16" s="116">
        <v>0.85998839000000005</v>
      </c>
      <c r="K16" s="116">
        <v>2.1434085400000003</v>
      </c>
      <c r="L16" s="116">
        <v>2.0243650400000002</v>
      </c>
      <c r="M16" s="116">
        <v>0.86242711999999999</v>
      </c>
      <c r="N16" s="718">
        <v>16.2858403</v>
      </c>
      <c r="O16" s="191"/>
      <c r="P16" s="1602"/>
    </row>
    <row r="17" spans="1:16" s="81" customFormat="1" ht="15.75" customHeight="1">
      <c r="A17" s="430" t="s">
        <v>356</v>
      </c>
      <c r="B17" s="116">
        <v>6.3022570099999999</v>
      </c>
      <c r="C17" s="116">
        <v>6.1512427300000008</v>
      </c>
      <c r="D17" s="116">
        <v>5.4844174099999998</v>
      </c>
      <c r="E17" s="116">
        <v>6.45134556</v>
      </c>
      <c r="F17" s="116">
        <v>5.8798843300000003</v>
      </c>
      <c r="G17" s="116">
        <v>8.1909416999999998</v>
      </c>
      <c r="H17" s="116">
        <v>8.1130581599999996</v>
      </c>
      <c r="I17" s="116">
        <v>6.0573966100000005</v>
      </c>
      <c r="J17" s="116">
        <v>6.3066432900000002</v>
      </c>
      <c r="K17" s="116">
        <v>7.321491</v>
      </c>
      <c r="L17" s="116">
        <v>7.8838780899999996</v>
      </c>
      <c r="M17" s="116">
        <v>8.5973142300000003</v>
      </c>
      <c r="N17" s="718">
        <v>82.739870119999992</v>
      </c>
      <c r="O17" s="191"/>
      <c r="P17" s="1602"/>
    </row>
    <row r="18" spans="1:16" s="81" customFormat="1" ht="15.75" customHeight="1">
      <c r="A18" s="430" t="s">
        <v>357</v>
      </c>
      <c r="B18" s="116">
        <v>4.9840633299999997</v>
      </c>
      <c r="C18" s="116">
        <v>5.6464472699999995</v>
      </c>
      <c r="D18" s="116">
        <v>5.1628430999999999</v>
      </c>
      <c r="E18" s="116">
        <v>5.9550052300000003</v>
      </c>
      <c r="F18" s="116">
        <v>7.5182974600000003</v>
      </c>
      <c r="G18" s="116">
        <v>5.0562571500000004</v>
      </c>
      <c r="H18" s="116">
        <v>5.0069928099999998</v>
      </c>
      <c r="I18" s="116">
        <v>6.5484473899999998</v>
      </c>
      <c r="J18" s="116">
        <v>5.2755788700000004</v>
      </c>
      <c r="K18" s="116">
        <v>6.6066391799999993</v>
      </c>
      <c r="L18" s="116">
        <v>10.04027891</v>
      </c>
      <c r="M18" s="116">
        <v>5.6544449400000003</v>
      </c>
      <c r="N18" s="718">
        <v>73.455295640000003</v>
      </c>
      <c r="O18" s="191"/>
      <c r="P18" s="1602"/>
    </row>
    <row r="19" spans="1:16" s="81" customFormat="1" ht="15.75" customHeight="1">
      <c r="A19" s="466" t="s">
        <v>7</v>
      </c>
      <c r="B19" s="722">
        <v>311.79900923000002</v>
      </c>
      <c r="C19" s="722">
        <v>280.65844127000003</v>
      </c>
      <c r="D19" s="722">
        <v>290.65123638999995</v>
      </c>
      <c r="E19" s="722">
        <v>929.376261</v>
      </c>
      <c r="F19" s="722">
        <v>298.47017310000001</v>
      </c>
      <c r="G19" s="722">
        <v>296.76111233999995</v>
      </c>
      <c r="H19" s="722">
        <v>340.54133458000001</v>
      </c>
      <c r="I19" s="722">
        <v>294.76595630000003</v>
      </c>
      <c r="J19" s="722">
        <v>293.35595954999997</v>
      </c>
      <c r="K19" s="722">
        <v>343.84846539999995</v>
      </c>
      <c r="L19" s="722">
        <v>295.04408618000002</v>
      </c>
      <c r="M19" s="722">
        <v>321.44559630000003</v>
      </c>
      <c r="N19" s="722">
        <v>4296.71763164</v>
      </c>
      <c r="O19" s="191"/>
      <c r="P19" s="1602"/>
    </row>
    <row r="20" spans="1:16" s="81" customFormat="1" ht="15.75" customHeight="1">
      <c r="A20" s="468" t="s">
        <v>646</v>
      </c>
      <c r="B20" s="116">
        <v>310.37975373</v>
      </c>
      <c r="C20" s="116">
        <v>279.18412167000002</v>
      </c>
      <c r="D20" s="116">
        <v>289.17691678999995</v>
      </c>
      <c r="E20" s="116">
        <v>927.95864610000001</v>
      </c>
      <c r="F20" s="116">
        <v>297.05255820000002</v>
      </c>
      <c r="G20" s="116">
        <v>295.34349743999996</v>
      </c>
      <c r="H20" s="116">
        <v>339.12371968000002</v>
      </c>
      <c r="I20" s="116">
        <v>293.34834140000004</v>
      </c>
      <c r="J20" s="116">
        <v>291.93834464999998</v>
      </c>
      <c r="K20" s="116">
        <v>342.43085049999996</v>
      </c>
      <c r="L20" s="116">
        <v>293.62647128000003</v>
      </c>
      <c r="M20" s="116">
        <v>320.02798140000004</v>
      </c>
      <c r="N20" s="718">
        <v>4279.5912028399998</v>
      </c>
      <c r="O20" s="191"/>
      <c r="P20" s="1602"/>
    </row>
    <row r="21" spans="1:16" s="81" customFormat="1" ht="15.75" customHeight="1">
      <c r="A21" s="468" t="s">
        <v>516</v>
      </c>
      <c r="B21" s="116">
        <v>1.4192555</v>
      </c>
      <c r="C21" s="116">
        <v>1.4743196000000001</v>
      </c>
      <c r="D21" s="116">
        <v>1.4743196000000001</v>
      </c>
      <c r="E21" s="116">
        <v>1.4176149</v>
      </c>
      <c r="F21" s="116">
        <v>1.4176149</v>
      </c>
      <c r="G21" s="116">
        <v>1.4176149</v>
      </c>
      <c r="H21" s="116">
        <v>1.4176149</v>
      </c>
      <c r="I21" s="116">
        <v>1.4176149</v>
      </c>
      <c r="J21" s="116">
        <v>1.4176149</v>
      </c>
      <c r="K21" s="116">
        <v>1.4176149</v>
      </c>
      <c r="L21" s="116">
        <v>1.4176149</v>
      </c>
      <c r="M21" s="116">
        <v>1.4176149</v>
      </c>
      <c r="N21" s="718">
        <v>17.126428799999999</v>
      </c>
      <c r="O21" s="191"/>
      <c r="P21" s="1602"/>
    </row>
    <row r="22" spans="1:16" s="81" customFormat="1" ht="15.75" customHeight="1">
      <c r="A22" s="466" t="s">
        <v>661</v>
      </c>
      <c r="B22" s="722">
        <v>148.19062122</v>
      </c>
      <c r="C22" s="722">
        <v>106.2163485</v>
      </c>
      <c r="D22" s="722">
        <v>124.14146325999999</v>
      </c>
      <c r="E22" s="722">
        <v>125.47931458000001</v>
      </c>
      <c r="F22" s="722">
        <v>93.68995692</v>
      </c>
      <c r="G22" s="722">
        <v>105.84210151000002</v>
      </c>
      <c r="H22" s="722">
        <v>138.09504079999999</v>
      </c>
      <c r="I22" s="722">
        <v>110.48840905</v>
      </c>
      <c r="J22" s="722">
        <v>105.32448269000001</v>
      </c>
      <c r="K22" s="722">
        <v>165.46349864000001</v>
      </c>
      <c r="L22" s="722">
        <v>114.44253616</v>
      </c>
      <c r="M22" s="722">
        <v>313.69019724999998</v>
      </c>
      <c r="N22" s="722">
        <v>1651.0639705800002</v>
      </c>
      <c r="O22" s="191"/>
      <c r="P22" s="1602"/>
    </row>
    <row r="23" spans="1:16" s="81" customFormat="1" ht="15.75" customHeight="1">
      <c r="A23" s="467" t="s">
        <v>344</v>
      </c>
      <c r="B23" s="116">
        <v>26.2806636</v>
      </c>
      <c r="C23" s="116">
        <v>19.17437035</v>
      </c>
      <c r="D23" s="116">
        <v>9.1857259100000004</v>
      </c>
      <c r="E23" s="116">
        <v>15.173301480000001</v>
      </c>
      <c r="F23" s="116">
        <v>7.4137381799999993</v>
      </c>
      <c r="G23" s="116">
        <v>19.080713800000002</v>
      </c>
      <c r="H23" s="116">
        <v>55.130345799999994</v>
      </c>
      <c r="I23" s="116">
        <v>34.551395659999997</v>
      </c>
      <c r="J23" s="116">
        <v>17.068159489999999</v>
      </c>
      <c r="K23" s="116">
        <v>14.54942505</v>
      </c>
      <c r="L23" s="116">
        <v>9.9545449600000016</v>
      </c>
      <c r="M23" s="116">
        <v>4.9676396900000004</v>
      </c>
      <c r="N23" s="718">
        <v>232.53002396999997</v>
      </c>
      <c r="O23" s="191"/>
      <c r="P23" s="1602"/>
    </row>
    <row r="24" spans="1:16" s="81" customFormat="1" ht="15.75" customHeight="1">
      <c r="A24" s="467" t="s">
        <v>345</v>
      </c>
      <c r="B24" s="116">
        <v>9.7333858400000004</v>
      </c>
      <c r="C24" s="116">
        <v>3.6031116400000003</v>
      </c>
      <c r="D24" s="116">
        <v>2.91434902</v>
      </c>
      <c r="E24" s="116">
        <v>5.2735240899999996</v>
      </c>
      <c r="F24" s="116">
        <v>5.3687129499999999</v>
      </c>
      <c r="G24" s="116">
        <v>4.1358371900000002</v>
      </c>
      <c r="H24" s="116">
        <v>4.5286955500000001</v>
      </c>
      <c r="I24" s="116">
        <v>4.4471405900000001</v>
      </c>
      <c r="J24" s="116">
        <v>2.9152958900000003</v>
      </c>
      <c r="K24" s="116">
        <v>7.3691088000000002</v>
      </c>
      <c r="L24" s="116">
        <v>8.3863834400000012</v>
      </c>
      <c r="M24" s="116">
        <v>5.0853407800000001</v>
      </c>
      <c r="N24" s="718">
        <v>63.760885780000002</v>
      </c>
      <c r="O24" s="191"/>
      <c r="P24" s="1602"/>
    </row>
    <row r="25" spans="1:16" s="81" customFormat="1" ht="15.75" customHeight="1">
      <c r="A25" s="467" t="s">
        <v>377</v>
      </c>
      <c r="B25" s="116">
        <v>17.484522800000001</v>
      </c>
      <c r="C25" s="116">
        <v>12.72860607</v>
      </c>
      <c r="D25" s="116">
        <v>37.309706499999997</v>
      </c>
      <c r="E25" s="116">
        <v>21.699261870000001</v>
      </c>
      <c r="F25" s="116">
        <v>16.280818740000001</v>
      </c>
      <c r="G25" s="116">
        <v>11.138334990000001</v>
      </c>
      <c r="H25" s="116">
        <v>10.7688515</v>
      </c>
      <c r="I25" s="116">
        <v>10.2213621</v>
      </c>
      <c r="J25" s="116">
        <v>15.428142680000001</v>
      </c>
      <c r="K25" s="116">
        <v>31.852535030000002</v>
      </c>
      <c r="L25" s="116">
        <v>30.382105059999997</v>
      </c>
      <c r="M25" s="116">
        <v>227.24671325999998</v>
      </c>
      <c r="N25" s="718">
        <v>442.54096059999995</v>
      </c>
      <c r="O25" s="191"/>
      <c r="P25" s="1602"/>
    </row>
    <row r="26" spans="1:16" s="81" customFormat="1" ht="15.75" customHeight="1">
      <c r="A26" s="467" t="s">
        <v>1103</v>
      </c>
      <c r="B26" s="116">
        <v>6.8270610700000001</v>
      </c>
      <c r="C26" s="116">
        <v>6.4039676899999991</v>
      </c>
      <c r="D26" s="116">
        <v>19.571866060000001</v>
      </c>
      <c r="E26" s="116">
        <v>6.9418278400000002</v>
      </c>
      <c r="F26" s="116">
        <v>6.1201894900000005</v>
      </c>
      <c r="G26" s="116">
        <v>6.5834921499999997</v>
      </c>
      <c r="H26" s="116">
        <v>6.97797467</v>
      </c>
      <c r="I26" s="116">
        <v>9.0108928200000005</v>
      </c>
      <c r="J26" s="116">
        <v>7.0717981099999996</v>
      </c>
      <c r="K26" s="116">
        <v>12.005032620000001</v>
      </c>
      <c r="L26" s="116">
        <v>10.01840415</v>
      </c>
      <c r="M26" s="116">
        <v>6.8540608299999999</v>
      </c>
      <c r="N26" s="718">
        <v>104.38656749999998</v>
      </c>
      <c r="O26" s="191"/>
      <c r="P26" s="1602"/>
    </row>
    <row r="27" spans="1:16" s="81" customFormat="1" ht="15.75" customHeight="1">
      <c r="A27" s="467" t="s">
        <v>347</v>
      </c>
      <c r="B27" s="116">
        <v>54.963635479999994</v>
      </c>
      <c r="C27" s="116">
        <v>46.02348508</v>
      </c>
      <c r="D27" s="116">
        <v>35.020059250000003</v>
      </c>
      <c r="E27" s="116">
        <v>54.928143290000001</v>
      </c>
      <c r="F27" s="116">
        <v>27.111467570000002</v>
      </c>
      <c r="G27" s="116">
        <v>29.989105440000003</v>
      </c>
      <c r="H27" s="116">
        <v>42.08770363</v>
      </c>
      <c r="I27" s="116">
        <v>33.757696950000003</v>
      </c>
      <c r="J27" s="116">
        <v>40.205405240000005</v>
      </c>
      <c r="K27" s="116">
        <v>76.01278726000001</v>
      </c>
      <c r="L27" s="116">
        <v>28.274723089999998</v>
      </c>
      <c r="M27" s="116">
        <v>45.199437530000004</v>
      </c>
      <c r="N27" s="718">
        <v>513.57364981000012</v>
      </c>
      <c r="O27" s="191"/>
      <c r="P27" s="1602"/>
    </row>
    <row r="28" spans="1:16" s="81" customFormat="1" ht="15.75" customHeight="1">
      <c r="A28" s="467" t="s">
        <v>331</v>
      </c>
      <c r="B28" s="116">
        <v>0</v>
      </c>
      <c r="C28" s="116">
        <v>0</v>
      </c>
      <c r="D28" s="116">
        <v>0</v>
      </c>
      <c r="E28" s="116">
        <v>0</v>
      </c>
      <c r="F28" s="116">
        <v>0</v>
      </c>
      <c r="G28" s="116">
        <v>0</v>
      </c>
      <c r="H28" s="116">
        <v>0</v>
      </c>
      <c r="I28" s="116">
        <v>0</v>
      </c>
      <c r="J28" s="116">
        <v>0</v>
      </c>
      <c r="K28" s="116">
        <v>0</v>
      </c>
      <c r="L28" s="116">
        <v>0</v>
      </c>
      <c r="M28" s="116">
        <v>0</v>
      </c>
      <c r="N28" s="718">
        <v>0</v>
      </c>
      <c r="O28" s="191"/>
      <c r="P28" s="1602"/>
    </row>
    <row r="29" spans="1:16" s="81" customFormat="1" ht="15.75" customHeight="1">
      <c r="A29" s="467" t="s">
        <v>959</v>
      </c>
      <c r="B29" s="116">
        <v>19.97591216</v>
      </c>
      <c r="C29" s="116">
        <v>11.512557930000002</v>
      </c>
      <c r="D29" s="116">
        <v>11.24729921</v>
      </c>
      <c r="E29" s="116">
        <v>14.085125780000002</v>
      </c>
      <c r="F29" s="116">
        <v>12.904923290000001</v>
      </c>
      <c r="G29" s="116">
        <v>11.992778690000002</v>
      </c>
      <c r="H29" s="116">
        <v>11.993085349999999</v>
      </c>
      <c r="I29" s="116">
        <v>12.92561909</v>
      </c>
      <c r="J29" s="116">
        <v>12.091662400000001</v>
      </c>
      <c r="K29" s="116">
        <v>18.596794980000002</v>
      </c>
      <c r="L29" s="116">
        <v>19.706630270000002</v>
      </c>
      <c r="M29" s="116">
        <v>18.794885620000002</v>
      </c>
      <c r="N29" s="718">
        <v>175.82727477000003</v>
      </c>
      <c r="O29" s="191"/>
      <c r="P29" s="1602"/>
    </row>
    <row r="30" spans="1:16" s="81" customFormat="1" ht="15.75" customHeight="1">
      <c r="A30" s="1087" t="s">
        <v>326</v>
      </c>
      <c r="B30" s="116">
        <v>12.925440269999999</v>
      </c>
      <c r="C30" s="116">
        <v>6.7702497400000006</v>
      </c>
      <c r="D30" s="116">
        <v>8.8924573100000011</v>
      </c>
      <c r="E30" s="116">
        <v>7.3781302299999991</v>
      </c>
      <c r="F30" s="116">
        <v>18.490106699999998</v>
      </c>
      <c r="G30" s="116">
        <v>22.921839250000001</v>
      </c>
      <c r="H30" s="116">
        <v>6.6083843</v>
      </c>
      <c r="I30" s="116">
        <v>5.5743018399999995</v>
      </c>
      <c r="J30" s="116">
        <v>10.544018879999999</v>
      </c>
      <c r="K30" s="116">
        <v>5.0778149000000008</v>
      </c>
      <c r="L30" s="116">
        <v>7.7197451900000003</v>
      </c>
      <c r="M30" s="116">
        <v>5.5421195399999998</v>
      </c>
      <c r="N30" s="718">
        <v>118.44460815000001</v>
      </c>
      <c r="O30" s="191"/>
      <c r="P30" s="1602"/>
    </row>
    <row r="31" spans="1:16" s="81" customFormat="1" ht="15.75" customHeight="1">
      <c r="A31" s="306" t="s">
        <v>648</v>
      </c>
      <c r="B31" s="722">
        <v>84.313704739999991</v>
      </c>
      <c r="C31" s="722">
        <v>24.721548260000002</v>
      </c>
      <c r="D31" s="722">
        <v>40.19324589</v>
      </c>
      <c r="E31" s="722">
        <v>171.99782180000003</v>
      </c>
      <c r="F31" s="722">
        <v>37.064381060000002</v>
      </c>
      <c r="G31" s="722">
        <v>41.434357469999995</v>
      </c>
      <c r="H31" s="722">
        <v>44.042782859999996</v>
      </c>
      <c r="I31" s="722">
        <v>26.237057400000001</v>
      </c>
      <c r="J31" s="722">
        <v>36.437094340000002</v>
      </c>
      <c r="K31" s="722">
        <v>207.28615048</v>
      </c>
      <c r="L31" s="722">
        <v>36.965822629999998</v>
      </c>
      <c r="M31" s="722">
        <v>32.659059669999998</v>
      </c>
      <c r="N31" s="722">
        <v>783.35302660000002</v>
      </c>
      <c r="O31" s="191"/>
      <c r="P31" s="1602"/>
    </row>
    <row r="32" spans="1:16" s="81" customFormat="1" ht="15.75" customHeight="1">
      <c r="A32" s="467" t="s">
        <v>350</v>
      </c>
      <c r="B32" s="116">
        <v>0</v>
      </c>
      <c r="C32" s="116">
        <v>0.35113865999999999</v>
      </c>
      <c r="D32" s="116">
        <v>3.4410896099999997</v>
      </c>
      <c r="E32" s="116">
        <v>5.8237110000000002E-2</v>
      </c>
      <c r="F32" s="116">
        <v>6.0094439999999999E-2</v>
      </c>
      <c r="G32" s="116">
        <v>8.7657529999999997E-2</v>
      </c>
      <c r="H32" s="116">
        <v>7.8538730000000001E-2</v>
      </c>
      <c r="I32" s="116">
        <v>0.20393557000000001</v>
      </c>
      <c r="J32" s="116">
        <v>3.6220674399999999</v>
      </c>
      <c r="K32" s="116">
        <v>8.2936009999999991E-2</v>
      </c>
      <c r="L32" s="116">
        <v>5.6192519999999996E-2</v>
      </c>
      <c r="M32" s="116">
        <v>6.0642160000000001E-2</v>
      </c>
      <c r="N32" s="718">
        <v>8.1025297799999993</v>
      </c>
      <c r="O32" s="191"/>
      <c r="P32" s="1602"/>
    </row>
    <row r="33" spans="1:16" s="81" customFormat="1" ht="15.75" customHeight="1">
      <c r="A33" s="467" t="s">
        <v>379</v>
      </c>
      <c r="B33" s="116">
        <v>16.360146</v>
      </c>
      <c r="C33" s="116">
        <v>6.2444754199999997</v>
      </c>
      <c r="D33" s="116">
        <v>9.7930592899999986</v>
      </c>
      <c r="E33" s="116">
        <v>161.41673625000001</v>
      </c>
      <c r="F33" s="116">
        <v>21.205921379999999</v>
      </c>
      <c r="G33" s="116">
        <v>23.48507991</v>
      </c>
      <c r="H33" s="116">
        <v>27.003366449999998</v>
      </c>
      <c r="I33" s="116">
        <v>9.3838117499999996</v>
      </c>
      <c r="J33" s="116">
        <v>9.215538669999999</v>
      </c>
      <c r="K33" s="116">
        <v>179.83900143</v>
      </c>
      <c r="L33" s="116">
        <v>11.407947999999999</v>
      </c>
      <c r="M33" s="116">
        <v>4.7689304800000007</v>
      </c>
      <c r="N33" s="718">
        <v>480.12401503000001</v>
      </c>
      <c r="O33" s="191"/>
      <c r="P33" s="1602"/>
    </row>
    <row r="34" spans="1:16" s="81" customFormat="1" ht="15.75" customHeight="1">
      <c r="A34" s="458" t="s">
        <v>352</v>
      </c>
      <c r="B34" s="116">
        <v>14.811209529999999</v>
      </c>
      <c r="C34" s="116">
        <v>14.13365233</v>
      </c>
      <c r="D34" s="116">
        <v>19.385434549999999</v>
      </c>
      <c r="E34" s="116">
        <v>6.7349184500000003</v>
      </c>
      <c r="F34" s="116">
        <v>7.2999086900000005</v>
      </c>
      <c r="G34" s="116">
        <v>7.4520790300000002</v>
      </c>
      <c r="H34" s="116">
        <v>7.1243619999999996</v>
      </c>
      <c r="I34" s="116">
        <v>7.7078311199999998</v>
      </c>
      <c r="J34" s="116">
        <v>15.70232753</v>
      </c>
      <c r="K34" s="116">
        <v>16.30165233</v>
      </c>
      <c r="L34" s="116">
        <v>12.171293970000001</v>
      </c>
      <c r="M34" s="116">
        <v>14.861640769999999</v>
      </c>
      <c r="N34" s="718">
        <v>143.68631030000003</v>
      </c>
      <c r="O34" s="191"/>
      <c r="P34" s="1602"/>
    </row>
    <row r="35" spans="1:16" s="81" customFormat="1" ht="15.75" customHeight="1">
      <c r="A35" s="458" t="s">
        <v>782</v>
      </c>
      <c r="B35" s="116">
        <v>0.18013883999999999</v>
      </c>
      <c r="C35" s="116">
        <v>0.17997301999999998</v>
      </c>
      <c r="D35" s="116">
        <v>0.12631446000000002</v>
      </c>
      <c r="E35" s="116">
        <v>0.30879802000000001</v>
      </c>
      <c r="F35" s="116">
        <v>0.22110576000000001</v>
      </c>
      <c r="G35" s="116">
        <v>0.15431671999999999</v>
      </c>
      <c r="H35" s="116">
        <v>0.22466067000000001</v>
      </c>
      <c r="I35" s="116">
        <v>0.57354852000000001</v>
      </c>
      <c r="J35" s="116">
        <v>0.16895976999999998</v>
      </c>
      <c r="K35" s="116">
        <v>1.5636113600000001</v>
      </c>
      <c r="L35" s="116">
        <v>1.18177497</v>
      </c>
      <c r="M35" s="116">
        <v>0.29904038999999999</v>
      </c>
      <c r="N35" s="718">
        <v>5.1822425000000001</v>
      </c>
      <c r="O35" s="191"/>
      <c r="P35" s="1602"/>
    </row>
    <row r="36" spans="1:16" s="81" customFormat="1" ht="15.75" customHeight="1">
      <c r="A36" s="458" t="s">
        <v>949</v>
      </c>
      <c r="B36" s="116">
        <v>50.164806549999994</v>
      </c>
      <c r="C36" s="116">
        <v>1.8625797900000001</v>
      </c>
      <c r="D36" s="116">
        <v>3.506081</v>
      </c>
      <c r="E36" s="116">
        <v>0.90199399999999996</v>
      </c>
      <c r="F36" s="116">
        <v>4.90557</v>
      </c>
      <c r="G36" s="116">
        <v>1.4225000000000001</v>
      </c>
      <c r="H36" s="116">
        <v>3.2054119999999999</v>
      </c>
      <c r="I36" s="116">
        <v>3.3844685999999999</v>
      </c>
      <c r="J36" s="116">
        <v>2.6563780000000001</v>
      </c>
      <c r="K36" s="116">
        <v>3.3855050000000002</v>
      </c>
      <c r="L36" s="116">
        <v>8.4610330000000005</v>
      </c>
      <c r="M36" s="116">
        <v>10.103145319999999</v>
      </c>
      <c r="N36" s="718">
        <v>93.959473259999996</v>
      </c>
      <c r="O36" s="191"/>
      <c r="P36" s="1602"/>
    </row>
    <row r="37" spans="1:16" s="81" customFormat="1" ht="15.75" customHeight="1">
      <c r="A37" s="458" t="s">
        <v>950</v>
      </c>
      <c r="B37" s="116">
        <v>1.0706772900000001</v>
      </c>
      <c r="C37" s="116">
        <v>0.53189982999999996</v>
      </c>
      <c r="D37" s="116">
        <v>1.90772293</v>
      </c>
      <c r="E37" s="116">
        <v>0.44661809000000002</v>
      </c>
      <c r="F37" s="116">
        <v>0.66060289000000005</v>
      </c>
      <c r="G37" s="116">
        <v>0.57891641000000005</v>
      </c>
      <c r="H37" s="116">
        <v>0.49496737000000002</v>
      </c>
      <c r="I37" s="116">
        <v>0.44904960999999999</v>
      </c>
      <c r="J37" s="116">
        <v>0.65772606999999994</v>
      </c>
      <c r="K37" s="116">
        <v>1.2460074399999999</v>
      </c>
      <c r="L37" s="116">
        <v>0.7520709499999999</v>
      </c>
      <c r="M37" s="116">
        <v>1.1874425500000001</v>
      </c>
      <c r="N37" s="718">
        <v>9.98370143</v>
      </c>
      <c r="O37" s="191"/>
      <c r="P37" s="1602"/>
    </row>
    <row r="38" spans="1:16" s="81" customFormat="1" ht="15.75" customHeight="1">
      <c r="A38" s="467" t="s">
        <v>348</v>
      </c>
      <c r="B38" s="116">
        <v>1.7267265300000001</v>
      </c>
      <c r="C38" s="116">
        <v>1.4178292100000001</v>
      </c>
      <c r="D38" s="116">
        <v>2.0335440500000002</v>
      </c>
      <c r="E38" s="116">
        <v>2.13051988</v>
      </c>
      <c r="F38" s="116">
        <v>2.7111779</v>
      </c>
      <c r="G38" s="116">
        <v>8.2538078699999993</v>
      </c>
      <c r="H38" s="116">
        <v>5.9114756399999999</v>
      </c>
      <c r="I38" s="116">
        <v>4.53441223</v>
      </c>
      <c r="J38" s="116">
        <v>4.4140968599999999</v>
      </c>
      <c r="K38" s="116">
        <v>4.8674369100000003</v>
      </c>
      <c r="L38" s="116">
        <v>2.9355092200000001</v>
      </c>
      <c r="M38" s="116">
        <v>1.3782179999999999</v>
      </c>
      <c r="N38" s="718">
        <v>42.314754299999997</v>
      </c>
      <c r="O38" s="191"/>
      <c r="P38" s="1602"/>
    </row>
    <row r="39" spans="1:16" s="81" customFormat="1" ht="15.75" customHeight="1">
      <c r="A39" s="306" t="s">
        <v>282</v>
      </c>
      <c r="B39" s="722">
        <v>708.64352322999991</v>
      </c>
      <c r="C39" s="722">
        <v>551.42033792999996</v>
      </c>
      <c r="D39" s="722">
        <v>532.8569629299999</v>
      </c>
      <c r="E39" s="722">
        <v>593.05749517999993</v>
      </c>
      <c r="F39" s="722">
        <v>567.29506569000011</v>
      </c>
      <c r="G39" s="722">
        <v>589.17975782000008</v>
      </c>
      <c r="H39" s="722">
        <v>561.23751893999997</v>
      </c>
      <c r="I39" s="722">
        <v>614.26554058999989</v>
      </c>
      <c r="J39" s="722">
        <v>607.48626380000007</v>
      </c>
      <c r="K39" s="722">
        <v>579.87529456999994</v>
      </c>
      <c r="L39" s="722">
        <v>590.37074477000021</v>
      </c>
      <c r="M39" s="722">
        <v>634.36783160000005</v>
      </c>
      <c r="N39" s="722">
        <v>7130.0563370500013</v>
      </c>
      <c r="O39" s="191"/>
      <c r="P39" s="1602"/>
    </row>
    <row r="40" spans="1:16" s="81" customFormat="1" ht="15.75" customHeight="1">
      <c r="A40" s="460" t="s">
        <v>399</v>
      </c>
      <c r="B40" s="722">
        <v>696.55445235999991</v>
      </c>
      <c r="C40" s="722">
        <v>536.73487052999997</v>
      </c>
      <c r="D40" s="722">
        <v>521.06688164999991</v>
      </c>
      <c r="E40" s="722">
        <v>581.55326906999994</v>
      </c>
      <c r="F40" s="722">
        <v>554.15049824000005</v>
      </c>
      <c r="G40" s="722">
        <v>575.91351307000014</v>
      </c>
      <c r="H40" s="722">
        <v>550.13286606999998</v>
      </c>
      <c r="I40" s="722">
        <v>600.34634730999994</v>
      </c>
      <c r="J40" s="722">
        <v>596.68235716000004</v>
      </c>
      <c r="K40" s="722">
        <v>547.81293373999995</v>
      </c>
      <c r="L40" s="722">
        <v>576.93391582000015</v>
      </c>
      <c r="M40" s="722">
        <v>620.52693304000002</v>
      </c>
      <c r="N40" s="722">
        <v>6958.4088380600015</v>
      </c>
      <c r="O40" s="191"/>
      <c r="P40" s="1602"/>
    </row>
    <row r="41" spans="1:16" s="81" customFormat="1" ht="15.75" customHeight="1">
      <c r="A41" s="467" t="s">
        <v>372</v>
      </c>
      <c r="B41" s="116">
        <v>680.30149527999993</v>
      </c>
      <c r="C41" s="116">
        <v>522.87818776999995</v>
      </c>
      <c r="D41" s="116">
        <v>513.38367804999996</v>
      </c>
      <c r="E41" s="116">
        <v>570.09972388999995</v>
      </c>
      <c r="F41" s="116">
        <v>544.07049366000001</v>
      </c>
      <c r="G41" s="116">
        <v>561.6137123200001</v>
      </c>
      <c r="H41" s="116">
        <v>544.72713915999998</v>
      </c>
      <c r="I41" s="116">
        <v>592.66096575999995</v>
      </c>
      <c r="J41" s="116">
        <v>586.97923622000008</v>
      </c>
      <c r="K41" s="116">
        <v>539.01962266999999</v>
      </c>
      <c r="L41" s="116">
        <v>570.9622813200001</v>
      </c>
      <c r="M41" s="116">
        <v>612.91909577000001</v>
      </c>
      <c r="N41" s="718">
        <v>6839.6156318700014</v>
      </c>
      <c r="O41" s="191"/>
      <c r="P41" s="1602"/>
    </row>
    <row r="42" spans="1:16" s="81" customFormat="1" ht="15.75" customHeight="1">
      <c r="A42" s="467" t="s">
        <v>348</v>
      </c>
      <c r="B42" s="116">
        <v>16.252957080000002</v>
      </c>
      <c r="C42" s="116">
        <v>13.85668276</v>
      </c>
      <c r="D42" s="116">
        <v>7.6832035999999997</v>
      </c>
      <c r="E42" s="116">
        <v>11.453545179999999</v>
      </c>
      <c r="F42" s="116">
        <v>10.080004580000001</v>
      </c>
      <c r="G42" s="116">
        <v>14.299800749999999</v>
      </c>
      <c r="H42" s="116">
        <v>5.4057269100000003</v>
      </c>
      <c r="I42" s="116">
        <v>7.6853815500000007</v>
      </c>
      <c r="J42" s="116">
        <v>9.7031209399999998</v>
      </c>
      <c r="K42" s="116">
        <v>8.7933110699999997</v>
      </c>
      <c r="L42" s="116">
        <v>5.9716345000000004</v>
      </c>
      <c r="M42" s="116">
        <v>7.6078372699999992</v>
      </c>
      <c r="N42" s="718">
        <v>118.79320619000001</v>
      </c>
      <c r="O42" s="191"/>
      <c r="P42" s="1602"/>
    </row>
    <row r="43" spans="1:16" s="81" customFormat="1" ht="15.75" customHeight="1">
      <c r="A43" s="466" t="s">
        <v>228</v>
      </c>
      <c r="B43" s="722">
        <v>8.0123668400000003</v>
      </c>
      <c r="C43" s="722">
        <v>10.738871400000001</v>
      </c>
      <c r="D43" s="722">
        <v>7.8637852800000001</v>
      </c>
      <c r="E43" s="722">
        <v>7.5730301099999995</v>
      </c>
      <c r="F43" s="722">
        <v>9.4047554499999979</v>
      </c>
      <c r="G43" s="722">
        <v>9.6411327500000006</v>
      </c>
      <c r="H43" s="722">
        <v>7.6052688699999997</v>
      </c>
      <c r="I43" s="722">
        <v>10.537609280000002</v>
      </c>
      <c r="J43" s="722">
        <v>7.2695466399999997</v>
      </c>
      <c r="K43" s="722">
        <v>28.199800830000001</v>
      </c>
      <c r="L43" s="722">
        <v>9.571068949999999</v>
      </c>
      <c r="M43" s="722">
        <v>9.732786560000001</v>
      </c>
      <c r="N43" s="722">
        <v>126.15002296</v>
      </c>
      <c r="O43" s="191"/>
      <c r="P43" s="1602"/>
    </row>
    <row r="44" spans="1:16" s="93" customFormat="1" ht="15.75" customHeight="1">
      <c r="A44" s="793" t="s">
        <v>731</v>
      </c>
      <c r="B44" s="116">
        <v>3.1934959300000001</v>
      </c>
      <c r="C44" s="116">
        <v>2.5296192400000002</v>
      </c>
      <c r="D44" s="116">
        <v>2.7914147099999997</v>
      </c>
      <c r="E44" s="116">
        <v>2.4205191899999998</v>
      </c>
      <c r="F44" s="116">
        <v>3.2884019599999998</v>
      </c>
      <c r="G44" s="116">
        <v>2.6025619</v>
      </c>
      <c r="H44" s="116">
        <v>2.5679176099999999</v>
      </c>
      <c r="I44" s="116">
        <v>3.0683819700000003</v>
      </c>
      <c r="J44" s="116">
        <v>2.4959775899999999</v>
      </c>
      <c r="K44" s="116">
        <v>22.645638780000002</v>
      </c>
      <c r="L44" s="116">
        <v>2.2859069999999999</v>
      </c>
      <c r="M44" s="116">
        <v>3.0935429500000002</v>
      </c>
      <c r="N44" s="718">
        <v>52.983378829999999</v>
      </c>
      <c r="O44" s="191"/>
      <c r="P44" s="1602"/>
    </row>
    <row r="45" spans="1:16" s="93" customFormat="1" ht="15.75" customHeight="1">
      <c r="A45" s="1088" t="s">
        <v>759</v>
      </c>
      <c r="B45" s="116">
        <v>1.0385848799999999</v>
      </c>
      <c r="C45" s="116">
        <v>3.5169597100000001</v>
      </c>
      <c r="D45" s="116">
        <v>2.12964419</v>
      </c>
      <c r="E45" s="116">
        <v>1.5883638500000001</v>
      </c>
      <c r="F45" s="116">
        <v>1.8960677399999999</v>
      </c>
      <c r="G45" s="116">
        <v>1.9854725800000002</v>
      </c>
      <c r="H45" s="116">
        <v>1.8289606299999999</v>
      </c>
      <c r="I45" s="116">
        <v>2.2593581899999999</v>
      </c>
      <c r="J45" s="116">
        <v>1.3881921799999999</v>
      </c>
      <c r="K45" s="116">
        <v>1.39595124</v>
      </c>
      <c r="L45" s="116">
        <v>1.8244462299999999</v>
      </c>
      <c r="M45" s="116">
        <v>1.5847699399999999</v>
      </c>
      <c r="N45" s="718">
        <v>22.436771359999998</v>
      </c>
      <c r="O45" s="191"/>
      <c r="P45" s="1602"/>
    </row>
    <row r="46" spans="1:16" s="93" customFormat="1" ht="15.75" customHeight="1">
      <c r="A46" s="1088" t="s">
        <v>758</v>
      </c>
      <c r="B46" s="116">
        <v>3.7802860299999996</v>
      </c>
      <c r="C46" s="116">
        <v>4.5572524699999999</v>
      </c>
      <c r="D46" s="116">
        <v>2.9427263799999999</v>
      </c>
      <c r="E46" s="116">
        <v>3.563752</v>
      </c>
      <c r="F46" s="116">
        <v>4.2200228700000002</v>
      </c>
      <c r="G46" s="116">
        <v>5.0530982699999996</v>
      </c>
      <c r="H46" s="116">
        <v>3.2083906299999998</v>
      </c>
      <c r="I46" s="116">
        <v>5.1231469199999999</v>
      </c>
      <c r="J46" s="116">
        <v>3.38537687</v>
      </c>
      <c r="K46" s="116">
        <v>4.1581215399999998</v>
      </c>
      <c r="L46" s="116">
        <v>5.2656628799999998</v>
      </c>
      <c r="M46" s="116">
        <v>5.0133014200000003</v>
      </c>
      <c r="N46" s="718">
        <v>50.271138280000002</v>
      </c>
      <c r="O46" s="191"/>
      <c r="P46" s="1602"/>
    </row>
    <row r="47" spans="1:16" s="93" customFormat="1" ht="15.75" customHeight="1">
      <c r="A47" s="1088" t="s">
        <v>348</v>
      </c>
      <c r="B47" s="116">
        <v>0</v>
      </c>
      <c r="C47" s="116">
        <v>0.13503998</v>
      </c>
      <c r="D47" s="116">
        <v>0</v>
      </c>
      <c r="E47" s="116">
        <v>3.9506999999999997E-4</v>
      </c>
      <c r="F47" s="116">
        <v>2.6288E-4</v>
      </c>
      <c r="G47" s="116">
        <v>0</v>
      </c>
      <c r="H47" s="116">
        <v>0</v>
      </c>
      <c r="I47" s="116">
        <v>8.6722199999999999E-2</v>
      </c>
      <c r="J47" s="116">
        <v>0</v>
      </c>
      <c r="K47" s="116">
        <v>8.9269999999999991E-5</v>
      </c>
      <c r="L47" s="116">
        <v>0.19505284000000001</v>
      </c>
      <c r="M47" s="116">
        <v>4.1172250000000001E-2</v>
      </c>
      <c r="N47" s="718">
        <v>0.45873448999999999</v>
      </c>
      <c r="O47" s="191"/>
      <c r="P47" s="1602"/>
    </row>
    <row r="48" spans="1:16" s="93" customFormat="1" ht="15.75" customHeight="1">
      <c r="A48" s="466" t="s">
        <v>8</v>
      </c>
      <c r="B48" s="722">
        <v>4.0767040300000001</v>
      </c>
      <c r="C48" s="722">
        <v>3.946596</v>
      </c>
      <c r="D48" s="722">
        <v>3.9262960000000002</v>
      </c>
      <c r="E48" s="722">
        <v>3.9311959999999999</v>
      </c>
      <c r="F48" s="722">
        <v>3.7398119999999997</v>
      </c>
      <c r="G48" s="722">
        <v>3.6251119999999997</v>
      </c>
      <c r="H48" s="722">
        <v>3.4993840000000001</v>
      </c>
      <c r="I48" s="722">
        <v>3.3815839999999997</v>
      </c>
      <c r="J48" s="722">
        <v>3.5343599999999999</v>
      </c>
      <c r="K48" s="722">
        <v>3.8625600000000002</v>
      </c>
      <c r="L48" s="722">
        <v>3.8657599999999999</v>
      </c>
      <c r="M48" s="722">
        <v>4.1081120000000002</v>
      </c>
      <c r="N48" s="722">
        <v>45.497476029999994</v>
      </c>
      <c r="O48" s="191"/>
      <c r="P48" s="1602"/>
    </row>
    <row r="49" spans="1:16" s="93" customFormat="1" ht="15.75" customHeight="1">
      <c r="A49" s="1088" t="s">
        <v>373</v>
      </c>
      <c r="B49" s="116">
        <v>0.3301</v>
      </c>
      <c r="C49" s="116">
        <v>0.27689999999999998</v>
      </c>
      <c r="D49" s="116">
        <v>0.25659999999999999</v>
      </c>
      <c r="E49" s="116">
        <v>0.26150000000000001</v>
      </c>
      <c r="F49" s="116">
        <v>0.28949999999999998</v>
      </c>
      <c r="G49" s="116">
        <v>0.17480000000000001</v>
      </c>
      <c r="H49" s="116">
        <v>0.28839999999999999</v>
      </c>
      <c r="I49" s="116">
        <v>0.1706</v>
      </c>
      <c r="J49" s="116">
        <v>0.24360000000000001</v>
      </c>
      <c r="K49" s="116">
        <v>0.57179999999999997</v>
      </c>
      <c r="L49" s="116">
        <v>0.57499999999999996</v>
      </c>
      <c r="M49" s="116">
        <v>0.65780000000000005</v>
      </c>
      <c r="N49" s="718">
        <v>4.0965999999999996</v>
      </c>
      <c r="O49" s="191"/>
      <c r="P49" s="1602"/>
    </row>
    <row r="50" spans="1:16" s="93" customFormat="1" ht="15.75" customHeight="1">
      <c r="A50" s="1088" t="s">
        <v>374</v>
      </c>
      <c r="B50" s="116">
        <v>3.5327999999999999</v>
      </c>
      <c r="C50" s="116">
        <v>3.6696960000000001</v>
      </c>
      <c r="D50" s="116">
        <v>3.6696960000000001</v>
      </c>
      <c r="E50" s="116">
        <v>3.6696960000000001</v>
      </c>
      <c r="F50" s="116">
        <v>3.4503119999999998</v>
      </c>
      <c r="G50" s="116">
        <v>3.4503119999999998</v>
      </c>
      <c r="H50" s="116">
        <v>3.2109839999999998</v>
      </c>
      <c r="I50" s="116">
        <v>3.2109839999999998</v>
      </c>
      <c r="J50" s="116">
        <v>3.2907600000000001</v>
      </c>
      <c r="K50" s="116">
        <v>3.2907600000000001</v>
      </c>
      <c r="L50" s="116">
        <v>3.2907600000000001</v>
      </c>
      <c r="M50" s="116">
        <v>3.4503119999999998</v>
      </c>
      <c r="N50" s="718">
        <v>41.187071999999993</v>
      </c>
      <c r="O50" s="191"/>
      <c r="P50" s="1602"/>
    </row>
    <row r="51" spans="1:16" s="93" customFormat="1" ht="15.75" customHeight="1">
      <c r="A51" s="1088" t="s">
        <v>348</v>
      </c>
      <c r="B51" s="116">
        <v>0.21380403000000001</v>
      </c>
      <c r="C51" s="116">
        <v>0</v>
      </c>
      <c r="D51" s="116">
        <v>0</v>
      </c>
      <c r="E51" s="116">
        <v>0</v>
      </c>
      <c r="F51" s="116">
        <v>0</v>
      </c>
      <c r="G51" s="116">
        <v>0</v>
      </c>
      <c r="H51" s="116">
        <v>0</v>
      </c>
      <c r="I51" s="116">
        <v>0</v>
      </c>
      <c r="J51" s="116">
        <v>0</v>
      </c>
      <c r="K51" s="116">
        <v>0</v>
      </c>
      <c r="L51" s="116">
        <v>0</v>
      </c>
      <c r="M51" s="116">
        <v>0</v>
      </c>
      <c r="N51" s="718">
        <v>0.21380403000000001</v>
      </c>
      <c r="O51" s="191"/>
      <c r="P51" s="1602"/>
    </row>
    <row r="52" spans="1:16" s="93" customFormat="1" ht="15.75" customHeight="1">
      <c r="A52" s="307" t="s">
        <v>226</v>
      </c>
      <c r="B52" s="722">
        <v>0.23328992000000001</v>
      </c>
      <c r="C52" s="722">
        <v>1.4256483899999999</v>
      </c>
      <c r="D52" s="722">
        <v>0.83727949999999995</v>
      </c>
      <c r="E52" s="722">
        <v>1.2305741000000001</v>
      </c>
      <c r="F52" s="722">
        <v>2.1985237899999999</v>
      </c>
      <c r="G52" s="722">
        <v>0.53074094999999999</v>
      </c>
      <c r="H52" s="722">
        <v>0.54389184000000002</v>
      </c>
      <c r="I52" s="722">
        <v>0.15406027999999999</v>
      </c>
      <c r="J52" s="722">
        <v>0.25353474999999998</v>
      </c>
      <c r="K52" s="722">
        <v>0.14472187</v>
      </c>
      <c r="L52" s="722">
        <v>0.98995159999999993</v>
      </c>
      <c r="M52" s="722">
        <v>0.53280753000000003</v>
      </c>
      <c r="N52" s="722">
        <v>9.0750245199999995</v>
      </c>
      <c r="O52" s="191"/>
      <c r="P52" s="1602"/>
    </row>
    <row r="53" spans="1:16" s="93" customFormat="1" ht="15.75" customHeight="1">
      <c r="A53" s="467" t="s">
        <v>348</v>
      </c>
      <c r="B53" s="116">
        <v>0.23328992000000001</v>
      </c>
      <c r="C53" s="116">
        <v>1.4256483899999999</v>
      </c>
      <c r="D53" s="116">
        <v>0.83727949999999995</v>
      </c>
      <c r="E53" s="116">
        <v>1.2305741000000001</v>
      </c>
      <c r="F53" s="116">
        <v>2.1985237899999999</v>
      </c>
      <c r="G53" s="116">
        <v>0.53074094999999999</v>
      </c>
      <c r="H53" s="116">
        <v>0.54389184000000002</v>
      </c>
      <c r="I53" s="116">
        <v>0.15406027999999999</v>
      </c>
      <c r="J53" s="116">
        <v>0.25353474999999998</v>
      </c>
      <c r="K53" s="116">
        <v>0.14472187</v>
      </c>
      <c r="L53" s="116">
        <v>0.98995159999999993</v>
      </c>
      <c r="M53" s="116">
        <v>0.53280753000000003</v>
      </c>
      <c r="N53" s="718">
        <v>9.0750245199999995</v>
      </c>
      <c r="O53" s="191"/>
      <c r="P53" s="1602"/>
    </row>
    <row r="54" spans="1:16" s="93" customFormat="1" ht="14.25" customHeight="1">
      <c r="A54" s="999" t="s">
        <v>711</v>
      </c>
      <c r="B54" s="910">
        <v>1554.8868676699999</v>
      </c>
      <c r="C54" s="910">
        <v>1167.8750487899999</v>
      </c>
      <c r="D54" s="910">
        <v>1218.0035027999998</v>
      </c>
      <c r="E54" s="910">
        <v>2036.5320778699997</v>
      </c>
      <c r="F54" s="910">
        <v>1328.4690946199999</v>
      </c>
      <c r="G54" s="910">
        <v>1266.12969064</v>
      </c>
      <c r="H54" s="910">
        <v>1291.5674972000002</v>
      </c>
      <c r="I54" s="910">
        <v>1278.6057225099999</v>
      </c>
      <c r="J54" s="910">
        <v>1273.7694821300001</v>
      </c>
      <c r="K54" s="910">
        <v>1545.5425491899998</v>
      </c>
      <c r="L54" s="910">
        <v>1324.8184174100004</v>
      </c>
      <c r="M54" s="910">
        <v>1607.2228316300002</v>
      </c>
      <c r="N54" s="910">
        <v>16893.422782460002</v>
      </c>
      <c r="O54" s="104"/>
    </row>
    <row r="55" spans="1:16" s="93" customFormat="1" ht="15.75">
      <c r="A55" s="432" t="s">
        <v>1365</v>
      </c>
      <c r="B55" s="722"/>
      <c r="C55" s="722"/>
      <c r="D55" s="722"/>
      <c r="E55" s="722"/>
      <c r="F55" s="722"/>
      <c r="G55" s="722"/>
      <c r="H55" s="722"/>
      <c r="I55" s="722"/>
      <c r="J55" s="722"/>
      <c r="K55" s="722"/>
      <c r="L55" s="722"/>
      <c r="M55" s="722"/>
      <c r="N55" s="722"/>
      <c r="O55" s="104"/>
    </row>
    <row r="56" spans="1:16" s="93" customFormat="1" ht="15.75">
      <c r="A56" s="1681" t="s">
        <v>1249</v>
      </c>
      <c r="B56" s="122"/>
      <c r="C56" s="122"/>
      <c r="D56" s="122"/>
      <c r="E56" s="122"/>
      <c r="F56" s="122"/>
      <c r="G56" s="122"/>
      <c r="H56" s="122"/>
      <c r="I56" s="122"/>
      <c r="J56" s="122"/>
      <c r="K56" s="122"/>
      <c r="L56" s="122"/>
      <c r="M56" s="122"/>
      <c r="N56" s="1200"/>
      <c r="O56" s="104"/>
    </row>
    <row r="57" spans="1:16" s="93" customFormat="1" ht="15.75">
      <c r="A57" s="37" t="s">
        <v>11</v>
      </c>
      <c r="B57" s="275"/>
      <c r="C57" s="275"/>
      <c r="D57" s="470"/>
      <c r="E57" s="275"/>
      <c r="F57" s="275"/>
      <c r="G57" s="275"/>
      <c r="H57" s="275"/>
      <c r="I57" s="275"/>
      <c r="J57" s="275"/>
      <c r="K57" s="275"/>
      <c r="L57" s="275"/>
      <c r="M57" s="275"/>
      <c r="N57" s="275"/>
      <c r="O57" s="104"/>
    </row>
    <row r="58" spans="1:16" s="93" customFormat="1">
      <c r="A58" s="100"/>
      <c r="B58" s="275"/>
      <c r="C58" s="275"/>
      <c r="D58" s="130"/>
      <c r="E58" s="130"/>
      <c r="F58" s="130"/>
      <c r="G58" s="130"/>
      <c r="H58" s="130"/>
      <c r="I58" s="130"/>
      <c r="J58" s="130"/>
      <c r="K58" s="130"/>
      <c r="L58" s="130"/>
      <c r="M58" s="130"/>
      <c r="N58" s="130"/>
      <c r="O58" s="130"/>
    </row>
    <row r="59" spans="1:16" s="92" customFormat="1">
      <c r="A59" s="108"/>
      <c r="B59" s="122"/>
      <c r="C59" s="122"/>
      <c r="D59" s="122"/>
      <c r="E59" s="122"/>
      <c r="F59" s="122"/>
      <c r="G59" s="122"/>
      <c r="H59" s="122"/>
      <c r="I59" s="122"/>
      <c r="J59" s="122"/>
      <c r="K59" s="122"/>
      <c r="L59" s="122"/>
      <c r="M59" s="122"/>
      <c r="N59" s="122"/>
      <c r="O59" s="107"/>
    </row>
    <row r="60" spans="1:16" s="93" customFormat="1">
      <c r="A60" s="100"/>
      <c r="B60" s="275"/>
      <c r="C60" s="470"/>
      <c r="D60" s="275"/>
      <c r="E60" s="275"/>
      <c r="F60" s="275"/>
      <c r="G60" s="275"/>
      <c r="H60" s="275"/>
      <c r="I60" s="275"/>
      <c r="J60" s="275"/>
      <c r="K60" s="275"/>
      <c r="L60" s="275"/>
      <c r="M60" s="275"/>
      <c r="N60" s="275"/>
      <c r="O60" s="104"/>
    </row>
    <row r="61" spans="1:16" s="92" customFormat="1">
      <c r="A61" s="108"/>
      <c r="B61" s="122"/>
      <c r="C61" s="130"/>
      <c r="D61" s="130"/>
      <c r="E61" s="130"/>
      <c r="F61" s="130"/>
      <c r="G61" s="130"/>
      <c r="H61" s="130"/>
      <c r="I61" s="130"/>
      <c r="J61" s="130"/>
      <c r="K61" s="130"/>
      <c r="L61" s="130"/>
      <c r="M61" s="130"/>
      <c r="N61" s="130"/>
      <c r="O61" s="107"/>
    </row>
    <row r="62" spans="1:16" s="93" customFormat="1">
      <c r="A62" s="100"/>
      <c r="B62" s="205"/>
      <c r="C62" s="130"/>
      <c r="D62" s="130"/>
      <c r="E62" s="130"/>
      <c r="F62" s="130"/>
      <c r="G62" s="130"/>
      <c r="H62" s="130"/>
      <c r="I62" s="130"/>
      <c r="J62" s="130"/>
      <c r="K62" s="130"/>
      <c r="L62" s="130"/>
      <c r="M62" s="130"/>
      <c r="N62" s="130"/>
      <c r="O62" s="104"/>
    </row>
    <row r="63" spans="1:16" s="93" customFormat="1" ht="12" customHeight="1">
      <c r="A63" s="100"/>
      <c r="B63" s="275"/>
      <c r="C63" s="130"/>
      <c r="D63" s="130"/>
      <c r="E63" s="130"/>
      <c r="F63" s="130"/>
      <c r="G63" s="130"/>
      <c r="H63" s="130"/>
      <c r="I63" s="130"/>
      <c r="J63" s="130"/>
      <c r="K63" s="130"/>
      <c r="L63" s="130"/>
      <c r="M63" s="130"/>
      <c r="N63" s="130"/>
      <c r="O63" s="104"/>
    </row>
    <row r="64" spans="1:16" s="93" customFormat="1">
      <c r="A64" s="108"/>
      <c r="B64" s="122"/>
      <c r="C64" s="130"/>
      <c r="D64" s="130"/>
      <c r="E64" s="130"/>
      <c r="F64" s="130"/>
      <c r="G64" s="130"/>
      <c r="H64" s="130"/>
      <c r="I64" s="130"/>
      <c r="J64" s="130"/>
      <c r="K64" s="130"/>
      <c r="L64" s="130"/>
      <c r="M64" s="130"/>
      <c r="N64" s="130"/>
      <c r="O64" s="104"/>
    </row>
    <row r="65" spans="1:15" s="93" customFormat="1">
      <c r="A65" s="108"/>
      <c r="B65" s="122"/>
      <c r="C65" s="122"/>
      <c r="D65" s="122"/>
      <c r="E65" s="122"/>
      <c r="F65" s="122"/>
      <c r="G65" s="122"/>
      <c r="H65" s="122"/>
      <c r="I65" s="122"/>
      <c r="J65" s="122"/>
      <c r="K65" s="122"/>
      <c r="L65" s="122"/>
      <c r="M65" s="122"/>
      <c r="N65" s="122"/>
      <c r="O65" s="104"/>
    </row>
    <row r="66" spans="1:15" s="92" customFormat="1">
      <c r="A66" s="108"/>
      <c r="B66" s="122"/>
      <c r="C66" s="122"/>
      <c r="D66" s="122"/>
      <c r="E66" s="122"/>
      <c r="F66" s="122"/>
      <c r="G66" s="122"/>
      <c r="H66" s="122"/>
      <c r="I66" s="122"/>
      <c r="J66" s="122"/>
      <c r="K66" s="122"/>
      <c r="L66" s="122"/>
      <c r="M66" s="122"/>
      <c r="N66" s="122"/>
      <c r="O66" s="107"/>
    </row>
    <row r="67" spans="1:15">
      <c r="A67" s="100"/>
      <c r="B67" s="275"/>
      <c r="C67" s="275"/>
      <c r="D67" s="275"/>
      <c r="E67" s="275"/>
      <c r="F67" s="275"/>
      <c r="G67" s="275"/>
      <c r="H67" s="275"/>
      <c r="I67" s="275"/>
      <c r="J67" s="275"/>
      <c r="K67" s="275"/>
      <c r="L67" s="275"/>
      <c r="M67" s="275"/>
      <c r="N67" s="275"/>
    </row>
    <row r="68" spans="1:15" s="93" customFormat="1">
      <c r="A68" s="108"/>
      <c r="B68" s="122"/>
      <c r="C68" s="122"/>
      <c r="D68" s="122"/>
      <c r="E68" s="122"/>
      <c r="F68" s="122"/>
      <c r="G68" s="122"/>
      <c r="H68" s="122"/>
      <c r="I68" s="122"/>
      <c r="J68" s="122"/>
      <c r="K68" s="122"/>
      <c r="L68" s="122"/>
      <c r="M68" s="122"/>
      <c r="N68" s="309"/>
      <c r="O68" s="104"/>
    </row>
  </sheetData>
  <phoneticPr fontId="0" type="noConversion"/>
  <pageMargins left="0.79" right="0.56000000000000005" top="0.34" bottom="0.46" header="0.27559055118110237" footer="0.5"/>
  <pageSetup scale="64" orientation="landscape"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Normal="100" workbookViewId="0">
      <selection activeCell="A61" sqref="A61"/>
    </sheetView>
  </sheetViews>
  <sheetFormatPr defaultColWidth="10.28515625" defaultRowHeight="15"/>
  <cols>
    <col min="1" max="1" width="67.85546875" style="117" customWidth="1"/>
    <col min="2" max="5" width="15.7109375" style="117" customWidth="1"/>
    <col min="6" max="6" width="10.28515625" style="1225"/>
    <col min="7" max="16384" width="10.28515625" style="117"/>
  </cols>
  <sheetData>
    <row r="1" spans="1:6" s="81" customFormat="1">
      <c r="A1" s="822" t="s">
        <v>540</v>
      </c>
      <c r="B1" s="88"/>
      <c r="C1" s="88"/>
      <c r="D1" s="88"/>
      <c r="E1" s="89"/>
      <c r="F1" s="89">
        <v>61</v>
      </c>
    </row>
    <row r="2" spans="1:6" s="81" customFormat="1">
      <c r="F2" s="1225"/>
    </row>
    <row r="3" spans="1:6" s="81" customFormat="1">
      <c r="F3" s="1225"/>
    </row>
    <row r="4" spans="1:6" s="81" customFormat="1">
      <c r="F4" s="1225"/>
    </row>
    <row r="5" spans="1:6" s="81" customFormat="1">
      <c r="A5" s="83" t="s">
        <v>41</v>
      </c>
      <c r="F5" s="1225"/>
    </row>
    <row r="6" spans="1:6" s="81" customFormat="1" ht="15.75" customHeight="1">
      <c r="A6" s="1863" t="s">
        <v>1971</v>
      </c>
      <c r="F6" s="1225"/>
    </row>
    <row r="7" spans="1:6" s="81" customFormat="1">
      <c r="A7" s="92" t="s">
        <v>2046</v>
      </c>
      <c r="F7" s="1225"/>
    </row>
    <row r="8" spans="1:6" s="81" customFormat="1">
      <c r="A8" s="81" t="s">
        <v>637</v>
      </c>
      <c r="F8" s="1225"/>
    </row>
    <row r="9" spans="1:6" s="81" customFormat="1" ht="15.75" customHeight="1">
      <c r="A9" s="304" t="s">
        <v>559</v>
      </c>
      <c r="B9" s="1512">
        <v>2011</v>
      </c>
      <c r="C9" s="1512">
        <v>2012</v>
      </c>
      <c r="D9" s="1512">
        <v>2013</v>
      </c>
      <c r="E9" s="998" t="s">
        <v>1254</v>
      </c>
      <c r="F9" s="1225"/>
    </row>
    <row r="10" spans="1:6" s="81" customFormat="1" ht="15.75" customHeight="1">
      <c r="A10" s="1233" t="s">
        <v>641</v>
      </c>
      <c r="B10" s="1234">
        <v>6688.7478270900001</v>
      </c>
      <c r="C10" s="1234">
        <v>8692.2618610400004</v>
      </c>
      <c r="D10" s="1234">
        <v>9256.6049547199982</v>
      </c>
      <c r="E10" s="1234">
        <v>8970.9383942900004</v>
      </c>
      <c r="F10" s="1234"/>
    </row>
    <row r="11" spans="1:6" s="81" customFormat="1" ht="15.75" customHeight="1">
      <c r="A11" s="1235" t="s">
        <v>660</v>
      </c>
      <c r="B11" s="1234">
        <v>2351.8287507100003</v>
      </c>
      <c r="C11" s="1234">
        <v>2690.7574351999997</v>
      </c>
      <c r="D11" s="1234">
        <v>2675.3489111900003</v>
      </c>
      <c r="E11" s="1234">
        <v>3023.1567920699999</v>
      </c>
      <c r="F11" s="1234"/>
    </row>
    <row r="12" spans="1:6" s="81" customFormat="1" ht="15.75" customHeight="1">
      <c r="A12" s="1236" t="s">
        <v>353</v>
      </c>
      <c r="B12" s="1252">
        <v>39.188577239999994</v>
      </c>
      <c r="C12" s="1252">
        <v>50.091469249999996</v>
      </c>
      <c r="D12" s="1252">
        <v>43.852838200000001</v>
      </c>
      <c r="E12" s="1219">
        <v>41.362563819999998</v>
      </c>
      <c r="F12" s="1219"/>
    </row>
    <row r="13" spans="1:6" s="81" customFormat="1" ht="15.75" customHeight="1">
      <c r="A13" s="1236" t="s">
        <v>354</v>
      </c>
      <c r="B13" s="1252">
        <v>1764.0726091900001</v>
      </c>
      <c r="C13" s="1252">
        <v>2041.7698733299999</v>
      </c>
      <c r="D13" s="1252">
        <v>2048.5550550200005</v>
      </c>
      <c r="E13" s="1219">
        <v>2345.95236333</v>
      </c>
      <c r="F13" s="1219"/>
    </row>
    <row r="14" spans="1:6" s="81" customFormat="1" ht="15.75" customHeight="1">
      <c r="A14" s="1237" t="s">
        <v>355</v>
      </c>
      <c r="B14" s="1219">
        <v>386.93516105000003</v>
      </c>
      <c r="C14" s="1219">
        <v>429.74936811000003</v>
      </c>
      <c r="D14" s="1219">
        <v>415.54162544000008</v>
      </c>
      <c r="E14" s="1219">
        <v>463.36085885999995</v>
      </c>
      <c r="F14" s="1219"/>
    </row>
    <row r="15" spans="1:6" s="81" customFormat="1" ht="15.75" customHeight="1">
      <c r="A15" s="1238" t="s">
        <v>710</v>
      </c>
      <c r="B15" s="1219">
        <v>9.387087140000002</v>
      </c>
      <c r="C15" s="1219">
        <v>19.977586769999995</v>
      </c>
      <c r="D15" s="1219">
        <v>22.043545000000002</v>
      </c>
      <c r="E15" s="1219">
        <v>16.2858403</v>
      </c>
      <c r="F15" s="1219"/>
    </row>
    <row r="16" spans="1:6" s="81" customFormat="1" ht="15.75" customHeight="1">
      <c r="A16" s="1237" t="s">
        <v>356</v>
      </c>
      <c r="B16" s="1219">
        <v>63.292243800000001</v>
      </c>
      <c r="C16" s="1219">
        <v>89.071329859999992</v>
      </c>
      <c r="D16" s="1219">
        <v>81.399081539999997</v>
      </c>
      <c r="E16" s="1219">
        <v>82.739870119999992</v>
      </c>
      <c r="F16" s="1219"/>
    </row>
    <row r="17" spans="1:6" s="81" customFormat="1" ht="15.75" customHeight="1">
      <c r="A17" s="1237" t="s">
        <v>357</v>
      </c>
      <c r="B17" s="1219">
        <v>88.95307228999998</v>
      </c>
      <c r="C17" s="1219">
        <v>60.097807879999998</v>
      </c>
      <c r="D17" s="1219">
        <v>63.956765990000008</v>
      </c>
      <c r="E17" s="1219">
        <v>73.455295640000003</v>
      </c>
      <c r="F17" s="1219"/>
    </row>
    <row r="18" spans="1:6" s="81" customFormat="1" ht="15.75" customHeight="1">
      <c r="A18" s="1235" t="s">
        <v>7</v>
      </c>
      <c r="B18" s="1234">
        <v>3382.0884303299999</v>
      </c>
      <c r="C18" s="1234">
        <v>4562.5380257700008</v>
      </c>
      <c r="D18" s="1234">
        <v>5182.3707770699984</v>
      </c>
      <c r="E18" s="1234">
        <v>4296.71763164</v>
      </c>
      <c r="F18" s="1234"/>
    </row>
    <row r="19" spans="1:6" s="81" customFormat="1" ht="15.75" customHeight="1">
      <c r="A19" s="1239" t="s">
        <v>646</v>
      </c>
      <c r="B19" s="1252">
        <v>3357.4201952899998</v>
      </c>
      <c r="C19" s="1252">
        <v>4534.8933437700007</v>
      </c>
      <c r="D19" s="1252">
        <v>5165.0500198499985</v>
      </c>
      <c r="E19" s="1219">
        <v>4279.5912028399998</v>
      </c>
      <c r="F19" s="1219"/>
    </row>
    <row r="20" spans="1:6" s="81" customFormat="1" ht="15.75" customHeight="1">
      <c r="A20" s="1239" t="s">
        <v>516</v>
      </c>
      <c r="B20" s="1252">
        <v>24.668235040000006</v>
      </c>
      <c r="C20" s="1252">
        <v>27.644682</v>
      </c>
      <c r="D20" s="1252">
        <v>17.320757220000004</v>
      </c>
      <c r="E20" s="1219">
        <v>17.126428799999999</v>
      </c>
      <c r="F20" s="1219"/>
    </row>
    <row r="21" spans="1:6" s="81" customFormat="1" ht="15.75" customHeight="1">
      <c r="A21" s="1235" t="s">
        <v>661</v>
      </c>
      <c r="B21" s="1234">
        <v>954.83064604999993</v>
      </c>
      <c r="C21" s="1234">
        <v>1438.9664000700002</v>
      </c>
      <c r="D21" s="1234">
        <v>1398.8852664599999</v>
      </c>
      <c r="E21" s="1234">
        <v>1651.0639705799999</v>
      </c>
      <c r="F21" s="1234"/>
    </row>
    <row r="22" spans="1:6" s="81" customFormat="1" ht="15.75" customHeight="1">
      <c r="A22" s="1236" t="s">
        <v>344</v>
      </c>
      <c r="B22" s="1252">
        <v>252.25864785000002</v>
      </c>
      <c r="C22" s="1252">
        <v>327.96465043000001</v>
      </c>
      <c r="D22" s="1252">
        <v>201.69390189999999</v>
      </c>
      <c r="E22" s="1219">
        <v>232.53002396999997</v>
      </c>
      <c r="F22" s="1219"/>
    </row>
    <row r="23" spans="1:6" s="81" customFormat="1" ht="15.75" customHeight="1">
      <c r="A23" s="1236" t="s">
        <v>345</v>
      </c>
      <c r="B23" s="1252">
        <v>29.953782519999997</v>
      </c>
      <c r="C23" s="1252">
        <v>49.213426339999998</v>
      </c>
      <c r="D23" s="1252">
        <v>42.593403139999999</v>
      </c>
      <c r="E23" s="1219">
        <v>63.760885780000002</v>
      </c>
      <c r="F23" s="1219"/>
    </row>
    <row r="24" spans="1:6" s="81" customFormat="1" ht="15.75" customHeight="1">
      <c r="A24" s="1236" t="s">
        <v>377</v>
      </c>
      <c r="B24" s="1252">
        <v>29.130867239999997</v>
      </c>
      <c r="C24" s="1252">
        <v>78.62288246</v>
      </c>
      <c r="D24" s="1252">
        <v>142.41983135000001</v>
      </c>
      <c r="E24" s="1219">
        <v>442.54096059999995</v>
      </c>
      <c r="F24" s="1219"/>
    </row>
    <row r="25" spans="1:6" s="81" customFormat="1" ht="15.75" customHeight="1">
      <c r="A25" s="1236" t="s">
        <v>1103</v>
      </c>
      <c r="B25" s="1252">
        <v>0</v>
      </c>
      <c r="C25" s="1252">
        <v>0</v>
      </c>
      <c r="D25" s="1252">
        <v>118.29312632999999</v>
      </c>
      <c r="E25" s="1219">
        <v>104.38656749999998</v>
      </c>
      <c r="F25" s="1219"/>
    </row>
    <row r="26" spans="1:6" s="81" customFormat="1" ht="15.75" customHeight="1">
      <c r="A26" s="1236" t="s">
        <v>346</v>
      </c>
      <c r="B26" s="1252">
        <v>137.40895004000001</v>
      </c>
      <c r="C26" s="1252">
        <v>234.92263300000002</v>
      </c>
      <c r="D26" s="1252">
        <v>177.96931804000002</v>
      </c>
      <c r="E26" s="1219">
        <v>175.82727477000003</v>
      </c>
      <c r="F26" s="1219"/>
    </row>
    <row r="27" spans="1:6" s="81" customFormat="1" ht="15.75" customHeight="1">
      <c r="A27" s="1236" t="s">
        <v>347</v>
      </c>
      <c r="B27" s="1252">
        <v>383.42277306</v>
      </c>
      <c r="C27" s="1252">
        <v>525.98472928000001</v>
      </c>
      <c r="D27" s="1252">
        <v>513.27600641999993</v>
      </c>
      <c r="E27" s="1219">
        <v>513.57364981000012</v>
      </c>
      <c r="F27" s="1219"/>
    </row>
    <row r="28" spans="1:6" s="81" customFormat="1" ht="15.75" customHeight="1">
      <c r="A28" s="1236" t="s">
        <v>331</v>
      </c>
      <c r="B28" s="1252">
        <v>0</v>
      </c>
      <c r="C28" s="1252">
        <v>0.47744998999999999</v>
      </c>
      <c r="D28" s="1252">
        <v>0.64147401999999998</v>
      </c>
      <c r="E28" s="1219">
        <v>0</v>
      </c>
      <c r="F28" s="1219"/>
    </row>
    <row r="29" spans="1:6" s="81" customFormat="1" ht="15.75" customHeight="1">
      <c r="A29" s="1236" t="s">
        <v>348</v>
      </c>
      <c r="B29" s="1252">
        <v>122.65562534</v>
      </c>
      <c r="C29" s="1252">
        <v>221.78062857</v>
      </c>
      <c r="D29" s="1252">
        <v>201.99820525999996</v>
      </c>
      <c r="E29" s="1219">
        <v>118.44460815000001</v>
      </c>
      <c r="F29" s="1219"/>
    </row>
    <row r="30" spans="1:6" s="81" customFormat="1" ht="15.75" customHeight="1">
      <c r="A30" s="1233" t="s">
        <v>648</v>
      </c>
      <c r="B30" s="1234">
        <v>603.85011922000001</v>
      </c>
      <c r="C30" s="1234">
        <v>656.2359382300001</v>
      </c>
      <c r="D30" s="1234">
        <v>758.34157832000017</v>
      </c>
      <c r="E30" s="1234">
        <v>783.35302660000002</v>
      </c>
      <c r="F30" s="1234"/>
    </row>
    <row r="31" spans="1:6" s="81" customFormat="1" ht="15.75" customHeight="1">
      <c r="A31" s="1236" t="s">
        <v>350</v>
      </c>
      <c r="B31" s="1252">
        <v>6.0194335799999994</v>
      </c>
      <c r="C31" s="1252">
        <v>4.78930028</v>
      </c>
      <c r="D31" s="1252">
        <v>8.1002455999999992</v>
      </c>
      <c r="E31" s="1219">
        <v>8.1025297799999993</v>
      </c>
      <c r="F31" s="1219"/>
    </row>
    <row r="32" spans="1:6" s="81" customFormat="1" ht="15.75" customHeight="1">
      <c r="A32" s="1236" t="s">
        <v>379</v>
      </c>
      <c r="B32" s="1252">
        <v>395.52276997999996</v>
      </c>
      <c r="C32" s="1252">
        <v>434.60179496000001</v>
      </c>
      <c r="D32" s="1252">
        <v>485.69654961000003</v>
      </c>
      <c r="E32" s="1219">
        <v>480.12401503000001</v>
      </c>
      <c r="F32" s="1219"/>
    </row>
    <row r="33" spans="1:6" s="81" customFormat="1" ht="15.75" customHeight="1">
      <c r="A33" s="1236" t="s">
        <v>896</v>
      </c>
      <c r="B33" s="1252">
        <v>10.21695317</v>
      </c>
      <c r="C33" s="1252">
        <v>40.007521080000011</v>
      </c>
      <c r="D33" s="1252">
        <v>32.023741579999999</v>
      </c>
      <c r="E33" s="1219">
        <v>0</v>
      </c>
      <c r="F33" s="1219"/>
    </row>
    <row r="34" spans="1:6" s="81" customFormat="1" ht="15.75" customHeight="1">
      <c r="A34" s="1240" t="s">
        <v>352</v>
      </c>
      <c r="B34" s="1252">
        <v>82.533772900000002</v>
      </c>
      <c r="C34" s="1252">
        <v>96.298720870000011</v>
      </c>
      <c r="D34" s="1252">
        <v>115.67499769000001</v>
      </c>
      <c r="E34" s="1219">
        <v>143.68631030000003</v>
      </c>
      <c r="F34" s="1219"/>
    </row>
    <row r="35" spans="1:6" s="81" customFormat="1" ht="15.75" customHeight="1">
      <c r="A35" s="1240" t="s">
        <v>782</v>
      </c>
      <c r="B35" s="1252">
        <v>4.3898151500000004</v>
      </c>
      <c r="C35" s="1252">
        <v>8.2724989900000008</v>
      </c>
      <c r="D35" s="1252">
        <v>4.6789980599999987</v>
      </c>
      <c r="E35" s="1219">
        <v>5.1822425000000001</v>
      </c>
      <c r="F35" s="1219"/>
    </row>
    <row r="36" spans="1:6" s="81" customFormat="1" ht="15.75" customHeight="1">
      <c r="A36" s="672" t="s">
        <v>949</v>
      </c>
      <c r="B36" s="1252">
        <v>0</v>
      </c>
      <c r="C36" s="1252">
        <v>0</v>
      </c>
      <c r="D36" s="1252">
        <v>82.086331490000006</v>
      </c>
      <c r="E36" s="1219">
        <v>93.959473259999996</v>
      </c>
      <c r="F36" s="1219"/>
    </row>
    <row r="37" spans="1:6" s="81" customFormat="1" ht="15.75" customHeight="1">
      <c r="A37" s="1219" t="s">
        <v>928</v>
      </c>
      <c r="B37" s="1252">
        <v>0</v>
      </c>
      <c r="C37" s="1252">
        <v>0</v>
      </c>
      <c r="D37" s="1252">
        <v>3.8682122100000003</v>
      </c>
      <c r="E37" s="1219">
        <v>9.98370143</v>
      </c>
      <c r="F37" s="1219"/>
    </row>
    <row r="38" spans="1:6" s="81" customFormat="1" ht="15.75" customHeight="1">
      <c r="A38" s="1236" t="s">
        <v>348</v>
      </c>
      <c r="B38" s="1252">
        <v>105.16737443999999</v>
      </c>
      <c r="C38" s="1252">
        <v>72.266102050000001</v>
      </c>
      <c r="D38" s="1252">
        <v>26.21250208</v>
      </c>
      <c r="E38" s="1219">
        <v>42.314754299999997</v>
      </c>
    </row>
    <row r="39" spans="1:6" s="81" customFormat="1" ht="15.75" customHeight="1">
      <c r="A39" s="1233" t="s">
        <v>282</v>
      </c>
      <c r="B39" s="1234">
        <v>5021.9574945499999</v>
      </c>
      <c r="C39" s="1234">
        <v>6215.8444649300009</v>
      </c>
      <c r="D39" s="1234">
        <v>6714.4095293900009</v>
      </c>
      <c r="E39" s="1234">
        <v>7130.0563370500013</v>
      </c>
    </row>
    <row r="40" spans="1:6" s="81" customFormat="1" ht="15.75" customHeight="1">
      <c r="A40" s="1241" t="s">
        <v>399</v>
      </c>
      <c r="B40" s="1234">
        <v>4896.58266843</v>
      </c>
      <c r="C40" s="1234">
        <v>6076.197344870001</v>
      </c>
      <c r="D40" s="1234">
        <v>6579.6791249300004</v>
      </c>
      <c r="E40" s="1234">
        <v>6958.4088380600015</v>
      </c>
      <c r="F40" s="1234"/>
    </row>
    <row r="41" spans="1:6" s="81" customFormat="1" ht="15.75" customHeight="1">
      <c r="A41" s="1236" t="s">
        <v>372</v>
      </c>
      <c r="B41" s="1252">
        <v>4807.8085750999999</v>
      </c>
      <c r="C41" s="1252">
        <v>5924.0496500100007</v>
      </c>
      <c r="D41" s="1252">
        <v>6476.5093144300008</v>
      </c>
      <c r="E41" s="1219">
        <v>6839.6156318700014</v>
      </c>
      <c r="F41" s="1219"/>
    </row>
    <row r="42" spans="1:6" s="81" customFormat="1" ht="15.75" customHeight="1">
      <c r="A42" s="1236" t="s">
        <v>348</v>
      </c>
      <c r="B42" s="1252">
        <v>88.774093329999985</v>
      </c>
      <c r="C42" s="1252">
        <v>152.14769486000003</v>
      </c>
      <c r="D42" s="1252">
        <v>103.1698105</v>
      </c>
      <c r="E42" s="1219">
        <v>118.79320619000001</v>
      </c>
      <c r="F42" s="1219"/>
    </row>
    <row r="43" spans="1:6" s="81" customFormat="1" ht="15.75" customHeight="1">
      <c r="A43" s="1235" t="s">
        <v>228</v>
      </c>
      <c r="B43" s="1234">
        <v>77.332365089999982</v>
      </c>
      <c r="C43" s="1234">
        <v>83.8261471</v>
      </c>
      <c r="D43" s="1234">
        <v>86.528242600000013</v>
      </c>
      <c r="E43" s="1234">
        <v>126.15002296</v>
      </c>
      <c r="F43" s="1219"/>
    </row>
    <row r="44" spans="1:6" s="81" customFormat="1" ht="15.75" customHeight="1">
      <c r="A44" s="1242" t="s">
        <v>731</v>
      </c>
      <c r="B44" s="1252">
        <v>30.481122919999997</v>
      </c>
      <c r="C44" s="1252">
        <v>40.493266389999995</v>
      </c>
      <c r="D44" s="1252">
        <v>28.359237150000002</v>
      </c>
      <c r="E44" s="1219">
        <v>52.983378829999999</v>
      </c>
      <c r="F44" s="1219"/>
    </row>
    <row r="45" spans="1:6" s="81" customFormat="1" ht="15.75" customHeight="1">
      <c r="A45" s="1243" t="s">
        <v>759</v>
      </c>
      <c r="B45" s="1252">
        <v>17.575966849999997</v>
      </c>
      <c r="C45" s="1252">
        <v>13.67329647</v>
      </c>
      <c r="D45" s="1252">
        <v>18.7430603</v>
      </c>
      <c r="E45" s="1219">
        <v>22.436771359999998</v>
      </c>
      <c r="F45" s="1219"/>
    </row>
    <row r="46" spans="1:6" s="81" customFormat="1" ht="15.75" customHeight="1">
      <c r="A46" s="1243" t="s">
        <v>758</v>
      </c>
      <c r="B46" s="1252">
        <v>28.41856619</v>
      </c>
      <c r="C46" s="1252">
        <v>29.211190090000002</v>
      </c>
      <c r="D46" s="1252">
        <v>39.42405445</v>
      </c>
      <c r="E46" s="1219">
        <v>50.271138280000002</v>
      </c>
      <c r="F46" s="1219"/>
    </row>
    <row r="47" spans="1:6" s="81" customFormat="1" ht="15.75" customHeight="1">
      <c r="A47" s="1243" t="s">
        <v>348</v>
      </c>
      <c r="B47" s="1252">
        <v>0.85670912999999993</v>
      </c>
      <c r="C47" s="1252">
        <v>0.44839414999999994</v>
      </c>
      <c r="D47" s="1252">
        <v>1.8907000000000004E-3</v>
      </c>
      <c r="E47" s="1219">
        <v>0.45873448999999999</v>
      </c>
      <c r="F47" s="1219"/>
    </row>
    <row r="48" spans="1:6" s="81" customFormat="1" ht="15.75" customHeight="1">
      <c r="A48" s="1235" t="s">
        <v>8</v>
      </c>
      <c r="B48" s="1234">
        <v>48.042461029999998</v>
      </c>
      <c r="C48" s="1234">
        <v>55.820972959999992</v>
      </c>
      <c r="D48" s="1234">
        <v>48.202161860000011</v>
      </c>
      <c r="E48" s="1234">
        <v>45.497476029999994</v>
      </c>
      <c r="F48" s="1234"/>
    </row>
    <row r="49" spans="1:11" s="81" customFormat="1" ht="15.75" customHeight="1">
      <c r="A49" s="1243" t="s">
        <v>373</v>
      </c>
      <c r="B49" s="1252">
        <v>2.4788000000000006</v>
      </c>
      <c r="C49" s="1252">
        <v>3.3147000000000002</v>
      </c>
      <c r="D49" s="1252">
        <v>3.3475999999999999</v>
      </c>
      <c r="E49" s="1219">
        <v>4.0965999999999996</v>
      </c>
      <c r="F49" s="1219"/>
    </row>
    <row r="50" spans="1:11" s="81" customFormat="1" ht="15.75" customHeight="1">
      <c r="A50" s="1243" t="s">
        <v>374</v>
      </c>
      <c r="B50" s="1252">
        <v>45.563661029999999</v>
      </c>
      <c r="C50" s="1252">
        <v>48.340319999999991</v>
      </c>
      <c r="D50" s="1252">
        <v>41.250295690000009</v>
      </c>
      <c r="E50" s="1219">
        <v>41.187071999999993</v>
      </c>
      <c r="F50" s="1219"/>
    </row>
    <row r="51" spans="1:11" s="81" customFormat="1" ht="15.75" customHeight="1">
      <c r="A51" s="434" t="s">
        <v>1904</v>
      </c>
      <c r="B51" s="1252">
        <v>0</v>
      </c>
      <c r="C51" s="1252">
        <v>4.1659529599999994</v>
      </c>
      <c r="D51" s="1252">
        <v>3.6042661700000003</v>
      </c>
      <c r="E51" s="1219">
        <v>0.21380403000000001</v>
      </c>
      <c r="F51" s="1219"/>
    </row>
    <row r="52" spans="1:11" s="81" customFormat="1" ht="15.75" customHeight="1">
      <c r="A52" s="1243" t="s">
        <v>348</v>
      </c>
      <c r="B52" s="1252">
        <v>0.14036436999999999</v>
      </c>
      <c r="C52" s="1252">
        <v>0</v>
      </c>
      <c r="D52" s="1252">
        <v>0</v>
      </c>
      <c r="E52" s="1219">
        <v>0</v>
      </c>
      <c r="F52" s="1219"/>
    </row>
    <row r="53" spans="1:11" s="81" customFormat="1" ht="15.75" customHeight="1">
      <c r="A53" s="1244" t="s">
        <v>226</v>
      </c>
      <c r="B53" s="1234">
        <v>17.100808359999998</v>
      </c>
      <c r="C53" s="1234">
        <v>12.356907359999999</v>
      </c>
      <c r="D53" s="1234">
        <v>34.347205190000004</v>
      </c>
      <c r="E53" s="1234">
        <v>9.0750245199999995</v>
      </c>
      <c r="F53" s="1234"/>
    </row>
    <row r="54" spans="1:11" s="81" customFormat="1" ht="15.75" customHeight="1">
      <c r="A54" s="1236" t="s">
        <v>348</v>
      </c>
      <c r="B54" s="1252">
        <v>17.100808359999998</v>
      </c>
      <c r="C54" s="1252">
        <v>12.356907359999999</v>
      </c>
      <c r="D54" s="1252">
        <v>34.347205190000004</v>
      </c>
      <c r="E54" s="1219">
        <v>9.0750245199999995</v>
      </c>
      <c r="F54" s="1219"/>
    </row>
    <row r="55" spans="1:11" s="81" customFormat="1" ht="14.25" customHeight="1">
      <c r="A55" s="999" t="s">
        <v>711</v>
      </c>
      <c r="B55" s="910">
        <v>12331.656249219999</v>
      </c>
      <c r="C55" s="910">
        <v>15576.699171560002</v>
      </c>
      <c r="D55" s="910">
        <v>16763.70326762</v>
      </c>
      <c r="E55" s="910">
        <v>16893.422782460002</v>
      </c>
      <c r="F55" s="1245"/>
    </row>
    <row r="56" spans="1:11" s="1225" customFormat="1" ht="15.75">
      <c r="A56" s="1246" t="s">
        <v>897</v>
      </c>
      <c r="B56" s="1247"/>
      <c r="C56" s="1247"/>
      <c r="D56" s="1247"/>
      <c r="E56" s="1247"/>
    </row>
    <row r="57" spans="1:11" s="1225" customFormat="1" ht="15.75">
      <c r="A57" s="1248" t="s">
        <v>1250</v>
      </c>
      <c r="B57" s="1249"/>
      <c r="C57" s="1249"/>
      <c r="D57" s="1249"/>
      <c r="E57" s="1245"/>
    </row>
    <row r="58" spans="1:11" s="1225" customFormat="1" ht="15.75">
      <c r="A58" s="1250" t="s">
        <v>11</v>
      </c>
      <c r="B58" s="1251"/>
      <c r="C58" s="1251"/>
      <c r="D58" s="1251"/>
      <c r="E58" s="1251"/>
    </row>
    <row r="59" spans="1:11" s="1225" customFormat="1">
      <c r="B59" s="1252"/>
      <c r="C59" s="1252"/>
      <c r="D59" s="1252"/>
      <c r="E59" s="1252"/>
      <c r="F59" s="1252"/>
    </row>
    <row r="60" spans="1:11" s="1232" customFormat="1">
      <c r="B60" s="1249"/>
      <c r="C60" s="1249"/>
      <c r="D60" s="1249"/>
      <c r="E60" s="1249"/>
    </row>
    <row r="61" spans="1:11" s="1225" customFormat="1">
      <c r="B61" s="1251"/>
      <c r="C61" s="1251"/>
      <c r="D61" s="1251"/>
      <c r="E61" s="1251"/>
    </row>
    <row r="62" spans="1:11" s="1232" customFormat="1">
      <c r="B62" s="1252"/>
      <c r="C62" s="1252"/>
      <c r="D62" s="1252"/>
      <c r="E62" s="1252"/>
      <c r="F62" s="1328"/>
      <c r="G62" s="1328"/>
      <c r="H62" s="1328"/>
      <c r="I62" s="1328"/>
      <c r="J62" s="1328"/>
      <c r="K62" s="1328"/>
    </row>
    <row r="63" spans="1:11" s="1225" customFormat="1">
      <c r="B63" s="1252"/>
      <c r="C63" s="1252"/>
      <c r="D63" s="1252"/>
      <c r="E63" s="1252"/>
    </row>
    <row r="64" spans="1:11" s="1225" customFormat="1" ht="12" customHeight="1">
      <c r="B64" s="1252"/>
      <c r="C64" s="1252"/>
      <c r="D64" s="1252"/>
      <c r="E64" s="1252"/>
    </row>
    <row r="65" spans="1:5" s="1225" customFormat="1">
      <c r="A65" s="1232"/>
      <c r="B65" s="1252"/>
      <c r="C65" s="1252"/>
      <c r="D65" s="1252"/>
      <c r="E65" s="1252"/>
    </row>
    <row r="66" spans="1:5" s="1225" customFormat="1">
      <c r="A66" s="1232"/>
      <c r="B66" s="1249"/>
      <c r="C66" s="1249"/>
      <c r="D66" s="1249"/>
      <c r="E66" s="1249"/>
    </row>
    <row r="67" spans="1:5" s="1232" customFormat="1">
      <c r="B67" s="1249"/>
      <c r="C67" s="1249"/>
      <c r="D67" s="1249"/>
      <c r="E67" s="1249"/>
    </row>
    <row r="68" spans="1:5" s="1225" customFormat="1">
      <c r="B68" s="1251"/>
      <c r="C68" s="1251"/>
      <c r="D68" s="1251"/>
      <c r="E68" s="1251"/>
    </row>
    <row r="69" spans="1:5" s="1225" customFormat="1">
      <c r="A69" s="1232"/>
      <c r="B69" s="1249"/>
      <c r="C69" s="1249"/>
      <c r="D69" s="1249"/>
      <c r="E69" s="1253"/>
    </row>
    <row r="70" spans="1:5" s="1225" customFormat="1"/>
    <row r="71" spans="1:5" s="1225" customFormat="1"/>
    <row r="72" spans="1:5" s="1225" customFormat="1"/>
    <row r="73" spans="1:5" s="1225" customFormat="1"/>
    <row r="74" spans="1:5" s="1225" customFormat="1"/>
    <row r="75" spans="1:5" s="1225" customFormat="1"/>
    <row r="76" spans="1:5" s="1225" customFormat="1"/>
    <row r="77" spans="1:5" s="1225" customFormat="1"/>
    <row r="78" spans="1:5" s="1225" customFormat="1"/>
    <row r="79" spans="1:5" s="1225" customFormat="1"/>
    <row r="80" spans="1:5" s="1225" customFormat="1"/>
    <row r="81" s="1225" customFormat="1"/>
    <row r="82" s="1225" customFormat="1"/>
    <row r="83" s="1225" customFormat="1"/>
    <row r="84" s="1225" customFormat="1"/>
    <row r="85" s="1225" customFormat="1"/>
    <row r="86" s="1225" customFormat="1"/>
    <row r="87" s="1225" customFormat="1"/>
    <row r="88" s="1225" customFormat="1"/>
    <row r="89" s="1225" customFormat="1"/>
    <row r="90" s="1225" customFormat="1"/>
    <row r="91" s="1225" customFormat="1"/>
    <row r="92" s="1225" customFormat="1"/>
    <row r="93" s="1225" customFormat="1"/>
    <row r="94" s="1225" customFormat="1"/>
    <row r="95" s="1225" customFormat="1"/>
    <row r="96" s="1225" customFormat="1"/>
    <row r="97" s="1225" customFormat="1"/>
    <row r="98" s="1225" customFormat="1"/>
    <row r="99" s="1225" customFormat="1"/>
    <row r="100" s="1225" customFormat="1"/>
    <row r="101" s="1225" customFormat="1"/>
    <row r="102" s="1225" customFormat="1"/>
    <row r="103" s="1225" customFormat="1"/>
    <row r="104" s="1225" customFormat="1"/>
    <row r="105" s="1225" customFormat="1"/>
    <row r="106" s="1225" customFormat="1"/>
    <row r="107" s="1225" customFormat="1"/>
  </sheetData>
  <pageMargins left="0.6692913385826772" right="0.62992125984251968" top="0.59055118110236227" bottom="0.47244094488188981" header="0.31496062992125984" footer="0.31496062992125984"/>
  <pageSetup scale="65" orientation="portrait" r:id="rId1"/>
  <rowBreaks count="1" manualBreakCount="1">
    <brk id="61" max="16383" man="1"/>
  </rowBreaks>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P61"/>
  <sheetViews>
    <sheetView showGridLines="0" zoomScaleNormal="100" zoomScaleSheetLayoutView="100" workbookViewId="0">
      <selection activeCell="A60" sqref="A60"/>
    </sheetView>
  </sheetViews>
  <sheetFormatPr defaultColWidth="11.42578125" defaultRowHeight="15"/>
  <cols>
    <col min="1" max="1" width="54.85546875" style="81" customWidth="1"/>
    <col min="2" max="10" width="8.5703125" style="81" customWidth="1"/>
    <col min="11" max="13" width="10.28515625" style="81" customWidth="1"/>
    <col min="14" max="14" width="8.5703125" style="81" customWidth="1"/>
    <col min="15" max="16384" width="11.42578125" style="81"/>
  </cols>
  <sheetData>
    <row r="1" spans="1:16" ht="14.25" customHeight="1">
      <c r="A1" s="708" t="s">
        <v>540</v>
      </c>
      <c r="B1" s="88"/>
      <c r="C1" s="88"/>
      <c r="D1" s="88"/>
      <c r="E1" s="88"/>
      <c r="F1" s="88"/>
      <c r="G1" s="88"/>
      <c r="H1" s="88"/>
      <c r="I1" s="88"/>
      <c r="J1" s="88"/>
      <c r="K1" s="88"/>
      <c r="L1" s="88"/>
      <c r="M1" s="88"/>
      <c r="N1" s="89">
        <v>62</v>
      </c>
    </row>
    <row r="6" spans="1:16">
      <c r="A6" s="83" t="s">
        <v>42</v>
      </c>
    </row>
    <row r="7" spans="1:16">
      <c r="A7" s="83" t="s">
        <v>2048</v>
      </c>
    </row>
    <row r="8" spans="1:16">
      <c r="A8" s="81" t="s">
        <v>637</v>
      </c>
    </row>
    <row r="9" spans="1:16" ht="17.25">
      <c r="A9" s="157" t="s">
        <v>559</v>
      </c>
      <c r="B9" s="157" t="s">
        <v>659</v>
      </c>
      <c r="C9" s="157" t="s">
        <v>606</v>
      </c>
      <c r="D9" s="157" t="s">
        <v>607</v>
      </c>
      <c r="E9" s="157" t="s">
        <v>608</v>
      </c>
      <c r="F9" s="157" t="s">
        <v>609</v>
      </c>
      <c r="G9" s="157" t="s">
        <v>610</v>
      </c>
      <c r="H9" s="157" t="s">
        <v>611</v>
      </c>
      <c r="I9" s="157" t="s">
        <v>612</v>
      </c>
      <c r="J9" s="157" t="s">
        <v>613</v>
      </c>
      <c r="K9" s="157" t="s">
        <v>614</v>
      </c>
      <c r="L9" s="157" t="s">
        <v>615</v>
      </c>
      <c r="M9" s="157" t="s">
        <v>616</v>
      </c>
      <c r="N9" s="157" t="s">
        <v>85</v>
      </c>
    </row>
    <row r="10" spans="1:16">
      <c r="A10" s="158" t="s">
        <v>641</v>
      </c>
      <c r="B10" s="112">
        <v>13.663458829999998</v>
      </c>
      <c r="C10" s="112">
        <v>13.021756629999999</v>
      </c>
      <c r="D10" s="112">
        <v>19.017470209999999</v>
      </c>
      <c r="E10" s="112">
        <v>29.58421517</v>
      </c>
      <c r="F10" s="112">
        <v>16.019290100000003</v>
      </c>
      <c r="G10" s="112">
        <v>20.059802489999999</v>
      </c>
      <c r="H10" s="112">
        <v>17.21443288</v>
      </c>
      <c r="I10" s="112">
        <v>14.925804920000001</v>
      </c>
      <c r="J10" s="112">
        <v>18.095784509999998</v>
      </c>
      <c r="K10" s="112">
        <v>29.926201010000003</v>
      </c>
      <c r="L10" s="112">
        <v>14.242471</v>
      </c>
      <c r="M10" s="112">
        <v>15.910532190000001</v>
      </c>
      <c r="N10" s="112">
        <v>221.68121993999998</v>
      </c>
      <c r="O10" s="164"/>
      <c r="P10" s="1602"/>
    </row>
    <row r="11" spans="1:16" ht="12.75" customHeight="1">
      <c r="A11" s="158" t="s">
        <v>280</v>
      </c>
      <c r="B11" s="112">
        <v>2.7543726799999999</v>
      </c>
      <c r="C11" s="112">
        <v>2.9833611199999996</v>
      </c>
      <c r="D11" s="112">
        <v>8.4487264300000007</v>
      </c>
      <c r="E11" s="112">
        <v>4.3291760800000008</v>
      </c>
      <c r="F11" s="112">
        <v>3.5343761000000002</v>
      </c>
      <c r="G11" s="112">
        <v>7.2878726299999999</v>
      </c>
      <c r="H11" s="112">
        <v>3.8785970899999995</v>
      </c>
      <c r="I11" s="112">
        <v>3.4088842000000006</v>
      </c>
      <c r="J11" s="112">
        <v>5.6916442699999985</v>
      </c>
      <c r="K11" s="112">
        <v>3.7639681899999995</v>
      </c>
      <c r="L11" s="112">
        <v>2.6121935500000002</v>
      </c>
      <c r="M11" s="112">
        <v>4.0712009</v>
      </c>
      <c r="N11" s="112">
        <v>52.764373239999991</v>
      </c>
      <c r="O11" s="164"/>
      <c r="P11" s="1602"/>
    </row>
    <row r="12" spans="1:16">
      <c r="A12" s="448" t="s">
        <v>332</v>
      </c>
      <c r="B12" s="116">
        <v>0.93307313999999997</v>
      </c>
      <c r="C12" s="116">
        <v>0.86557284000000001</v>
      </c>
      <c r="D12" s="116">
        <v>5.7892277300000003</v>
      </c>
      <c r="E12" s="116">
        <v>1.67805311</v>
      </c>
      <c r="F12" s="116">
        <v>1.3522101100000001</v>
      </c>
      <c r="G12" s="116">
        <v>5.4243062800000006</v>
      </c>
      <c r="H12" s="116">
        <v>1.48725956</v>
      </c>
      <c r="I12" s="116">
        <v>1.37280387</v>
      </c>
      <c r="J12" s="116">
        <v>3.6098015499999998</v>
      </c>
      <c r="K12" s="116">
        <v>1.0187384900000001</v>
      </c>
      <c r="L12" s="116">
        <v>0.75764911000000001</v>
      </c>
      <c r="M12" s="116">
        <v>2.0868187800000002</v>
      </c>
      <c r="N12" s="130">
        <v>26.37551457</v>
      </c>
      <c r="O12" s="164"/>
      <c r="P12" s="1602"/>
    </row>
    <row r="13" spans="1:16">
      <c r="A13" s="448" t="s">
        <v>333</v>
      </c>
      <c r="B13" s="116">
        <v>1.1515237899999999</v>
      </c>
      <c r="C13" s="116">
        <v>1.2301729099999998</v>
      </c>
      <c r="D13" s="116">
        <v>1.1622262700000001</v>
      </c>
      <c r="E13" s="116">
        <v>1.9732561000000002</v>
      </c>
      <c r="F13" s="116">
        <v>1.4301366499999999</v>
      </c>
      <c r="G13" s="116">
        <v>1.1777461100000002</v>
      </c>
      <c r="H13" s="116">
        <v>1.5115032399999999</v>
      </c>
      <c r="I13" s="116">
        <v>1.36329367</v>
      </c>
      <c r="J13" s="116">
        <v>1.3126546299999999</v>
      </c>
      <c r="K13" s="116">
        <v>1.9441016499999999</v>
      </c>
      <c r="L13" s="116">
        <v>1.1383131200000001</v>
      </c>
      <c r="M13" s="116">
        <v>1.2404771799999998</v>
      </c>
      <c r="N13" s="130">
        <v>16.63540532</v>
      </c>
      <c r="O13" s="164"/>
      <c r="P13" s="1602"/>
    </row>
    <row r="14" spans="1:16">
      <c r="A14" s="430" t="s">
        <v>501</v>
      </c>
      <c r="B14" s="116">
        <v>0.53110321999999999</v>
      </c>
      <c r="C14" s="116">
        <v>0.64308535999999994</v>
      </c>
      <c r="D14" s="116">
        <v>0.49084717</v>
      </c>
      <c r="E14" s="116">
        <v>0.44044152000000003</v>
      </c>
      <c r="F14" s="116">
        <v>0.56246573</v>
      </c>
      <c r="G14" s="116">
        <v>0.45165009</v>
      </c>
      <c r="H14" s="116">
        <v>0.49186109</v>
      </c>
      <c r="I14" s="116">
        <v>0.44881853000000005</v>
      </c>
      <c r="J14" s="116">
        <v>0.51757929999999996</v>
      </c>
      <c r="K14" s="116">
        <v>0.57969698999999997</v>
      </c>
      <c r="L14" s="116">
        <v>0.51819621000000005</v>
      </c>
      <c r="M14" s="116">
        <v>0.54063190999999999</v>
      </c>
      <c r="N14" s="130">
        <v>6.2163771199999998</v>
      </c>
      <c r="O14" s="164"/>
      <c r="P14" s="1602"/>
    </row>
    <row r="15" spans="1:16">
      <c r="A15" s="433" t="s">
        <v>721</v>
      </c>
      <c r="B15" s="116">
        <v>2.3318699999999998E-3</v>
      </c>
      <c r="C15" s="116">
        <v>4.8784419999999995E-2</v>
      </c>
      <c r="D15" s="116">
        <v>0.80786298000000001</v>
      </c>
      <c r="E15" s="116">
        <v>4.44255E-3</v>
      </c>
      <c r="F15" s="116">
        <v>1.1231709999999999E-2</v>
      </c>
      <c r="G15" s="116">
        <v>2.0025709999999999E-2</v>
      </c>
      <c r="H15" s="116">
        <v>0.19562315999999999</v>
      </c>
      <c r="I15" s="116">
        <v>1.4048540000000002E-2</v>
      </c>
      <c r="J15" s="116">
        <v>1.9822320000000001E-2</v>
      </c>
      <c r="K15" s="116">
        <v>1.666051E-2</v>
      </c>
      <c r="L15" s="116">
        <v>7.7421800000000004E-3</v>
      </c>
      <c r="M15" s="116">
        <v>1.239287E-2</v>
      </c>
      <c r="N15" s="130">
        <v>1.1609688199999999</v>
      </c>
      <c r="O15" s="164"/>
      <c r="P15" s="1602"/>
    </row>
    <row r="16" spans="1:16">
      <c r="A16" s="430" t="s">
        <v>502</v>
      </c>
      <c r="B16" s="116">
        <v>9.0442410000000001E-2</v>
      </c>
      <c r="C16" s="116">
        <v>0.12588231</v>
      </c>
      <c r="D16" s="116">
        <v>0.13048267999999999</v>
      </c>
      <c r="E16" s="116">
        <v>0.16530011999999999</v>
      </c>
      <c r="F16" s="116">
        <v>0.10331053999999999</v>
      </c>
      <c r="G16" s="116">
        <v>0.12133100999999999</v>
      </c>
      <c r="H16" s="116">
        <v>0.10777518</v>
      </c>
      <c r="I16" s="116">
        <v>0.12754293</v>
      </c>
      <c r="J16" s="116">
        <v>0.12960574999999999</v>
      </c>
      <c r="K16" s="116">
        <v>0.12079966</v>
      </c>
      <c r="L16" s="116">
        <v>0.10354841000000001</v>
      </c>
      <c r="M16" s="116">
        <v>0.11842549000000001</v>
      </c>
      <c r="N16" s="130">
        <v>1.44444649</v>
      </c>
      <c r="O16" s="164"/>
      <c r="P16" s="1602"/>
    </row>
    <row r="17" spans="1:16">
      <c r="A17" s="430" t="s">
        <v>503</v>
      </c>
      <c r="B17" s="116">
        <v>4.5898250000000002E-2</v>
      </c>
      <c r="C17" s="116">
        <v>6.986328E-2</v>
      </c>
      <c r="D17" s="116">
        <v>6.8079600000000004E-2</v>
      </c>
      <c r="E17" s="116">
        <v>6.7682679999999995E-2</v>
      </c>
      <c r="F17" s="116">
        <v>7.5021359999999995E-2</v>
      </c>
      <c r="G17" s="116">
        <v>9.2813429999999988E-2</v>
      </c>
      <c r="H17" s="116">
        <v>8.4574860000000002E-2</v>
      </c>
      <c r="I17" s="116">
        <v>8.2376660000000004E-2</v>
      </c>
      <c r="J17" s="116">
        <v>0.10218072</v>
      </c>
      <c r="K17" s="116">
        <v>8.3970889999999992E-2</v>
      </c>
      <c r="L17" s="116">
        <v>8.6744520000000006E-2</v>
      </c>
      <c r="M17" s="116">
        <v>7.2454669999999999E-2</v>
      </c>
      <c r="N17" s="130">
        <v>0.93166091999999989</v>
      </c>
      <c r="O17" s="164"/>
      <c r="P17" s="1602"/>
    </row>
    <row r="18" spans="1:16">
      <c r="A18" s="158" t="s">
        <v>258</v>
      </c>
      <c r="B18" s="112">
        <v>8.3854393699999985</v>
      </c>
      <c r="C18" s="112">
        <v>7.7771607600000001</v>
      </c>
      <c r="D18" s="112">
        <v>7.7189038800000001</v>
      </c>
      <c r="E18" s="112">
        <v>21.901568059999999</v>
      </c>
      <c r="F18" s="112">
        <v>9.8305463500000023</v>
      </c>
      <c r="G18" s="112">
        <v>10.056366560000001</v>
      </c>
      <c r="H18" s="112">
        <v>10.666915490000001</v>
      </c>
      <c r="I18" s="112">
        <v>8.7192604399999993</v>
      </c>
      <c r="J18" s="112">
        <v>9.4042066099999992</v>
      </c>
      <c r="K18" s="112">
        <v>23.575822990000002</v>
      </c>
      <c r="L18" s="112">
        <v>8.0493403299999997</v>
      </c>
      <c r="M18" s="112">
        <v>8.9399006000000014</v>
      </c>
      <c r="N18" s="112">
        <v>135.02543143999998</v>
      </c>
      <c r="O18" s="164"/>
      <c r="P18" s="1602"/>
    </row>
    <row r="19" spans="1:16">
      <c r="A19" s="448" t="s">
        <v>335</v>
      </c>
      <c r="B19" s="116">
        <v>8.3854393699999985</v>
      </c>
      <c r="C19" s="116">
        <v>7.7771607600000001</v>
      </c>
      <c r="D19" s="116">
        <v>7.7189038800000001</v>
      </c>
      <c r="E19" s="116">
        <v>21.901568059999999</v>
      </c>
      <c r="F19" s="116">
        <v>9.8305463500000023</v>
      </c>
      <c r="G19" s="116">
        <v>10.056366560000001</v>
      </c>
      <c r="H19" s="116">
        <v>10.666915490000001</v>
      </c>
      <c r="I19" s="116">
        <v>8.7192604399999993</v>
      </c>
      <c r="J19" s="116">
        <v>9.4042066099999992</v>
      </c>
      <c r="K19" s="116">
        <v>23.575822990000002</v>
      </c>
      <c r="L19" s="116">
        <v>8.0493403299999997</v>
      </c>
      <c r="M19" s="116">
        <v>8.9399006000000014</v>
      </c>
      <c r="N19" s="130">
        <v>135.02543143999998</v>
      </c>
      <c r="O19" s="164"/>
      <c r="P19" s="1602"/>
    </row>
    <row r="20" spans="1:16">
      <c r="A20" s="158" t="s">
        <v>260</v>
      </c>
      <c r="B20" s="112">
        <v>2.5236467800000004</v>
      </c>
      <c r="C20" s="112">
        <v>2.2612347500000003</v>
      </c>
      <c r="D20" s="112">
        <v>2.8498399000000001</v>
      </c>
      <c r="E20" s="112">
        <v>3.3534710300000001</v>
      </c>
      <c r="F20" s="112">
        <v>2.6543676500000002</v>
      </c>
      <c r="G20" s="112">
        <v>2.7155632999999999</v>
      </c>
      <c r="H20" s="112">
        <v>2.6689202999999999</v>
      </c>
      <c r="I20" s="112">
        <v>2.7976602800000001</v>
      </c>
      <c r="J20" s="112">
        <v>2.9999336300000001</v>
      </c>
      <c r="K20" s="112">
        <v>2.58640983</v>
      </c>
      <c r="L20" s="112">
        <v>3.5809371199999998</v>
      </c>
      <c r="M20" s="112">
        <v>2.89943069</v>
      </c>
      <c r="N20" s="112">
        <v>33.891415260000002</v>
      </c>
      <c r="O20" s="164"/>
      <c r="P20" s="1602"/>
    </row>
    <row r="21" spans="1:16">
      <c r="A21" s="448" t="s">
        <v>506</v>
      </c>
      <c r="B21" s="116">
        <v>2.1417439999999999E-2</v>
      </c>
      <c r="C21" s="116">
        <v>2.9374419999999998E-2</v>
      </c>
      <c r="D21" s="116">
        <v>2.6612979999999998E-2</v>
      </c>
      <c r="E21" s="116">
        <v>0.45722773</v>
      </c>
      <c r="F21" s="116">
        <v>2.4801709999999998E-2</v>
      </c>
      <c r="G21" s="116">
        <v>2.0025709999999999E-2</v>
      </c>
      <c r="H21" s="116">
        <v>1.4360659999999999E-2</v>
      </c>
      <c r="I21" s="116">
        <v>0.13283384000000001</v>
      </c>
      <c r="J21" s="116">
        <v>1.9822320000000001E-2</v>
      </c>
      <c r="K21" s="116">
        <v>1.666051E-2</v>
      </c>
      <c r="L21" s="116">
        <v>1.00774286</v>
      </c>
      <c r="M21" s="116">
        <v>1.239287E-2</v>
      </c>
      <c r="N21" s="130">
        <v>1.7832730499999998</v>
      </c>
      <c r="O21" s="164"/>
      <c r="P21" s="1602"/>
    </row>
    <row r="22" spans="1:16">
      <c r="A22" s="448" t="s">
        <v>507</v>
      </c>
      <c r="B22" s="116">
        <v>0.1212704</v>
      </c>
      <c r="C22" s="116">
        <v>6.5260830000000006E-2</v>
      </c>
      <c r="D22" s="116">
        <v>6.8048789999999998E-2</v>
      </c>
      <c r="E22" s="116">
        <v>2.153791E-2</v>
      </c>
      <c r="F22" s="116">
        <v>3.5469819999999999E-2</v>
      </c>
      <c r="G22" s="116">
        <v>5.2848809999999996E-2</v>
      </c>
      <c r="H22" s="116">
        <v>4.1582599999999997E-2</v>
      </c>
      <c r="I22" s="116">
        <v>4.0732879999999999E-2</v>
      </c>
      <c r="J22" s="116">
        <v>5.2702279999999997E-2</v>
      </c>
      <c r="K22" s="116">
        <v>5.0654009999999999E-2</v>
      </c>
      <c r="L22" s="116">
        <v>4.2519339999999996E-2</v>
      </c>
      <c r="M22" s="116">
        <v>5.2052419999999995E-2</v>
      </c>
      <c r="N22" s="130">
        <v>0.64468009000000004</v>
      </c>
      <c r="O22" s="164"/>
      <c r="P22" s="1602"/>
    </row>
    <row r="23" spans="1:16">
      <c r="A23" s="448" t="s">
        <v>508</v>
      </c>
      <c r="B23" s="116">
        <v>3.8545410000000002E-2</v>
      </c>
      <c r="C23" s="116">
        <v>1.790545E-2</v>
      </c>
      <c r="D23" s="116">
        <v>6.6602539999999988E-2</v>
      </c>
      <c r="E23" s="116">
        <v>8.0374499999999998E-3</v>
      </c>
      <c r="F23" s="116">
        <v>0.20002086999999999</v>
      </c>
      <c r="G23" s="116">
        <v>5.3958779999999998E-2</v>
      </c>
      <c r="H23" s="116">
        <v>0.17415276999999998</v>
      </c>
      <c r="I23" s="116">
        <v>8.8288949999999991E-2</v>
      </c>
      <c r="J23" s="116">
        <v>0.21827523000000001</v>
      </c>
      <c r="K23" s="116">
        <v>6.6278420000000005E-2</v>
      </c>
      <c r="L23" s="116">
        <v>0.25304019</v>
      </c>
      <c r="M23" s="116">
        <v>0.42068592999999999</v>
      </c>
      <c r="N23" s="130">
        <v>1.6057919899999997</v>
      </c>
      <c r="O23" s="164"/>
      <c r="P23" s="1602"/>
    </row>
    <row r="24" spans="1:16">
      <c r="A24" s="447" t="s">
        <v>1104</v>
      </c>
      <c r="B24" s="116">
        <v>1.1370042900000001</v>
      </c>
      <c r="C24" s="116">
        <v>1.2183652300000001</v>
      </c>
      <c r="D24" s="116">
        <v>1.29339794</v>
      </c>
      <c r="E24" s="116">
        <v>1.2519912799999999</v>
      </c>
      <c r="F24" s="116">
        <v>1.3160170800000002</v>
      </c>
      <c r="G24" s="116">
        <v>1.2619110500000001</v>
      </c>
      <c r="H24" s="116">
        <v>1.3146518200000001</v>
      </c>
      <c r="I24" s="116">
        <v>1.30016482</v>
      </c>
      <c r="J24" s="116">
        <v>1.4273048700000002</v>
      </c>
      <c r="K24" s="116">
        <v>1.31331061</v>
      </c>
      <c r="L24" s="116">
        <v>1.4014280299999999</v>
      </c>
      <c r="M24" s="116">
        <v>1.39558548</v>
      </c>
      <c r="N24" s="130">
        <v>15.631132500000001</v>
      </c>
      <c r="O24" s="164"/>
      <c r="P24" s="1602"/>
    </row>
    <row r="25" spans="1:16">
      <c r="A25" s="448" t="s">
        <v>509</v>
      </c>
      <c r="B25" s="116">
        <v>4.6637399999999996E-3</v>
      </c>
      <c r="C25" s="116">
        <v>3.5068839999999997E-2</v>
      </c>
      <c r="D25" s="116">
        <v>5.3225959999999996E-2</v>
      </c>
      <c r="E25" s="116">
        <v>8.8850999999999999E-3</v>
      </c>
      <c r="F25" s="116">
        <v>2.2463419999999998E-2</v>
      </c>
      <c r="G25" s="116">
        <v>4.0051419999999997E-2</v>
      </c>
      <c r="H25" s="116">
        <v>2.8721319999999998E-2</v>
      </c>
      <c r="I25" s="116">
        <v>2.8097080000000003E-2</v>
      </c>
      <c r="J25" s="116">
        <v>3.9644640000000002E-2</v>
      </c>
      <c r="K25" s="116">
        <v>3.332102E-2</v>
      </c>
      <c r="L25" s="116">
        <v>1.5484360000000001E-2</v>
      </c>
      <c r="M25" s="116">
        <v>2.4785740000000001E-2</v>
      </c>
      <c r="N25" s="130">
        <v>0.33441263999999993</v>
      </c>
      <c r="O25" s="164"/>
      <c r="P25" s="1602"/>
    </row>
    <row r="26" spans="1:16">
      <c r="A26" s="448" t="s">
        <v>510</v>
      </c>
      <c r="B26" s="116">
        <v>0.43641753999999999</v>
      </c>
      <c r="C26" s="116">
        <v>0.39419714</v>
      </c>
      <c r="D26" s="116">
        <v>0.39892416999999997</v>
      </c>
      <c r="E26" s="116">
        <v>0.47120126000000001</v>
      </c>
      <c r="F26" s="116">
        <v>0.41462619000000001</v>
      </c>
      <c r="G26" s="116">
        <v>0.40322566999999998</v>
      </c>
      <c r="H26" s="116">
        <v>0.41173490000000001</v>
      </c>
      <c r="I26" s="116">
        <v>0.39193320000000004</v>
      </c>
      <c r="J26" s="116">
        <v>0.40065764000000004</v>
      </c>
      <c r="K26" s="116">
        <v>0.42344898999999997</v>
      </c>
      <c r="L26" s="116">
        <v>0.39270353999999996</v>
      </c>
      <c r="M26" s="116">
        <v>0.38651353000000005</v>
      </c>
      <c r="N26" s="130">
        <v>4.9255837700000002</v>
      </c>
      <c r="O26" s="164"/>
      <c r="P26" s="1602"/>
    </row>
    <row r="27" spans="1:16">
      <c r="A27" s="448" t="s">
        <v>957</v>
      </c>
      <c r="B27" s="116">
        <v>0.33658840999999995</v>
      </c>
      <c r="C27" s="116">
        <v>0.21580595000000002</v>
      </c>
      <c r="D27" s="116">
        <v>0.54033334999999993</v>
      </c>
      <c r="E27" s="116">
        <v>0.29198415999999999</v>
      </c>
      <c r="F27" s="116">
        <v>0.23096986</v>
      </c>
      <c r="G27" s="116">
        <v>0.48861263999999999</v>
      </c>
      <c r="H27" s="116">
        <v>0.41103382999999999</v>
      </c>
      <c r="I27" s="116">
        <v>0.40887423000000001</v>
      </c>
      <c r="J27" s="116">
        <v>0.52797759</v>
      </c>
      <c r="K27" s="116">
        <v>0.42507090999999997</v>
      </c>
      <c r="L27" s="116">
        <v>0.31277384999999996</v>
      </c>
      <c r="M27" s="116">
        <v>0.38062686000000001</v>
      </c>
      <c r="N27" s="130">
        <v>4.5706516399999995</v>
      </c>
      <c r="O27" s="164"/>
      <c r="P27" s="1602"/>
    </row>
    <row r="28" spans="1:16">
      <c r="A28" s="448" t="s">
        <v>334</v>
      </c>
      <c r="B28" s="116">
        <v>0.42773954999999997</v>
      </c>
      <c r="C28" s="116">
        <v>0.28525689000000004</v>
      </c>
      <c r="D28" s="116">
        <v>0.40269416999999996</v>
      </c>
      <c r="E28" s="116">
        <v>0.84260614</v>
      </c>
      <c r="F28" s="116">
        <v>0.40999869999999999</v>
      </c>
      <c r="G28" s="116">
        <v>0.39492921999999997</v>
      </c>
      <c r="H28" s="116">
        <v>0.27268240000000005</v>
      </c>
      <c r="I28" s="116">
        <v>0.40673528000000003</v>
      </c>
      <c r="J28" s="116">
        <v>0.31354905999999999</v>
      </c>
      <c r="K28" s="116">
        <v>0.25766536000000001</v>
      </c>
      <c r="L28" s="116">
        <v>0.15524495000000002</v>
      </c>
      <c r="M28" s="116">
        <v>0.22678785999999998</v>
      </c>
      <c r="N28" s="130">
        <v>4.3958895799999995</v>
      </c>
      <c r="O28" s="164"/>
      <c r="P28" s="1602"/>
    </row>
    <row r="29" spans="1:16">
      <c r="A29" s="158" t="s">
        <v>648</v>
      </c>
      <c r="B29" s="112">
        <v>6.6603097800000004</v>
      </c>
      <c r="C29" s="112">
        <v>6.4701339000000004</v>
      </c>
      <c r="D29" s="112">
        <v>15.570407530000001</v>
      </c>
      <c r="E29" s="112">
        <v>14.572267010000001</v>
      </c>
      <c r="F29" s="112">
        <v>9.3901393800000008</v>
      </c>
      <c r="G29" s="112">
        <v>8.0775554300000003</v>
      </c>
      <c r="H29" s="112">
        <v>12.316390719999999</v>
      </c>
      <c r="I29" s="112">
        <v>7.828474850000001</v>
      </c>
      <c r="J29" s="112">
        <v>15.045845720000001</v>
      </c>
      <c r="K29" s="112">
        <v>15.15063894</v>
      </c>
      <c r="L29" s="112">
        <v>13.29775467</v>
      </c>
      <c r="M29" s="112">
        <v>11.13038877</v>
      </c>
      <c r="N29" s="112">
        <v>135.5103067</v>
      </c>
      <c r="O29" s="164"/>
      <c r="P29" s="1602"/>
    </row>
    <row r="30" spans="1:16">
      <c r="A30" s="448" t="s">
        <v>336</v>
      </c>
      <c r="B30" s="116">
        <v>3.6242596300000001</v>
      </c>
      <c r="C30" s="116">
        <v>2.7283286000000002</v>
      </c>
      <c r="D30" s="116">
        <v>5.4608289499999998</v>
      </c>
      <c r="E30" s="116">
        <v>3.67946046</v>
      </c>
      <c r="F30" s="116">
        <v>4.3553094100000003</v>
      </c>
      <c r="G30" s="116">
        <v>4.2144452100000001</v>
      </c>
      <c r="H30" s="116">
        <v>6.2159762499999998</v>
      </c>
      <c r="I30" s="116">
        <v>4.2015754100000002</v>
      </c>
      <c r="J30" s="116">
        <v>4.1755055399999996</v>
      </c>
      <c r="K30" s="116">
        <v>3.1676227900000002</v>
      </c>
      <c r="L30" s="116">
        <v>4.38932609</v>
      </c>
      <c r="M30" s="116">
        <v>4.9195188400000003</v>
      </c>
      <c r="N30" s="130">
        <v>51.132157180000007</v>
      </c>
      <c r="O30" s="164"/>
      <c r="P30" s="1602"/>
    </row>
    <row r="31" spans="1:16">
      <c r="A31" s="448" t="s">
        <v>337</v>
      </c>
      <c r="B31" s="116">
        <v>0.24371255999999999</v>
      </c>
      <c r="C31" s="116">
        <v>0.24285120000000002</v>
      </c>
      <c r="D31" s="116">
        <v>7.0527637800000003</v>
      </c>
      <c r="E31" s="116">
        <v>0.41008180999999999</v>
      </c>
      <c r="F31" s="116">
        <v>0.39625973999999997</v>
      </c>
      <c r="G31" s="116">
        <v>0.42436260999999997</v>
      </c>
      <c r="H31" s="116">
        <v>0.66384337999999998</v>
      </c>
      <c r="I31" s="116">
        <v>0.43220442999999997</v>
      </c>
      <c r="J31" s="116">
        <v>6.9774384100000004</v>
      </c>
      <c r="K31" s="116">
        <v>0.33846170000000003</v>
      </c>
      <c r="L31" s="116">
        <v>0.5550891899999999</v>
      </c>
      <c r="M31" s="116">
        <v>0.12619158999999999</v>
      </c>
      <c r="N31" s="130">
        <v>17.863260400000001</v>
      </c>
      <c r="O31" s="164"/>
      <c r="P31" s="1602"/>
    </row>
    <row r="32" spans="1:16">
      <c r="A32" s="448" t="s">
        <v>338</v>
      </c>
      <c r="B32" s="116">
        <v>0.38364485999999998</v>
      </c>
      <c r="C32" s="116">
        <v>1.0239475600000001</v>
      </c>
      <c r="D32" s="116">
        <v>0.52933793000000007</v>
      </c>
      <c r="E32" s="116">
        <v>0.20301602999999999</v>
      </c>
      <c r="F32" s="116">
        <v>0.5269678000000001</v>
      </c>
      <c r="G32" s="116">
        <v>0.37055835999999998</v>
      </c>
      <c r="H32" s="116">
        <v>0.61470019999999992</v>
      </c>
      <c r="I32" s="116">
        <v>0.53413073</v>
      </c>
      <c r="J32" s="116">
        <v>0.55610904000000005</v>
      </c>
      <c r="K32" s="116">
        <v>0.62049314</v>
      </c>
      <c r="L32" s="116">
        <v>0.86304753000000001</v>
      </c>
      <c r="M32" s="116">
        <v>0.57339428000000003</v>
      </c>
      <c r="N32" s="130">
        <v>6.7993474599999999</v>
      </c>
      <c r="O32" s="164"/>
      <c r="P32" s="1602"/>
    </row>
    <row r="33" spans="1:16" ht="14.25" customHeight="1">
      <c r="A33" s="448" t="s">
        <v>390</v>
      </c>
      <c r="B33" s="116">
        <v>0.82782492000000008</v>
      </c>
      <c r="C33" s="116">
        <v>0.22938979999999998</v>
      </c>
      <c r="D33" s="116">
        <v>0.15209188000000001</v>
      </c>
      <c r="E33" s="116">
        <v>8.3268555600000003</v>
      </c>
      <c r="F33" s="116">
        <v>0.98164154000000003</v>
      </c>
      <c r="G33" s="116">
        <v>0.2556332</v>
      </c>
      <c r="H33" s="116">
        <v>0.94023800999999996</v>
      </c>
      <c r="I33" s="116">
        <v>0.23482900000000001</v>
      </c>
      <c r="J33" s="116">
        <v>0.18897549999999999</v>
      </c>
      <c r="K33" s="116">
        <v>8.2447365499999989</v>
      </c>
      <c r="L33" s="116">
        <v>0.39659440999999995</v>
      </c>
      <c r="M33" s="116">
        <v>0.48702159</v>
      </c>
      <c r="N33" s="130">
        <v>21.265831959999996</v>
      </c>
      <c r="O33" s="164"/>
      <c r="P33" s="1602"/>
    </row>
    <row r="34" spans="1:16" ht="14.25" customHeight="1">
      <c r="A34" s="431" t="s">
        <v>339</v>
      </c>
      <c r="B34" s="116">
        <v>0.56247110999999994</v>
      </c>
      <c r="C34" s="116">
        <v>0.99093637999999995</v>
      </c>
      <c r="D34" s="116">
        <v>0.86834589000000006</v>
      </c>
      <c r="E34" s="116">
        <v>0.58799789000000002</v>
      </c>
      <c r="F34" s="116">
        <v>1.67546784</v>
      </c>
      <c r="G34" s="116">
        <v>1.65745356</v>
      </c>
      <c r="H34" s="116">
        <v>1.4682608700000002</v>
      </c>
      <c r="I34" s="116">
        <v>1.1531278</v>
      </c>
      <c r="J34" s="116">
        <v>1.55250719</v>
      </c>
      <c r="K34" s="116">
        <v>1.38610977</v>
      </c>
      <c r="L34" s="116">
        <v>0.77694461000000004</v>
      </c>
      <c r="M34" s="116">
        <v>2.2458720200000002</v>
      </c>
      <c r="N34" s="130">
        <v>14.925494930000001</v>
      </c>
      <c r="O34" s="164"/>
      <c r="P34" s="1602"/>
    </row>
    <row r="35" spans="1:16" ht="14.25" customHeight="1">
      <c r="A35" s="431" t="s">
        <v>760</v>
      </c>
      <c r="B35" s="116">
        <v>0.68394986999999996</v>
      </c>
      <c r="C35" s="116">
        <v>0.56470542000000001</v>
      </c>
      <c r="D35" s="116">
        <v>0.90756197999999999</v>
      </c>
      <c r="E35" s="116">
        <v>0.96229746999999999</v>
      </c>
      <c r="F35" s="116">
        <v>0.79602775000000003</v>
      </c>
      <c r="G35" s="116">
        <v>0.68622370999999993</v>
      </c>
      <c r="H35" s="116">
        <v>0.90215706000000007</v>
      </c>
      <c r="I35" s="116">
        <v>0.88327524000000002</v>
      </c>
      <c r="J35" s="116">
        <v>0.99468981999999995</v>
      </c>
      <c r="K35" s="116">
        <v>0.94046050999999997</v>
      </c>
      <c r="L35" s="116">
        <v>0.65165618000000003</v>
      </c>
      <c r="M35" s="116">
        <v>0.95823110999999994</v>
      </c>
      <c r="N35" s="130">
        <v>9.9312361199999994</v>
      </c>
      <c r="O35" s="164"/>
      <c r="P35" s="1602"/>
    </row>
    <row r="36" spans="1:16" ht="14.25" customHeight="1">
      <c r="A36" s="431" t="s">
        <v>945</v>
      </c>
      <c r="B36" s="116">
        <v>3.5000000000000003E-2</v>
      </c>
      <c r="C36" s="116">
        <v>1.2999999999999999E-2</v>
      </c>
      <c r="D36" s="116">
        <v>4.4999999999999998E-2</v>
      </c>
      <c r="E36" s="116">
        <v>4.9625000000000002E-2</v>
      </c>
      <c r="F36" s="116">
        <v>9.8000000000000004E-2</v>
      </c>
      <c r="G36" s="116">
        <v>5.5837999999999999E-2</v>
      </c>
      <c r="H36" s="116">
        <v>1.0115000000000001</v>
      </c>
      <c r="I36" s="116">
        <v>4.3064999999999999E-2</v>
      </c>
      <c r="J36" s="116">
        <v>5.6000000000000001E-2</v>
      </c>
      <c r="K36" s="116">
        <v>2.1000000000000001E-2</v>
      </c>
      <c r="L36" s="116">
        <v>5.0170000000000003</v>
      </c>
      <c r="M36" s="116">
        <v>0.187</v>
      </c>
      <c r="N36" s="130">
        <v>6.6320280000000009</v>
      </c>
      <c r="O36" s="164"/>
      <c r="P36" s="1602"/>
    </row>
    <row r="37" spans="1:16" ht="14.25" customHeight="1">
      <c r="A37" s="431" t="s">
        <v>946</v>
      </c>
      <c r="B37" s="116">
        <v>1.06572E-3</v>
      </c>
      <c r="C37" s="116">
        <v>3.3475640000000001E-2</v>
      </c>
      <c r="D37" s="116">
        <v>3.2138150000000004E-2</v>
      </c>
      <c r="E37" s="116">
        <v>9.2270700000000004E-3</v>
      </c>
      <c r="F37" s="116">
        <v>0.11864694000000001</v>
      </c>
      <c r="G37" s="116">
        <v>9.43137E-2</v>
      </c>
      <c r="H37" s="116">
        <v>3.056567E-2</v>
      </c>
      <c r="I37" s="116">
        <v>3.1741770000000002E-2</v>
      </c>
      <c r="J37" s="116">
        <v>6.666583999999999E-2</v>
      </c>
      <c r="K37" s="116">
        <v>0.10631175</v>
      </c>
      <c r="L37" s="116">
        <v>2.5168570000000001E-2</v>
      </c>
      <c r="M37" s="116">
        <v>0.15359196999999999</v>
      </c>
      <c r="N37" s="130">
        <v>0.70291278999999995</v>
      </c>
      <c r="O37" s="164"/>
      <c r="P37" s="1602"/>
    </row>
    <row r="38" spans="1:16">
      <c r="A38" s="448" t="s">
        <v>334</v>
      </c>
      <c r="B38" s="116">
        <v>0.29838111</v>
      </c>
      <c r="C38" s="116">
        <v>0.6434993</v>
      </c>
      <c r="D38" s="116">
        <v>0.52233896999999996</v>
      </c>
      <c r="E38" s="116">
        <v>0.34370571999999999</v>
      </c>
      <c r="F38" s="116">
        <v>0.44181835999999997</v>
      </c>
      <c r="G38" s="116">
        <v>0.31872708</v>
      </c>
      <c r="H38" s="116">
        <v>0.46914928</v>
      </c>
      <c r="I38" s="116">
        <v>0.31452546999999997</v>
      </c>
      <c r="J38" s="116">
        <v>0.47795438000000001</v>
      </c>
      <c r="K38" s="116">
        <v>0.32544272999999996</v>
      </c>
      <c r="L38" s="116">
        <v>0.62292808999999993</v>
      </c>
      <c r="M38" s="116">
        <v>1.47956737</v>
      </c>
      <c r="N38" s="130">
        <v>6.25803786</v>
      </c>
      <c r="O38" s="164"/>
      <c r="P38" s="1602"/>
    </row>
    <row r="39" spans="1:16">
      <c r="A39" s="158" t="s">
        <v>282</v>
      </c>
      <c r="B39" s="112">
        <v>16.691958569999997</v>
      </c>
      <c r="C39" s="112">
        <v>13.67092102</v>
      </c>
      <c r="D39" s="112">
        <v>13.565581959999998</v>
      </c>
      <c r="E39" s="112">
        <v>11.589965490000001</v>
      </c>
      <c r="F39" s="112">
        <v>8.6780777799999989</v>
      </c>
      <c r="G39" s="112">
        <v>15.53336915</v>
      </c>
      <c r="H39" s="112">
        <v>10.75203642</v>
      </c>
      <c r="I39" s="112">
        <v>13.75751473</v>
      </c>
      <c r="J39" s="112">
        <v>16.483528270000001</v>
      </c>
      <c r="K39" s="112">
        <v>15.409251139999999</v>
      </c>
      <c r="L39" s="112">
        <v>12.717785810000001</v>
      </c>
      <c r="M39" s="112">
        <v>12.7660365</v>
      </c>
      <c r="N39" s="112">
        <v>161.61602683999996</v>
      </c>
      <c r="O39" s="164"/>
      <c r="P39" s="1602"/>
    </row>
    <row r="40" spans="1:16">
      <c r="A40" s="83" t="s">
        <v>399</v>
      </c>
      <c r="B40" s="112">
        <v>14.506376629999998</v>
      </c>
      <c r="C40" s="112">
        <v>11.56109919</v>
      </c>
      <c r="D40" s="112">
        <v>11.360784289999998</v>
      </c>
      <c r="E40" s="112">
        <v>9.1990124700000013</v>
      </c>
      <c r="F40" s="112">
        <v>6.5274983799999999</v>
      </c>
      <c r="G40" s="112">
        <v>13.42922602</v>
      </c>
      <c r="H40" s="112">
        <v>8.7000412899999997</v>
      </c>
      <c r="I40" s="112">
        <v>11.732240470000001</v>
      </c>
      <c r="J40" s="112">
        <v>14.401364959999999</v>
      </c>
      <c r="K40" s="112">
        <v>13.2968663</v>
      </c>
      <c r="L40" s="112">
        <v>10.629625350000001</v>
      </c>
      <c r="M40" s="112">
        <v>10.75401428</v>
      </c>
      <c r="N40" s="112">
        <v>136.09814962999997</v>
      </c>
      <c r="O40" s="164"/>
      <c r="P40" s="1602"/>
    </row>
    <row r="41" spans="1:16">
      <c r="A41" s="448" t="s">
        <v>340</v>
      </c>
      <c r="B41" s="116">
        <v>14.331290699999998</v>
      </c>
      <c r="C41" s="116">
        <v>11.50701701</v>
      </c>
      <c r="D41" s="116">
        <v>11.244604189999999</v>
      </c>
      <c r="E41" s="116">
        <v>8.5647877100000009</v>
      </c>
      <c r="F41" s="116">
        <v>6.40455606</v>
      </c>
      <c r="G41" s="116">
        <v>13.2388555</v>
      </c>
      <c r="H41" s="116">
        <v>8.6065275999999997</v>
      </c>
      <c r="I41" s="116">
        <v>11.60531892</v>
      </c>
      <c r="J41" s="116">
        <v>14.270720109999999</v>
      </c>
      <c r="K41" s="116">
        <v>13.17347288</v>
      </c>
      <c r="L41" s="116">
        <v>10.556923300000001</v>
      </c>
      <c r="M41" s="116">
        <v>10.58978046</v>
      </c>
      <c r="N41" s="130">
        <v>134.09385443999997</v>
      </c>
      <c r="O41" s="164"/>
      <c r="P41" s="1602"/>
    </row>
    <row r="42" spans="1:16" s="100" customFormat="1">
      <c r="A42" s="448" t="s">
        <v>334</v>
      </c>
      <c r="B42" s="116">
        <v>0.17508593</v>
      </c>
      <c r="C42" s="116">
        <v>5.4082180000000001E-2</v>
      </c>
      <c r="D42" s="116">
        <v>0.11618010000000001</v>
      </c>
      <c r="E42" s="116">
        <v>0.63422476000000005</v>
      </c>
      <c r="F42" s="116">
        <v>0.12294232000000001</v>
      </c>
      <c r="G42" s="116">
        <v>0.19037051999999999</v>
      </c>
      <c r="H42" s="116">
        <v>9.3513689999999997E-2</v>
      </c>
      <c r="I42" s="116">
        <v>0.12692154999999999</v>
      </c>
      <c r="J42" s="116">
        <v>0.13064485000000001</v>
      </c>
      <c r="K42" s="116">
        <v>0.12339342</v>
      </c>
      <c r="L42" s="116">
        <v>7.2702050000000004E-2</v>
      </c>
      <c r="M42" s="116">
        <v>0.16423382</v>
      </c>
      <c r="N42" s="130">
        <v>2.0042951900000001</v>
      </c>
      <c r="O42" s="164"/>
      <c r="P42" s="1602"/>
    </row>
    <row r="43" spans="1:16" s="108" customFormat="1">
      <c r="A43" s="83" t="s">
        <v>276</v>
      </c>
      <c r="B43" s="746">
        <v>0.30040097999999998</v>
      </c>
      <c r="C43" s="746">
        <v>0.27477686000000001</v>
      </c>
      <c r="D43" s="746">
        <v>0.26633447999999998</v>
      </c>
      <c r="E43" s="746">
        <v>0.25920375000000001</v>
      </c>
      <c r="F43" s="746">
        <v>0.23815121</v>
      </c>
      <c r="G43" s="746">
        <v>0.25841890000000001</v>
      </c>
      <c r="H43" s="746">
        <v>0.20877538000000001</v>
      </c>
      <c r="I43" s="746">
        <v>0.20961688000000001</v>
      </c>
      <c r="J43" s="746">
        <v>0.29692841999999997</v>
      </c>
      <c r="K43" s="746">
        <v>0.27126160999999999</v>
      </c>
      <c r="L43" s="746">
        <v>0.24358326</v>
      </c>
      <c r="M43" s="746">
        <v>0.25983665</v>
      </c>
      <c r="N43" s="746">
        <v>3.0872883799999999</v>
      </c>
      <c r="O43" s="164"/>
      <c r="P43" s="1602"/>
    </row>
    <row r="44" spans="1:16" s="100" customFormat="1">
      <c r="A44" s="447" t="s">
        <v>341</v>
      </c>
      <c r="B44" s="116">
        <v>0.30040097999999998</v>
      </c>
      <c r="C44" s="116">
        <v>0.27477686000000001</v>
      </c>
      <c r="D44" s="116">
        <v>0.26633447999999998</v>
      </c>
      <c r="E44" s="116">
        <v>0.25920375000000001</v>
      </c>
      <c r="F44" s="116">
        <v>0.23815121</v>
      </c>
      <c r="G44" s="116">
        <v>0.25841890000000001</v>
      </c>
      <c r="H44" s="116">
        <v>0.20877538000000001</v>
      </c>
      <c r="I44" s="116">
        <v>0.20961688000000001</v>
      </c>
      <c r="J44" s="116">
        <v>0.29692841999999997</v>
      </c>
      <c r="K44" s="116">
        <v>0.27126160999999999</v>
      </c>
      <c r="L44" s="116">
        <v>0.24358326</v>
      </c>
      <c r="M44" s="116">
        <v>0.25983665</v>
      </c>
      <c r="N44" s="130">
        <v>3.0872883799999999</v>
      </c>
      <c r="O44" s="164"/>
      <c r="P44" s="1602"/>
    </row>
    <row r="45" spans="1:16">
      <c r="A45" s="158" t="s">
        <v>278</v>
      </c>
      <c r="B45" s="112">
        <v>1.88518096</v>
      </c>
      <c r="C45" s="112">
        <v>1.83504497</v>
      </c>
      <c r="D45" s="112">
        <v>1.93846319</v>
      </c>
      <c r="E45" s="112">
        <v>2.1317492700000003</v>
      </c>
      <c r="F45" s="112">
        <v>1.91242819</v>
      </c>
      <c r="G45" s="112">
        <v>1.8457242300000003</v>
      </c>
      <c r="H45" s="112">
        <v>1.84321975</v>
      </c>
      <c r="I45" s="112">
        <v>1.81565738</v>
      </c>
      <c r="J45" s="112">
        <v>1.7852348900000001</v>
      </c>
      <c r="K45" s="112">
        <v>1.8411232299999998</v>
      </c>
      <c r="L45" s="112">
        <v>1.8445772</v>
      </c>
      <c r="M45" s="112">
        <v>1.75218557</v>
      </c>
      <c r="N45" s="112">
        <v>22.430588829999998</v>
      </c>
      <c r="O45" s="164"/>
      <c r="P45" s="1602"/>
    </row>
    <row r="46" spans="1:16">
      <c r="A46" s="448" t="s">
        <v>342</v>
      </c>
      <c r="B46" s="116">
        <v>0.14130000000000001</v>
      </c>
      <c r="C46" s="116">
        <v>0.1658</v>
      </c>
      <c r="D46" s="116">
        <v>0.20910000000000001</v>
      </c>
      <c r="E46" s="116">
        <v>0.22969999999999999</v>
      </c>
      <c r="F46" s="116">
        <v>0.1512</v>
      </c>
      <c r="G46" s="116">
        <v>0.17960000000000001</v>
      </c>
      <c r="H46" s="116">
        <v>0.15040000000000001</v>
      </c>
      <c r="I46" s="116">
        <v>0.17979999999999999</v>
      </c>
      <c r="J46" s="116">
        <v>0.12529999999999999</v>
      </c>
      <c r="K46" s="116">
        <v>9.8199999999999996E-2</v>
      </c>
      <c r="L46" s="116">
        <v>0.13519999999999999</v>
      </c>
      <c r="M46" s="116">
        <v>0.1404</v>
      </c>
      <c r="N46" s="130">
        <v>1.9060000000000001</v>
      </c>
      <c r="O46" s="164"/>
      <c r="P46" s="1602"/>
    </row>
    <row r="47" spans="1:16">
      <c r="A47" s="448" t="s">
        <v>513</v>
      </c>
      <c r="B47" s="116">
        <v>6.9259999999999999E-3</v>
      </c>
      <c r="C47" s="116">
        <v>7.195E-3</v>
      </c>
      <c r="D47" s="116">
        <v>7.195E-3</v>
      </c>
      <c r="E47" s="116">
        <v>7.195E-3</v>
      </c>
      <c r="F47" s="116">
        <v>7.195E-3</v>
      </c>
      <c r="G47" s="116">
        <v>7.195E-3</v>
      </c>
      <c r="H47" s="116">
        <v>7.195E-3</v>
      </c>
      <c r="I47" s="116">
        <v>7.195E-3</v>
      </c>
      <c r="J47" s="116">
        <v>7.195E-3</v>
      </c>
      <c r="K47" s="116">
        <v>7.195E-3</v>
      </c>
      <c r="L47" s="116">
        <v>7.195E-3</v>
      </c>
      <c r="M47" s="116">
        <v>7.195E-3</v>
      </c>
      <c r="N47" s="130">
        <v>8.6071000000000009E-2</v>
      </c>
      <c r="O47" s="164"/>
      <c r="P47" s="1602"/>
    </row>
    <row r="48" spans="1:16">
      <c r="A48" s="434" t="s">
        <v>1904</v>
      </c>
      <c r="B48" s="116">
        <v>1.7014155500000001</v>
      </c>
      <c r="C48" s="116">
        <v>1.6586499699999999</v>
      </c>
      <c r="D48" s="116">
        <v>1.7022015500000001</v>
      </c>
      <c r="E48" s="116">
        <v>1.89055427</v>
      </c>
      <c r="F48" s="116">
        <v>1.7470525299999999</v>
      </c>
      <c r="G48" s="116">
        <v>1.6543553400000002</v>
      </c>
      <c r="H48" s="116">
        <v>1.68232475</v>
      </c>
      <c r="I48" s="116">
        <v>1.6177431899999999</v>
      </c>
      <c r="J48" s="116">
        <v>1.64813619</v>
      </c>
      <c r="K48" s="116">
        <v>1.72252575</v>
      </c>
      <c r="L48" s="116">
        <v>1.6736401999999999</v>
      </c>
      <c r="M48" s="116">
        <v>1.58986001</v>
      </c>
      <c r="N48" s="130">
        <v>20.2884593</v>
      </c>
      <c r="O48" s="164"/>
      <c r="P48" s="1602"/>
    </row>
    <row r="49" spans="1:16">
      <c r="A49" s="448" t="s">
        <v>334</v>
      </c>
      <c r="B49" s="116">
        <v>3.553941E-2</v>
      </c>
      <c r="C49" s="116">
        <v>3.3999999999999998E-3</v>
      </c>
      <c r="D49" s="116">
        <v>1.9966640000000001E-2</v>
      </c>
      <c r="E49" s="116">
        <v>4.3E-3</v>
      </c>
      <c r="F49" s="116">
        <v>6.9806599999999996E-3</v>
      </c>
      <c r="G49" s="116">
        <v>4.5738900000000006E-3</v>
      </c>
      <c r="H49" s="116">
        <v>3.3E-3</v>
      </c>
      <c r="I49" s="116">
        <v>1.091919E-2</v>
      </c>
      <c r="J49" s="116">
        <v>4.6036999999999996E-3</v>
      </c>
      <c r="K49" s="116">
        <v>1.3202479999999999E-2</v>
      </c>
      <c r="L49" s="116">
        <v>2.8542000000000001E-2</v>
      </c>
      <c r="M49" s="116">
        <v>1.473056E-2</v>
      </c>
      <c r="N49" s="130">
        <v>0.15005853</v>
      </c>
      <c r="O49" s="164"/>
      <c r="P49" s="1602"/>
    </row>
    <row r="50" spans="1:16">
      <c r="A50" s="159" t="s">
        <v>226</v>
      </c>
      <c r="B50" s="112">
        <v>3.1391750000000003E-2</v>
      </c>
      <c r="C50" s="112">
        <v>0.14674067999999998</v>
      </c>
      <c r="D50" s="112">
        <v>8.875683999999999E-2</v>
      </c>
      <c r="E50" s="112">
        <v>6.848042E-2</v>
      </c>
      <c r="F50" s="112">
        <v>9.1528410000000004E-2</v>
      </c>
      <c r="G50" s="112">
        <v>9.7820359999999995E-2</v>
      </c>
      <c r="H50" s="112">
        <v>5.7131319999999999E-2</v>
      </c>
      <c r="I50" s="112">
        <v>5.589359E-2</v>
      </c>
      <c r="J50" s="112">
        <v>5.0708099999999999E-2</v>
      </c>
      <c r="K50" s="112">
        <v>3.2005659999999998E-2</v>
      </c>
      <c r="L50" s="112">
        <v>5.4107559999999999E-2</v>
      </c>
      <c r="M50" s="112">
        <v>2.1264290000000002E-2</v>
      </c>
      <c r="N50" s="112">
        <v>0.79582898000000002</v>
      </c>
      <c r="O50" s="164"/>
      <c r="P50" s="1602"/>
    </row>
    <row r="51" spans="1:16" ht="15.75" thickBot="1">
      <c r="A51" s="448" t="s">
        <v>334</v>
      </c>
      <c r="B51" s="116">
        <v>3.1391750000000003E-2</v>
      </c>
      <c r="C51" s="116">
        <v>0.14674067999999998</v>
      </c>
      <c r="D51" s="116">
        <v>8.875683999999999E-2</v>
      </c>
      <c r="E51" s="116">
        <v>6.848042E-2</v>
      </c>
      <c r="F51" s="116">
        <v>9.1528410000000004E-2</v>
      </c>
      <c r="G51" s="116">
        <v>9.7820359999999995E-2</v>
      </c>
      <c r="H51" s="116">
        <v>5.7131319999999999E-2</v>
      </c>
      <c r="I51" s="116">
        <v>5.589359E-2</v>
      </c>
      <c r="J51" s="116">
        <v>5.0708099999999999E-2</v>
      </c>
      <c r="K51" s="116">
        <v>3.2005659999999998E-2</v>
      </c>
      <c r="L51" s="116">
        <v>5.4107559999999999E-2</v>
      </c>
      <c r="M51" s="116">
        <v>2.1264290000000002E-2</v>
      </c>
      <c r="N51" s="130">
        <v>0.79582898000000002</v>
      </c>
      <c r="O51" s="164"/>
      <c r="P51" s="1602"/>
    </row>
    <row r="52" spans="1:16" s="83" customFormat="1" ht="15" customHeight="1" thickTop="1" thickBot="1">
      <c r="A52" s="1041" t="s">
        <v>715</v>
      </c>
      <c r="B52" s="1027">
        <v>37.047118929999996</v>
      </c>
      <c r="C52" s="1027">
        <v>33.309552230000001</v>
      </c>
      <c r="D52" s="1027">
        <v>48.242216540000001</v>
      </c>
      <c r="E52" s="1027">
        <v>55.814928090000002</v>
      </c>
      <c r="F52" s="1027">
        <v>34.179035670000005</v>
      </c>
      <c r="G52" s="1027">
        <v>43.768547429999998</v>
      </c>
      <c r="H52" s="1027">
        <v>40.339991339999997</v>
      </c>
      <c r="I52" s="1027">
        <v>36.567688090000004</v>
      </c>
      <c r="J52" s="1027">
        <v>49.675866600000006</v>
      </c>
      <c r="K52" s="1027">
        <v>60.518096749999998</v>
      </c>
      <c r="L52" s="1027">
        <v>40.312119039999999</v>
      </c>
      <c r="M52" s="1027">
        <v>39.828221749999997</v>
      </c>
      <c r="N52" s="1027">
        <v>519.60338245999992</v>
      </c>
    </row>
    <row r="53" spans="1:16" s="108" customFormat="1" ht="16.5" thickTop="1">
      <c r="A53" s="42" t="s">
        <v>1097</v>
      </c>
      <c r="B53" s="160"/>
      <c r="C53" s="160"/>
      <c r="D53" s="160"/>
      <c r="E53" s="160"/>
      <c r="F53" s="160"/>
      <c r="G53" s="160"/>
      <c r="H53" s="160"/>
      <c r="I53" s="160"/>
      <c r="J53" s="160"/>
      <c r="K53" s="160"/>
      <c r="L53" s="160"/>
      <c r="M53" s="160"/>
      <c r="N53" s="160"/>
    </row>
    <row r="54" spans="1:16" s="108" customFormat="1" ht="15.75">
      <c r="A54" s="1681" t="s">
        <v>1249</v>
      </c>
      <c r="B54" s="160"/>
      <c r="C54" s="160"/>
      <c r="D54" s="160"/>
      <c r="E54" s="160"/>
      <c r="F54" s="160"/>
      <c r="G54" s="160"/>
      <c r="H54" s="160"/>
      <c r="I54" s="160"/>
      <c r="J54" s="160"/>
      <c r="K54" s="160"/>
      <c r="L54" s="160"/>
      <c r="M54" s="160"/>
      <c r="N54" s="160"/>
    </row>
    <row r="55" spans="1:16" s="108" customFormat="1" ht="15.75">
      <c r="A55" s="42" t="s">
        <v>11</v>
      </c>
      <c r="B55" s="160"/>
      <c r="C55" s="160"/>
      <c r="D55" s="160"/>
      <c r="E55" s="160"/>
      <c r="F55" s="160"/>
      <c r="G55" s="160"/>
      <c r="H55" s="160"/>
      <c r="I55" s="160"/>
      <c r="J55" s="160"/>
      <c r="K55" s="160"/>
      <c r="L55" s="160"/>
      <c r="M55" s="160"/>
      <c r="N55" s="160"/>
    </row>
    <row r="56" spans="1:16" s="108" customFormat="1">
      <c r="A56" s="161"/>
      <c r="B56" s="160"/>
      <c r="C56" s="160"/>
      <c r="D56" s="160"/>
      <c r="E56" s="160"/>
      <c r="F56" s="160"/>
      <c r="G56" s="160"/>
      <c r="H56" s="160"/>
      <c r="I56" s="160"/>
      <c r="J56" s="160"/>
      <c r="K56" s="160"/>
      <c r="L56" s="160"/>
      <c r="M56" s="160"/>
      <c r="N56" s="160"/>
    </row>
    <row r="57" spans="1:16" s="108" customFormat="1">
      <c r="A57" s="161"/>
      <c r="B57" s="160"/>
      <c r="C57" s="1148"/>
      <c r="D57" s="160"/>
      <c r="E57" s="160"/>
      <c r="F57" s="160"/>
      <c r="G57" s="160"/>
      <c r="H57" s="160"/>
      <c r="I57" s="160"/>
      <c r="J57" s="160"/>
      <c r="K57" s="160"/>
      <c r="L57" s="160"/>
      <c r="M57" s="160"/>
      <c r="N57" s="160"/>
    </row>
    <row r="58" spans="1:16" s="108" customFormat="1">
      <c r="A58" s="161"/>
      <c r="B58" s="160"/>
      <c r="C58" s="1149"/>
      <c r="D58" s="1149"/>
      <c r="E58" s="1149"/>
      <c r="F58" s="1149"/>
      <c r="G58" s="1149"/>
      <c r="H58" s="1149"/>
      <c r="I58" s="1149"/>
      <c r="J58" s="1149"/>
      <c r="K58" s="1149"/>
      <c r="L58" s="1149"/>
      <c r="M58" s="1149"/>
      <c r="N58" s="1149"/>
    </row>
    <row r="59" spans="1:16">
      <c r="C59" s="1149"/>
      <c r="D59" s="1149"/>
      <c r="E59" s="1149"/>
      <c r="F59" s="1149"/>
      <c r="G59" s="1149"/>
      <c r="H59" s="1149"/>
      <c r="I59" s="1149"/>
      <c r="J59" s="1149"/>
      <c r="K59" s="1149"/>
      <c r="L59" s="1149"/>
      <c r="M59" s="1149"/>
      <c r="N59" s="1149"/>
    </row>
    <row r="60" spans="1:16">
      <c r="C60" s="1149"/>
      <c r="D60" s="1149"/>
      <c r="E60" s="1149"/>
      <c r="F60" s="1149"/>
      <c r="G60" s="1149"/>
      <c r="H60" s="1149"/>
      <c r="I60" s="1149"/>
      <c r="J60" s="1149"/>
      <c r="K60" s="1149"/>
      <c r="L60" s="1149"/>
      <c r="M60" s="1149"/>
      <c r="N60" s="1149"/>
    </row>
    <row r="61" spans="1:16">
      <c r="C61" s="1149"/>
      <c r="D61" s="1149"/>
      <c r="E61" s="1149"/>
      <c r="F61" s="1149"/>
      <c r="G61" s="1149"/>
      <c r="H61" s="1149"/>
      <c r="I61" s="1149"/>
      <c r="J61" s="1149"/>
      <c r="K61" s="1149"/>
      <c r="L61" s="1149"/>
      <c r="M61" s="1149"/>
      <c r="N61" s="1149"/>
    </row>
  </sheetData>
  <customSheetViews>
    <customSheetView guid="{45E423DD-7FD2-487F-8372-5798D7D06C15}" showPageBreaks="1" showGridLines="0" printArea="1"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51F1D52B-5D55-4FCC-809B-9B4CC86C88B9}" showGridLines="0"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88" right="0.17" top="0.51181102362204722" bottom="0.15748031496062992" header="0" footer="0.15748031496062992"/>
  <pageSetup scale="70" orientation="landscape" r:id="rId4"/>
  <headerFooter alignWithMargins="0"/>
  <drawing r:id="rId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S62"/>
  <sheetViews>
    <sheetView showGridLines="0" zoomScaleNormal="100" workbookViewId="0">
      <selection activeCell="A55" sqref="A55"/>
    </sheetView>
  </sheetViews>
  <sheetFormatPr defaultColWidth="11.42578125" defaultRowHeight="15"/>
  <cols>
    <col min="1" max="1" width="53" style="81" customWidth="1"/>
    <col min="2" max="4" width="10.140625" style="81" customWidth="1"/>
    <col min="5" max="11" width="10.140625" style="93" customWidth="1"/>
    <col min="12" max="12" width="10" style="93" customWidth="1"/>
    <col min="13" max="14" width="9.28515625" style="93" customWidth="1"/>
    <col min="15" max="16" width="9.5703125" style="93" customWidth="1"/>
    <col min="17" max="18" width="11.5703125" style="81" bestFit="1" customWidth="1"/>
    <col min="19" max="19" width="12.140625" style="81" bestFit="1" customWidth="1"/>
    <col min="20" max="16384" width="11.42578125" style="81"/>
  </cols>
  <sheetData>
    <row r="1" spans="1:11" ht="14.25" customHeight="1">
      <c r="A1" s="708" t="s">
        <v>540</v>
      </c>
      <c r="B1" s="88"/>
      <c r="C1" s="88"/>
      <c r="D1" s="89"/>
      <c r="E1" s="89"/>
      <c r="F1" s="89"/>
      <c r="G1" s="89"/>
      <c r="H1" s="89"/>
      <c r="I1" s="89"/>
      <c r="J1" s="89"/>
      <c r="K1" s="89">
        <v>63</v>
      </c>
    </row>
    <row r="12" spans="1:11">
      <c r="A12" s="83" t="s">
        <v>43</v>
      </c>
    </row>
    <row r="13" spans="1:11">
      <c r="A13" s="83" t="s">
        <v>1972</v>
      </c>
    </row>
    <row r="14" spans="1:11">
      <c r="A14" s="92" t="s">
        <v>1953</v>
      </c>
    </row>
    <row r="15" spans="1:11">
      <c r="A15" s="81" t="s">
        <v>637</v>
      </c>
    </row>
    <row r="16" spans="1:11" ht="15" customHeight="1">
      <c r="A16" s="1555" t="s">
        <v>559</v>
      </c>
      <c r="B16" s="219">
        <v>2005</v>
      </c>
      <c r="C16" s="219">
        <v>2006</v>
      </c>
      <c r="D16" s="219">
        <v>2007</v>
      </c>
      <c r="E16" s="219">
        <v>2008</v>
      </c>
      <c r="F16" s="219">
        <v>2009</v>
      </c>
      <c r="G16" s="219">
        <v>2010</v>
      </c>
      <c r="H16" s="219">
        <v>2011</v>
      </c>
      <c r="I16" s="219">
        <v>2012</v>
      </c>
      <c r="J16" s="219">
        <v>2013</v>
      </c>
      <c r="K16" s="219" t="s">
        <v>1165</v>
      </c>
    </row>
    <row r="17" spans="1:11" ht="15" customHeight="1">
      <c r="A17" s="83" t="s">
        <v>641</v>
      </c>
      <c r="B17" s="101">
        <v>48.89</v>
      </c>
      <c r="C17" s="101">
        <v>86.960000000000008</v>
      </c>
      <c r="D17" s="101">
        <v>130.07</v>
      </c>
      <c r="E17" s="101">
        <v>146.64252298</v>
      </c>
      <c r="F17" s="101">
        <v>151.47535525999999</v>
      </c>
      <c r="G17" s="368">
        <v>164.80837016999999</v>
      </c>
      <c r="H17" s="368">
        <v>167.42743372000001</v>
      </c>
      <c r="I17" s="368">
        <v>171.59132362999998</v>
      </c>
      <c r="J17" s="368">
        <v>270.22879268999998</v>
      </c>
      <c r="K17" s="368">
        <v>221.68121993999998</v>
      </c>
    </row>
    <row r="18" spans="1:11" ht="15" customHeight="1">
      <c r="A18" s="83" t="s">
        <v>280</v>
      </c>
      <c r="B18" s="101">
        <v>22.250000000000004</v>
      </c>
      <c r="C18" s="101">
        <v>29.4</v>
      </c>
      <c r="D18" s="101">
        <v>39.39</v>
      </c>
      <c r="E18" s="101">
        <v>51.076286059999994</v>
      </c>
      <c r="F18" s="101">
        <v>51.223751729999996</v>
      </c>
      <c r="G18" s="368">
        <v>50.86130773</v>
      </c>
      <c r="H18" s="368">
        <v>59.725493639999996</v>
      </c>
      <c r="I18" s="368">
        <v>47.659377679999992</v>
      </c>
      <c r="J18" s="368">
        <v>82.042535319999999</v>
      </c>
      <c r="K18" s="368">
        <v>52.764373239999998</v>
      </c>
    </row>
    <row r="19" spans="1:11" ht="15" customHeight="1">
      <c r="A19" s="431" t="s">
        <v>332</v>
      </c>
      <c r="B19" s="99">
        <v>16.89</v>
      </c>
      <c r="C19" s="99">
        <v>22.15</v>
      </c>
      <c r="D19" s="99">
        <v>28.62</v>
      </c>
      <c r="E19" s="99">
        <v>34.374109019999999</v>
      </c>
      <c r="F19" s="206">
        <v>34642981.599999994</v>
      </c>
      <c r="G19" s="976">
        <v>31.89015127</v>
      </c>
      <c r="H19" s="977">
        <v>34.060626790000001</v>
      </c>
      <c r="I19" s="977">
        <v>27.333330569999998</v>
      </c>
      <c r="J19" s="977">
        <v>58.292077540000001</v>
      </c>
      <c r="K19" s="977">
        <v>26.37551457</v>
      </c>
    </row>
    <row r="20" spans="1:11" ht="15" customHeight="1">
      <c r="A20" s="431" t="s">
        <v>333</v>
      </c>
      <c r="B20" s="99">
        <v>4.42</v>
      </c>
      <c r="C20" s="99">
        <v>5.75</v>
      </c>
      <c r="D20" s="99">
        <v>7.55</v>
      </c>
      <c r="E20" s="99">
        <v>10.332177040000001</v>
      </c>
      <c r="F20" s="206">
        <v>9395450.9600000009</v>
      </c>
      <c r="G20" s="976">
        <v>10.291911819999999</v>
      </c>
      <c r="H20" s="977">
        <v>11.317841719999997</v>
      </c>
      <c r="I20" s="977">
        <v>11.942185249999998</v>
      </c>
      <c r="J20" s="977">
        <v>12.810464249999999</v>
      </c>
      <c r="K20" s="977">
        <v>16.63540532</v>
      </c>
    </row>
    <row r="21" spans="1:11" ht="15" customHeight="1">
      <c r="A21" s="431" t="s">
        <v>334</v>
      </c>
      <c r="B21" s="99">
        <v>0.94</v>
      </c>
      <c r="C21" s="99">
        <v>1.5</v>
      </c>
      <c r="D21" s="99">
        <v>3.22</v>
      </c>
      <c r="E21" s="99">
        <v>6.37</v>
      </c>
      <c r="F21" s="206">
        <v>7185319.1699999999</v>
      </c>
      <c r="G21" s="976">
        <v>8.6792446400000003</v>
      </c>
      <c r="H21" s="99">
        <v>14.347025129999999</v>
      </c>
      <c r="I21" s="99">
        <v>8.3838618599999997</v>
      </c>
      <c r="J21" s="99">
        <v>10.939993530000001</v>
      </c>
      <c r="K21" s="977">
        <v>9.7534533500000009</v>
      </c>
    </row>
    <row r="22" spans="1:11" ht="15" customHeight="1">
      <c r="A22" s="83" t="s">
        <v>258</v>
      </c>
      <c r="B22" s="101">
        <v>23.89</v>
      </c>
      <c r="C22" s="101">
        <v>52.74</v>
      </c>
      <c r="D22" s="101">
        <v>83.64</v>
      </c>
      <c r="E22" s="101">
        <v>87.834296510000001</v>
      </c>
      <c r="F22" s="101">
        <v>88.818472540000002</v>
      </c>
      <c r="G22" s="975">
        <v>99.392043849999993</v>
      </c>
      <c r="H22" s="975">
        <v>96.135785980000009</v>
      </c>
      <c r="I22" s="975">
        <v>108.03103009</v>
      </c>
      <c r="J22" s="975">
        <v>158.02844594000001</v>
      </c>
      <c r="K22" s="975">
        <v>135.02543143999998</v>
      </c>
    </row>
    <row r="23" spans="1:11" ht="15" customHeight="1">
      <c r="A23" s="431" t="s">
        <v>335</v>
      </c>
      <c r="B23" s="99">
        <v>23.89</v>
      </c>
      <c r="C23" s="99">
        <v>52.74</v>
      </c>
      <c r="D23" s="99">
        <v>83.64</v>
      </c>
      <c r="E23" s="99">
        <v>87.834296510000001</v>
      </c>
      <c r="F23" s="206">
        <v>88818472.540000007</v>
      </c>
      <c r="G23" s="976">
        <v>99.392043849999993</v>
      </c>
      <c r="H23" s="976">
        <v>96.135785980000009</v>
      </c>
      <c r="I23" s="976">
        <v>108.03103009</v>
      </c>
      <c r="J23" s="976">
        <v>158.02844594000001</v>
      </c>
      <c r="K23" s="977">
        <v>135.02543143999998</v>
      </c>
    </row>
    <row r="24" spans="1:11" ht="15" customHeight="1">
      <c r="A24" s="83" t="s">
        <v>260</v>
      </c>
      <c r="B24" s="101">
        <v>2.75</v>
      </c>
      <c r="C24" s="101">
        <v>4.82</v>
      </c>
      <c r="D24" s="101">
        <v>7.04</v>
      </c>
      <c r="E24" s="101">
        <v>7.73194041</v>
      </c>
      <c r="F24" s="204">
        <v>11433130.989999998</v>
      </c>
      <c r="G24" s="975">
        <v>14.55501859</v>
      </c>
      <c r="H24" s="975">
        <v>11.5661541</v>
      </c>
      <c r="I24" s="975">
        <v>15.90091586</v>
      </c>
      <c r="J24" s="975">
        <v>30.157811430000002</v>
      </c>
      <c r="K24" s="978">
        <v>33.891415260000002</v>
      </c>
    </row>
    <row r="25" spans="1:11" ht="15" customHeight="1">
      <c r="A25" s="83" t="s">
        <v>648</v>
      </c>
      <c r="B25" s="101">
        <v>28.979999999999997</v>
      </c>
      <c r="C25" s="101">
        <v>31.76</v>
      </c>
      <c r="D25" s="101">
        <v>38.310000000000009</v>
      </c>
      <c r="E25" s="101">
        <v>52.124685549999995</v>
      </c>
      <c r="F25" s="101">
        <v>57.653031750000011</v>
      </c>
      <c r="G25" s="975">
        <v>117.56050316</v>
      </c>
      <c r="H25" s="975">
        <v>101.87202533</v>
      </c>
      <c r="I25" s="975">
        <v>91.566456839999972</v>
      </c>
      <c r="J25" s="975">
        <v>132.00291601999999</v>
      </c>
      <c r="K25" s="975">
        <v>135.5103067</v>
      </c>
    </row>
    <row r="26" spans="1:11" ht="15" customHeight="1">
      <c r="A26" s="431" t="s">
        <v>560</v>
      </c>
      <c r="B26" s="99">
        <v>19.98</v>
      </c>
      <c r="C26" s="99">
        <v>23.03</v>
      </c>
      <c r="D26" s="99">
        <v>26.26</v>
      </c>
      <c r="E26" s="99">
        <v>32.665975749999994</v>
      </c>
      <c r="F26" s="206">
        <v>33128114.420000006</v>
      </c>
      <c r="G26" s="976">
        <v>83.548662499999992</v>
      </c>
      <c r="H26" s="976">
        <v>48.269144279999999</v>
      </c>
      <c r="I26" s="976">
        <v>41.698822209999996</v>
      </c>
      <c r="J26" s="976">
        <v>67.561939879999997</v>
      </c>
      <c r="K26" s="977">
        <v>51.132157180000007</v>
      </c>
    </row>
    <row r="27" spans="1:11" ht="15" customHeight="1">
      <c r="A27" s="431" t="s">
        <v>225</v>
      </c>
      <c r="B27" s="99">
        <v>6.47</v>
      </c>
      <c r="C27" s="99">
        <v>2.04</v>
      </c>
      <c r="D27" s="99">
        <v>2.12</v>
      </c>
      <c r="E27" s="99">
        <v>2.6882713999999996</v>
      </c>
      <c r="F27" s="206">
        <v>2826789.63</v>
      </c>
      <c r="G27" s="976">
        <v>3.7377749000000007</v>
      </c>
      <c r="H27" s="976">
        <v>5.4377391200000016</v>
      </c>
      <c r="I27" s="976">
        <v>6.1156845999999989</v>
      </c>
      <c r="J27" s="976">
        <v>15.962553080000001</v>
      </c>
      <c r="K27" s="977">
        <v>17.863260400000001</v>
      </c>
    </row>
    <row r="28" spans="1:11" ht="15" customHeight="1">
      <c r="A28" s="431" t="s">
        <v>649</v>
      </c>
      <c r="B28" s="99">
        <v>1.17</v>
      </c>
      <c r="C28" s="99">
        <v>3.27</v>
      </c>
      <c r="D28" s="99">
        <v>1.85</v>
      </c>
      <c r="E28" s="99">
        <v>3.8102863</v>
      </c>
      <c r="F28" s="206">
        <v>3522302.59</v>
      </c>
      <c r="G28" s="976">
        <v>3.6312270100000004</v>
      </c>
      <c r="H28" s="976">
        <v>7.7734302299999989</v>
      </c>
      <c r="I28" s="976">
        <v>4.8788329299999997</v>
      </c>
      <c r="J28" s="976">
        <v>3.9392562400000002</v>
      </c>
      <c r="K28" s="977">
        <v>6.7993474599999999</v>
      </c>
    </row>
    <row r="29" spans="1:11" ht="15" customHeight="1">
      <c r="A29" s="431" t="s">
        <v>381</v>
      </c>
      <c r="B29" s="99" t="s">
        <v>666</v>
      </c>
      <c r="C29" s="99">
        <v>1.78</v>
      </c>
      <c r="D29" s="99">
        <v>4.92</v>
      </c>
      <c r="E29" s="99">
        <v>6.0215456600000001</v>
      </c>
      <c r="F29" s="206">
        <v>10128704.09</v>
      </c>
      <c r="G29" s="976">
        <v>11.764456339999999</v>
      </c>
      <c r="H29" s="976">
        <v>19.041290949999997</v>
      </c>
      <c r="I29" s="976">
        <v>20.117559449999995</v>
      </c>
      <c r="J29" s="976">
        <v>19.494114</v>
      </c>
      <c r="K29" s="977">
        <v>21.265831959999996</v>
      </c>
    </row>
    <row r="30" spans="1:11" ht="15" customHeight="1">
      <c r="A30" s="431" t="s">
        <v>665</v>
      </c>
      <c r="B30" s="99" t="s">
        <v>666</v>
      </c>
      <c r="C30" s="99" t="s">
        <v>666</v>
      </c>
      <c r="D30" s="99" t="s">
        <v>666</v>
      </c>
      <c r="E30" s="99" t="s">
        <v>666</v>
      </c>
      <c r="F30" s="206" t="s">
        <v>666</v>
      </c>
      <c r="G30" s="976">
        <v>3.7584388500000006</v>
      </c>
      <c r="H30" s="976">
        <v>9.3800583699999986</v>
      </c>
      <c r="I30" s="976">
        <v>7.5162495300000005</v>
      </c>
      <c r="J30" s="976">
        <v>9.8190702899999991</v>
      </c>
      <c r="K30" s="977">
        <v>14.925494930000001</v>
      </c>
    </row>
    <row r="31" spans="1:11" ht="15" customHeight="1">
      <c r="A31" s="431" t="s">
        <v>765</v>
      </c>
      <c r="B31" s="99">
        <v>0.25244375000000002</v>
      </c>
      <c r="C31" s="99">
        <v>0.12855539999999999</v>
      </c>
      <c r="D31" s="99">
        <v>0.71486206999999991</v>
      </c>
      <c r="E31" s="99">
        <v>0.68176928000000003</v>
      </c>
      <c r="F31" s="206">
        <v>337790.88</v>
      </c>
      <c r="G31" s="99">
        <v>0.40630391999999999</v>
      </c>
      <c r="H31" s="99">
        <v>0.48036374999999998</v>
      </c>
      <c r="I31" s="99">
        <v>1.19054598</v>
      </c>
      <c r="J31" s="99">
        <v>4.61126463</v>
      </c>
      <c r="K31" s="977">
        <v>9.9312361199999994</v>
      </c>
    </row>
    <row r="32" spans="1:11" ht="15" customHeight="1">
      <c r="A32" s="431" t="s">
        <v>1366</v>
      </c>
      <c r="B32" s="99" t="s">
        <v>666</v>
      </c>
      <c r="C32" s="99" t="s">
        <v>666</v>
      </c>
      <c r="D32" s="99" t="s">
        <v>666</v>
      </c>
      <c r="E32" s="99" t="s">
        <v>666</v>
      </c>
      <c r="F32" s="99" t="s">
        <v>666</v>
      </c>
      <c r="G32" s="99" t="s">
        <v>666</v>
      </c>
      <c r="H32" s="99" t="s">
        <v>666</v>
      </c>
      <c r="I32" s="99" t="s">
        <v>666</v>
      </c>
      <c r="J32" s="99">
        <v>6.1116139999999994</v>
      </c>
      <c r="K32" s="977">
        <v>6.6320280000000009</v>
      </c>
    </row>
    <row r="33" spans="1:19" ht="15" customHeight="1">
      <c r="A33" s="431" t="s">
        <v>952</v>
      </c>
      <c r="B33" s="99" t="s">
        <v>666</v>
      </c>
      <c r="C33" s="99" t="s">
        <v>666</v>
      </c>
      <c r="D33" s="99" t="s">
        <v>666</v>
      </c>
      <c r="E33" s="99" t="s">
        <v>666</v>
      </c>
      <c r="F33" s="99" t="s">
        <v>666</v>
      </c>
      <c r="G33" s="99" t="s">
        <v>666</v>
      </c>
      <c r="H33" s="99" t="s">
        <v>666</v>
      </c>
      <c r="I33" s="99" t="s">
        <v>666</v>
      </c>
      <c r="J33" s="99">
        <v>0.25466613999999999</v>
      </c>
      <c r="K33" s="977">
        <v>0.70291278999999995</v>
      </c>
    </row>
    <row r="34" spans="1:19" ht="15" customHeight="1">
      <c r="A34" s="431" t="s">
        <v>635</v>
      </c>
      <c r="B34" s="99">
        <v>1.10755625</v>
      </c>
      <c r="C34" s="99">
        <v>1.5114445999999999</v>
      </c>
      <c r="D34" s="99">
        <v>2.4451379300000005</v>
      </c>
      <c r="E34" s="99">
        <v>6.2568371599999999</v>
      </c>
      <c r="F34" s="206">
        <v>7709330.1399999997</v>
      </c>
      <c r="G34" s="976">
        <v>10.71363964</v>
      </c>
      <c r="H34" s="976">
        <v>11.489998629999999</v>
      </c>
      <c r="I34" s="976">
        <v>10.048762140000001</v>
      </c>
      <c r="J34" s="976">
        <v>4.2484377600000007</v>
      </c>
      <c r="K34" s="977">
        <v>6.25803786</v>
      </c>
    </row>
    <row r="35" spans="1:19" ht="15" customHeight="1">
      <c r="A35" s="83" t="s">
        <v>282</v>
      </c>
      <c r="B35" s="101">
        <v>89.05</v>
      </c>
      <c r="C35" s="101">
        <v>80.930000000000007</v>
      </c>
      <c r="D35" s="101">
        <v>108.01</v>
      </c>
      <c r="E35" s="101">
        <v>100.55693989000001</v>
      </c>
      <c r="F35" s="101">
        <v>148.96476881000001</v>
      </c>
      <c r="G35" s="368">
        <v>197.25584159999997</v>
      </c>
      <c r="H35" s="368">
        <v>91.713283329999996</v>
      </c>
      <c r="I35" s="368">
        <v>123.64509959000002</v>
      </c>
      <c r="J35" s="368">
        <v>164.16012226000001</v>
      </c>
      <c r="K35" s="368">
        <v>161.61602683999996</v>
      </c>
    </row>
    <row r="36" spans="1:19" ht="15" customHeight="1">
      <c r="A36" s="83" t="s">
        <v>399</v>
      </c>
      <c r="B36" s="101">
        <v>54.37</v>
      </c>
      <c r="C36" s="101">
        <v>59.47</v>
      </c>
      <c r="D36" s="101">
        <v>94.84</v>
      </c>
      <c r="E36" s="101">
        <v>99.827339890000005</v>
      </c>
      <c r="F36" s="101">
        <v>146.57460659</v>
      </c>
      <c r="G36" s="368">
        <v>194.42430875999997</v>
      </c>
      <c r="H36" s="368">
        <v>85.830011749999997</v>
      </c>
      <c r="I36" s="368">
        <v>110.93772355000002</v>
      </c>
      <c r="J36" s="368">
        <v>137.22005068000001</v>
      </c>
      <c r="K36" s="368">
        <v>136.09814962999997</v>
      </c>
    </row>
    <row r="37" spans="1:19" ht="15" customHeight="1">
      <c r="A37" s="431" t="s">
        <v>565</v>
      </c>
      <c r="B37" s="99">
        <v>53.71</v>
      </c>
      <c r="C37" s="99">
        <v>56.01</v>
      </c>
      <c r="D37" s="99">
        <v>92.97</v>
      </c>
      <c r="E37" s="99">
        <v>97.509970060000001</v>
      </c>
      <c r="F37" s="206">
        <v>143294601.06</v>
      </c>
      <c r="G37" s="976">
        <v>192.14101819999996</v>
      </c>
      <c r="H37" s="977">
        <v>83.29359101</v>
      </c>
      <c r="I37" s="977">
        <v>108.97040208000001</v>
      </c>
      <c r="J37" s="977">
        <v>135.39101933000001</v>
      </c>
      <c r="K37" s="977">
        <v>134.09385443999997</v>
      </c>
    </row>
    <row r="38" spans="1:19" ht="15" customHeight="1">
      <c r="A38" s="431" t="s">
        <v>635</v>
      </c>
      <c r="B38" s="99">
        <v>0.66</v>
      </c>
      <c r="C38" s="99">
        <v>3.46</v>
      </c>
      <c r="D38" s="99">
        <v>1.87</v>
      </c>
      <c r="E38" s="99">
        <v>2.3173698299999996</v>
      </c>
      <c r="F38" s="206">
        <v>3280005.53</v>
      </c>
      <c r="G38" s="976">
        <v>2.2832905600000002</v>
      </c>
      <c r="H38" s="977">
        <v>2.5364207400000001</v>
      </c>
      <c r="I38" s="977">
        <v>1.9673214699999999</v>
      </c>
      <c r="J38" s="977">
        <v>1.8290313500000002</v>
      </c>
      <c r="K38" s="977">
        <v>2.0042951900000001</v>
      </c>
    </row>
    <row r="39" spans="1:19" ht="15" customHeight="1">
      <c r="A39" s="83" t="s">
        <v>276</v>
      </c>
      <c r="B39" s="99" t="s">
        <v>666</v>
      </c>
      <c r="C39" s="99" t="s">
        <v>666</v>
      </c>
      <c r="D39" s="99" t="s">
        <v>666</v>
      </c>
      <c r="E39" s="99" t="s">
        <v>666</v>
      </c>
      <c r="F39" s="99" t="s">
        <v>666</v>
      </c>
      <c r="G39" s="99" t="s">
        <v>666</v>
      </c>
      <c r="H39" s="99" t="s">
        <v>666</v>
      </c>
      <c r="I39" s="99" t="s">
        <v>666</v>
      </c>
      <c r="J39" s="101">
        <v>2.8378178099999998</v>
      </c>
      <c r="K39" s="978">
        <v>3.0872883799999999</v>
      </c>
    </row>
    <row r="40" spans="1:19" ht="15" customHeight="1">
      <c r="A40" s="447" t="s">
        <v>229</v>
      </c>
      <c r="B40" s="99" t="s">
        <v>666</v>
      </c>
      <c r="C40" s="99" t="s">
        <v>666</v>
      </c>
      <c r="D40" s="99" t="s">
        <v>666</v>
      </c>
      <c r="E40" s="99" t="s">
        <v>666</v>
      </c>
      <c r="F40" s="99" t="s">
        <v>666</v>
      </c>
      <c r="G40" s="99" t="s">
        <v>666</v>
      </c>
      <c r="H40" s="99" t="s">
        <v>666</v>
      </c>
      <c r="I40" s="99" t="s">
        <v>666</v>
      </c>
      <c r="J40" s="99">
        <v>2.8378178099999998</v>
      </c>
      <c r="K40" s="977">
        <v>3.0872883799999999</v>
      </c>
    </row>
    <row r="41" spans="1:19" ht="15" customHeight="1">
      <c r="A41" s="83" t="s">
        <v>278</v>
      </c>
      <c r="B41" s="101">
        <v>34.68</v>
      </c>
      <c r="C41" s="101">
        <v>21.46</v>
      </c>
      <c r="D41" s="101">
        <v>13.17</v>
      </c>
      <c r="E41" s="101">
        <v>0.72960000000000003</v>
      </c>
      <c r="F41" s="101">
        <v>2.3901622200000001</v>
      </c>
      <c r="G41" s="368">
        <v>2.8315328399999995</v>
      </c>
      <c r="H41" s="368">
        <v>5.8832715799999997</v>
      </c>
      <c r="I41" s="368">
        <v>12.70737604</v>
      </c>
      <c r="J41" s="368">
        <v>24.102253770000008</v>
      </c>
      <c r="K41" s="368">
        <v>22.430588829999998</v>
      </c>
      <c r="Q41" s="155"/>
      <c r="R41" s="155"/>
      <c r="S41" s="155"/>
    </row>
    <row r="42" spans="1:19" ht="15" customHeight="1">
      <c r="A42" s="431" t="s">
        <v>652</v>
      </c>
      <c r="B42" s="99">
        <v>15.48</v>
      </c>
      <c r="C42" s="99">
        <v>0.71</v>
      </c>
      <c r="D42" s="99">
        <v>0.71</v>
      </c>
      <c r="E42" s="99">
        <v>0.72960000000000003</v>
      </c>
      <c r="F42" s="206">
        <v>2361500</v>
      </c>
      <c r="G42" s="976">
        <v>2.7707999999999995</v>
      </c>
      <c r="H42" s="977">
        <v>2.0053999999999998</v>
      </c>
      <c r="I42" s="977">
        <v>1.7981999999999998</v>
      </c>
      <c r="J42" s="977">
        <v>1.7721260000000001</v>
      </c>
      <c r="K42" s="977">
        <v>1.9060000000000001</v>
      </c>
    </row>
    <row r="43" spans="1:19" ht="15" customHeight="1">
      <c r="A43" s="431" t="s">
        <v>756</v>
      </c>
      <c r="B43" s="99" t="s">
        <v>666</v>
      </c>
      <c r="C43" s="99" t="s">
        <v>666</v>
      </c>
      <c r="D43" s="99" t="s">
        <v>666</v>
      </c>
      <c r="E43" s="99" t="s">
        <v>666</v>
      </c>
      <c r="F43" s="99" t="s">
        <v>666</v>
      </c>
      <c r="G43" s="99" t="s">
        <v>666</v>
      </c>
      <c r="H43" s="99" t="s">
        <v>666</v>
      </c>
      <c r="I43" s="99" t="s">
        <v>666</v>
      </c>
      <c r="J43" s="99">
        <v>0.16233399999999995</v>
      </c>
      <c r="K43" s="977">
        <v>8.6071000000000009E-2</v>
      </c>
    </row>
    <row r="44" spans="1:19" ht="15" customHeight="1">
      <c r="A44" s="431" t="s">
        <v>653</v>
      </c>
      <c r="B44" s="99">
        <v>19.2</v>
      </c>
      <c r="C44" s="99">
        <v>20.61</v>
      </c>
      <c r="D44" s="99">
        <v>12.36</v>
      </c>
      <c r="E44" s="99" t="s">
        <v>666</v>
      </c>
      <c r="F44" s="206" t="s">
        <v>666</v>
      </c>
      <c r="G44" s="150" t="s">
        <v>666</v>
      </c>
      <c r="H44" s="977">
        <v>3.8358971300000002</v>
      </c>
      <c r="I44" s="977" t="s">
        <v>666</v>
      </c>
      <c r="J44" s="977" t="s">
        <v>666</v>
      </c>
      <c r="K44" s="99" t="s">
        <v>666</v>
      </c>
    </row>
    <row r="45" spans="1:19" ht="15" customHeight="1">
      <c r="A45" s="431" t="s">
        <v>1911</v>
      </c>
      <c r="B45" s="99" t="s">
        <v>666</v>
      </c>
      <c r="C45" s="99" t="s">
        <v>666</v>
      </c>
      <c r="D45" s="99" t="s">
        <v>666</v>
      </c>
      <c r="E45" s="99" t="s">
        <v>666</v>
      </c>
      <c r="F45" s="99" t="s">
        <v>666</v>
      </c>
      <c r="G45" s="99" t="s">
        <v>666</v>
      </c>
      <c r="H45" s="99" t="s">
        <v>666</v>
      </c>
      <c r="I45" s="99">
        <v>10.83285278</v>
      </c>
      <c r="J45" s="99">
        <v>22.078053610000005</v>
      </c>
      <c r="K45" s="99">
        <v>20.2884593</v>
      </c>
    </row>
    <row r="46" spans="1:19" ht="15" customHeight="1">
      <c r="A46" s="431" t="s">
        <v>635</v>
      </c>
      <c r="B46" s="99" t="s">
        <v>666</v>
      </c>
      <c r="C46" s="99">
        <v>0.14000000000000001</v>
      </c>
      <c r="D46" s="99">
        <v>0.1</v>
      </c>
      <c r="E46" s="99" t="s">
        <v>666</v>
      </c>
      <c r="F46" s="206">
        <v>28662.22</v>
      </c>
      <c r="G46" s="976">
        <v>6.0732839999999996E-2</v>
      </c>
      <c r="H46" s="977">
        <v>4.1974450000000003E-2</v>
      </c>
      <c r="I46" s="977">
        <v>7.6323260000000004E-2</v>
      </c>
      <c r="J46" s="977">
        <v>8.9740159999999999E-2</v>
      </c>
      <c r="K46" s="977">
        <v>0.15005853</v>
      </c>
    </row>
    <row r="47" spans="1:19" ht="15" customHeight="1">
      <c r="A47" s="83" t="s">
        <v>561</v>
      </c>
      <c r="B47" s="101">
        <v>1.08</v>
      </c>
      <c r="C47" s="101">
        <v>1.34</v>
      </c>
      <c r="D47" s="101">
        <v>1.59</v>
      </c>
      <c r="E47" s="99" t="s">
        <v>666</v>
      </c>
      <c r="F47" s="204">
        <v>2617</v>
      </c>
      <c r="G47" s="150" t="s">
        <v>666</v>
      </c>
      <c r="H47" s="150" t="s">
        <v>666</v>
      </c>
      <c r="I47" s="150" t="s">
        <v>666</v>
      </c>
      <c r="J47" s="150" t="s">
        <v>666</v>
      </c>
      <c r="K47" s="150" t="s">
        <v>666</v>
      </c>
    </row>
    <row r="48" spans="1:19" ht="15" customHeight="1">
      <c r="A48" s="83" t="s">
        <v>226</v>
      </c>
      <c r="B48" s="101">
        <v>1.83</v>
      </c>
      <c r="C48" s="101">
        <v>4.09</v>
      </c>
      <c r="D48" s="101">
        <v>3.58</v>
      </c>
      <c r="E48" s="101">
        <v>0.52939882999999999</v>
      </c>
      <c r="F48" s="101">
        <v>0.71821278</v>
      </c>
      <c r="G48" s="368">
        <v>1.00834647</v>
      </c>
      <c r="H48" s="368">
        <v>0.80680585999999987</v>
      </c>
      <c r="I48" s="368">
        <v>0.46008229</v>
      </c>
      <c r="J48" s="368">
        <v>0.60835119999999998</v>
      </c>
      <c r="K48" s="368">
        <v>0.79582898000000002</v>
      </c>
    </row>
    <row r="49" spans="1:19" ht="15" customHeight="1">
      <c r="A49" s="431" t="s">
        <v>635</v>
      </c>
      <c r="B49" s="99">
        <v>1.83</v>
      </c>
      <c r="C49" s="99">
        <v>4.09</v>
      </c>
      <c r="D49" s="99">
        <v>3.58</v>
      </c>
      <c r="E49" s="99">
        <v>0.52939882999999999</v>
      </c>
      <c r="F49" s="206">
        <v>718212.78</v>
      </c>
      <c r="G49" s="976">
        <v>1.00834647</v>
      </c>
      <c r="H49" s="977">
        <v>0.80680585999999987</v>
      </c>
      <c r="I49" s="977">
        <v>0.46008229</v>
      </c>
      <c r="J49" s="977">
        <v>0.60835119999999998</v>
      </c>
      <c r="K49" s="977">
        <v>0.79582898000000002</v>
      </c>
    </row>
    <row r="50" spans="1:19" ht="15" customHeight="1" thickBot="1">
      <c r="A50" s="947" t="s">
        <v>709</v>
      </c>
      <c r="B50" s="1368">
        <v>169.82999999999998</v>
      </c>
      <c r="C50" s="1368">
        <v>205.08000000000004</v>
      </c>
      <c r="D50" s="1368">
        <v>281.56</v>
      </c>
      <c r="E50" s="1368">
        <v>299.85354725000002</v>
      </c>
      <c r="F50" s="1368">
        <v>358.81136860000004</v>
      </c>
      <c r="G50" s="943">
        <v>480.63306139999997</v>
      </c>
      <c r="H50" s="1369">
        <v>361.81954824000002</v>
      </c>
      <c r="I50" s="1369">
        <v>387.26296234999995</v>
      </c>
      <c r="J50" s="1369">
        <v>567.00018217000002</v>
      </c>
      <c r="K50" s="1369">
        <v>519.60338245999992</v>
      </c>
    </row>
    <row r="51" spans="1:19" s="100" customFormat="1" ht="15" customHeight="1" thickTop="1">
      <c r="A51" s="42" t="s">
        <v>1097</v>
      </c>
      <c r="B51" s="151"/>
      <c r="C51" s="151"/>
      <c r="D51" s="151"/>
      <c r="E51" s="151"/>
      <c r="F51" s="207"/>
      <c r="G51" s="1413"/>
      <c r="H51" s="1413"/>
      <c r="I51" s="1413"/>
      <c r="J51" s="1413"/>
      <c r="K51" s="1413"/>
      <c r="L51" s="104"/>
      <c r="M51" s="104"/>
      <c r="N51" s="104"/>
      <c r="O51" s="104"/>
      <c r="P51" s="104"/>
    </row>
    <row r="52" spans="1:19" s="100" customFormat="1" ht="15" customHeight="1">
      <c r="A52" s="1690" t="s">
        <v>1250</v>
      </c>
      <c r="B52" s="139"/>
      <c r="C52" s="151"/>
      <c r="D52" s="151"/>
      <c r="E52" s="151"/>
      <c r="F52" s="207"/>
      <c r="G52" s="156"/>
      <c r="H52" s="104"/>
      <c r="I52" s="104"/>
      <c r="J52" s="104"/>
      <c r="K52" s="104"/>
      <c r="L52" s="104"/>
      <c r="M52" s="104"/>
      <c r="N52" s="104"/>
      <c r="O52" s="104"/>
      <c r="P52" s="104"/>
    </row>
    <row r="53" spans="1:19" s="100" customFormat="1" ht="15.75">
      <c r="A53" s="42" t="s">
        <v>11</v>
      </c>
      <c r="B53" s="139"/>
      <c r="C53" s="151"/>
      <c r="D53" s="151"/>
      <c r="E53" s="151"/>
      <c r="F53" s="207"/>
      <c r="G53" s="156"/>
      <c r="H53" s="104"/>
      <c r="I53" s="104"/>
      <c r="J53" s="104"/>
      <c r="K53" s="104"/>
      <c r="L53" s="104"/>
      <c r="M53" s="104"/>
      <c r="N53" s="104"/>
      <c r="O53" s="104"/>
      <c r="P53" s="104"/>
    </row>
    <row r="54" spans="1:19" s="100" customFormat="1">
      <c r="A54" s="106"/>
      <c r="B54" s="139"/>
      <c r="C54" s="151"/>
      <c r="D54" s="151"/>
      <c r="E54" s="151"/>
      <c r="F54" s="207"/>
      <c r="G54" s="156"/>
      <c r="H54" s="104"/>
      <c r="I54" s="104"/>
      <c r="J54" s="104"/>
      <c r="K54" s="104"/>
      <c r="L54" s="104"/>
      <c r="M54" s="104"/>
      <c r="N54" s="104"/>
      <c r="O54" s="104"/>
      <c r="P54" s="104"/>
    </row>
    <row r="55" spans="1:19" s="100" customFormat="1">
      <c r="A55" s="106"/>
      <c r="B55" s="139"/>
      <c r="C55" s="151"/>
      <c r="D55" s="151"/>
      <c r="E55" s="151"/>
      <c r="F55" s="207"/>
      <c r="G55" s="156"/>
      <c r="H55" s="104"/>
      <c r="I55" s="104"/>
      <c r="J55" s="104"/>
      <c r="K55" s="104"/>
      <c r="L55" s="104"/>
      <c r="M55" s="104"/>
      <c r="N55" s="104"/>
      <c r="O55" s="104"/>
      <c r="P55" s="104"/>
    </row>
    <row r="56" spans="1:19" s="100" customFormat="1">
      <c r="A56" s="123"/>
      <c r="B56" s="139"/>
      <c r="C56" s="139"/>
      <c r="D56" s="139"/>
      <c r="E56" s="139"/>
      <c r="F56" s="139"/>
      <c r="G56" s="139"/>
      <c r="H56" s="139"/>
      <c r="I56" s="139"/>
      <c r="J56" s="139"/>
      <c r="K56" s="139"/>
      <c r="L56" s="104"/>
      <c r="M56" s="104"/>
      <c r="N56" s="104"/>
      <c r="O56" s="104"/>
      <c r="P56" s="104"/>
    </row>
    <row r="57" spans="1:19" s="100" customFormat="1">
      <c r="A57" s="123"/>
      <c r="B57" s="139"/>
      <c r="C57" s="139"/>
      <c r="D57" s="139"/>
      <c r="E57" s="139"/>
      <c r="F57" s="122"/>
      <c r="G57" s="1324"/>
      <c r="H57" s="104"/>
      <c r="I57" s="104"/>
      <c r="J57" s="104"/>
      <c r="K57" s="104"/>
      <c r="L57" s="104"/>
      <c r="M57" s="104"/>
      <c r="N57" s="104"/>
      <c r="O57" s="104"/>
      <c r="P57" s="104"/>
    </row>
    <row r="58" spans="1:19" s="100" customFormat="1">
      <c r="A58" s="123"/>
      <c r="B58" s="139"/>
      <c r="C58" s="139"/>
      <c r="D58" s="139"/>
      <c r="E58" s="139"/>
      <c r="F58" s="122"/>
      <c r="G58" s="1324"/>
      <c r="H58" s="1137"/>
      <c r="I58" s="1137"/>
      <c r="J58" s="1137"/>
      <c r="K58" s="1137"/>
      <c r="L58" s="1137"/>
      <c r="M58" s="1137"/>
      <c r="N58" s="1137"/>
      <c r="O58" s="1137"/>
      <c r="P58" s="1137"/>
      <c r="Q58" s="1135"/>
      <c r="R58" s="1135"/>
      <c r="S58" s="1135"/>
    </row>
    <row r="59" spans="1:19" s="100" customFormat="1">
      <c r="A59" s="123"/>
      <c r="B59" s="112"/>
      <c r="C59" s="112"/>
      <c r="D59" s="112"/>
      <c r="E59" s="112"/>
      <c r="F59" s="112"/>
      <c r="G59" s="112"/>
      <c r="H59" s="112"/>
      <c r="I59" s="112"/>
      <c r="J59" s="112"/>
      <c r="K59" s="112"/>
      <c r="L59" s="1137"/>
      <c r="M59" s="1137"/>
      <c r="N59" s="1137"/>
      <c r="O59" s="1137"/>
      <c r="P59" s="1137"/>
      <c r="Q59" s="1135"/>
      <c r="R59" s="1135"/>
      <c r="S59" s="1135"/>
    </row>
    <row r="60" spans="1:19" s="100" customFormat="1">
      <c r="A60" s="123"/>
      <c r="B60" s="139"/>
      <c r="C60" s="139"/>
      <c r="D60" s="139"/>
      <c r="E60" s="139"/>
      <c r="F60" s="122"/>
      <c r="G60" s="1324"/>
      <c r="H60" s="104"/>
      <c r="I60" s="104"/>
      <c r="J60" s="104"/>
      <c r="K60" s="104"/>
      <c r="L60" s="104"/>
      <c r="M60" s="104"/>
      <c r="N60" s="104"/>
      <c r="O60" s="104"/>
      <c r="P60" s="104"/>
    </row>
    <row r="61" spans="1:19" s="100" customFormat="1">
      <c r="A61" s="106"/>
      <c r="B61" s="151"/>
      <c r="C61" s="151"/>
      <c r="D61" s="151"/>
      <c r="E61" s="151"/>
      <c r="F61" s="207"/>
      <c r="G61" s="156"/>
      <c r="H61" s="104"/>
      <c r="I61" s="104"/>
      <c r="J61" s="104"/>
      <c r="K61" s="104"/>
      <c r="L61" s="104"/>
      <c r="M61" s="104"/>
      <c r="N61" s="104"/>
      <c r="O61" s="104"/>
      <c r="P61" s="104"/>
    </row>
    <row r="62" spans="1:19" s="100" customFormat="1">
      <c r="A62" s="106"/>
      <c r="B62" s="151"/>
      <c r="C62" s="151"/>
      <c r="D62" s="151"/>
      <c r="E62" s="151"/>
      <c r="F62" s="207"/>
      <c r="G62" s="156"/>
      <c r="H62" s="104"/>
      <c r="I62" s="104"/>
      <c r="J62" s="104"/>
      <c r="K62" s="104"/>
      <c r="L62" s="104"/>
      <c r="M62" s="104"/>
      <c r="N62" s="104"/>
      <c r="O62" s="104"/>
      <c r="P62" s="104"/>
    </row>
  </sheetData>
  <customSheetViews>
    <customSheetView guid="{45E423DD-7FD2-487F-8372-5798D7D06C15}" showPageBreaks="1" showGridLines="0" printArea="1">
      <selection activeCell="G2" sqref="G2"/>
      <pageMargins left="1.19" right="0.75" top="0.82" bottom="0.78" header="0.17" footer="0.5"/>
      <pageSetup scale="78" orientation="portrait" r:id="rId1"/>
      <headerFooter alignWithMargins="0"/>
    </customSheetView>
    <customSheetView guid="{B297ACE3-C144-4411-A206-EE5C8D41CE1C}" topLeftCell="A28">
      <selection activeCell="H39" sqref="H39"/>
      <pageMargins left="1.19" right="0.75" top="0.82" bottom="0.78" header="0.17" footer="0.5"/>
      <pageSetup scale="89" orientation="portrait" r:id="rId2"/>
      <headerFooter alignWithMargins="0"/>
    </customSheetView>
    <customSheetView guid="{51F1D52B-5D55-4FCC-809B-9B4CC86C88B9}" showGridLines="0">
      <selection activeCell="G2" sqref="G2"/>
      <pageMargins left="1.19" right="0.75" top="0.82" bottom="0.78" header="0.17" footer="0.5"/>
      <pageSetup scale="78" orientation="portrait" r:id="rId3"/>
      <headerFooter alignWithMargins="0"/>
    </customSheetView>
  </customSheetViews>
  <phoneticPr fontId="10" type="noConversion"/>
  <pageMargins left="0.45" right="0.17" top="0.72" bottom="0.56000000000000005" header="0.15748031496062992" footer="0.51181102362204722"/>
  <pageSetup scale="64" orientation="portrait" r:id="rId4"/>
  <headerFooter alignWithMargins="0"/>
  <drawing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P60"/>
  <sheetViews>
    <sheetView showGridLines="0" zoomScaleNormal="100" workbookViewId="0">
      <selection activeCell="A56" sqref="A56"/>
    </sheetView>
  </sheetViews>
  <sheetFormatPr defaultColWidth="11.42578125" defaultRowHeight="15"/>
  <cols>
    <col min="1" max="1" width="54.85546875" style="81" customWidth="1"/>
    <col min="2" max="2" width="9.28515625" style="81" customWidth="1"/>
    <col min="3" max="4" width="9.42578125" style="81" customWidth="1"/>
    <col min="5" max="5" width="8.5703125" style="81" customWidth="1"/>
    <col min="6" max="6" width="8.28515625" style="81" customWidth="1"/>
    <col min="7" max="7" width="8.85546875" style="81" customWidth="1"/>
    <col min="8" max="8" width="8.42578125" style="81" customWidth="1"/>
    <col min="9" max="9" width="7.85546875" style="81" customWidth="1"/>
    <col min="10" max="10" width="11.28515625" style="81" customWidth="1"/>
    <col min="11" max="11" width="8.7109375" style="81" customWidth="1"/>
    <col min="12" max="12" width="10.5703125" style="81" customWidth="1"/>
    <col min="13" max="13" width="10.140625" style="81" customWidth="1"/>
    <col min="14" max="14" width="10.85546875" style="81" customWidth="1"/>
    <col min="15" max="16384" width="11.42578125" style="81"/>
  </cols>
  <sheetData>
    <row r="1" spans="1:16">
      <c r="A1" s="708" t="s">
        <v>540</v>
      </c>
      <c r="B1" s="88"/>
      <c r="C1" s="88"/>
      <c r="D1" s="88"/>
      <c r="E1" s="88"/>
      <c r="F1" s="88"/>
      <c r="G1" s="88"/>
      <c r="H1" s="88"/>
      <c r="I1" s="88"/>
      <c r="J1" s="88"/>
      <c r="K1" s="88"/>
      <c r="L1" s="88"/>
      <c r="M1" s="88"/>
      <c r="N1" s="89">
        <v>64</v>
      </c>
    </row>
    <row r="7" spans="1:16">
      <c r="A7" s="83" t="s">
        <v>44</v>
      </c>
    </row>
    <row r="8" spans="1:16">
      <c r="A8" s="1153" t="s">
        <v>2049</v>
      </c>
      <c r="B8" s="1154"/>
      <c r="C8" s="1154"/>
      <c r="D8" s="1154"/>
      <c r="E8" s="1154"/>
    </row>
    <row r="9" spans="1:16">
      <c r="A9" s="81" t="s">
        <v>637</v>
      </c>
    </row>
    <row r="10" spans="1:16" ht="17.25">
      <c r="A10" s="258" t="s">
        <v>559</v>
      </c>
      <c r="B10" s="258" t="s">
        <v>659</v>
      </c>
      <c r="C10" s="258" t="s">
        <v>606</v>
      </c>
      <c r="D10" s="258" t="s">
        <v>607</v>
      </c>
      <c r="E10" s="258" t="s">
        <v>608</v>
      </c>
      <c r="F10" s="258" t="s">
        <v>609</v>
      </c>
      <c r="G10" s="258" t="s">
        <v>610</v>
      </c>
      <c r="H10" s="258" t="s">
        <v>611</v>
      </c>
      <c r="I10" s="258" t="s">
        <v>612</v>
      </c>
      <c r="J10" s="258" t="s">
        <v>613</v>
      </c>
      <c r="K10" s="258" t="s">
        <v>614</v>
      </c>
      <c r="L10" s="258" t="s">
        <v>615</v>
      </c>
      <c r="M10" s="258" t="s">
        <v>616</v>
      </c>
      <c r="N10" s="258" t="s">
        <v>85</v>
      </c>
    </row>
    <row r="11" spans="1:16">
      <c r="A11" s="259" t="s">
        <v>641</v>
      </c>
      <c r="B11" s="722">
        <v>5.9301769000000011</v>
      </c>
      <c r="C11" s="722">
        <v>5.8015696800000001</v>
      </c>
      <c r="D11" s="722">
        <v>9.6980781799999995</v>
      </c>
      <c r="E11" s="722">
        <v>8.6033970100000001</v>
      </c>
      <c r="F11" s="722">
        <v>10.02354798</v>
      </c>
      <c r="G11" s="722">
        <v>12.813289050000002</v>
      </c>
      <c r="H11" s="722">
        <v>10.043119859999999</v>
      </c>
      <c r="I11" s="722">
        <v>9.6309511500000013</v>
      </c>
      <c r="J11" s="722">
        <v>11.016223629999999</v>
      </c>
      <c r="K11" s="722">
        <v>8.4507873700000005</v>
      </c>
      <c r="L11" s="722">
        <v>8.6256549199999988</v>
      </c>
      <c r="M11" s="722">
        <v>10.392244160000001</v>
      </c>
      <c r="N11" s="722">
        <v>111.02903989000001</v>
      </c>
      <c r="O11" s="829"/>
      <c r="P11" s="1602"/>
    </row>
    <row r="12" spans="1:16">
      <c r="A12" s="259" t="s">
        <v>252</v>
      </c>
      <c r="B12" s="722">
        <v>2.0034503899999998</v>
      </c>
      <c r="C12" s="722">
        <v>2.0072970799999998</v>
      </c>
      <c r="D12" s="722">
        <v>5.3081789599999984</v>
      </c>
      <c r="E12" s="722">
        <v>2.19887999</v>
      </c>
      <c r="F12" s="722">
        <v>5.1163217200000002</v>
      </c>
      <c r="G12" s="722">
        <v>6.3377822900000007</v>
      </c>
      <c r="H12" s="722">
        <v>3.0861410299999998</v>
      </c>
      <c r="I12" s="722">
        <v>2.42977876</v>
      </c>
      <c r="J12" s="722">
        <v>4.5586810699999996</v>
      </c>
      <c r="K12" s="722">
        <v>2.4358607600000002</v>
      </c>
      <c r="L12" s="722">
        <v>3.3828277099999999</v>
      </c>
      <c r="M12" s="722">
        <v>3.8923956999999998</v>
      </c>
      <c r="N12" s="722">
        <v>42.757595460000005</v>
      </c>
      <c r="O12" s="829"/>
      <c r="P12" s="1602"/>
    </row>
    <row r="13" spans="1:16">
      <c r="A13" s="452" t="s">
        <v>353</v>
      </c>
      <c r="B13" s="116">
        <v>0.33138267999999999</v>
      </c>
      <c r="C13" s="116">
        <v>0.41466238</v>
      </c>
      <c r="D13" s="116">
        <v>3.7943660099999996</v>
      </c>
      <c r="E13" s="116">
        <v>0.7137079300000001</v>
      </c>
      <c r="F13" s="116">
        <v>0.98155881</v>
      </c>
      <c r="G13" s="116">
        <v>4.0787875099999997</v>
      </c>
      <c r="H13" s="116">
        <v>0.65947529000000005</v>
      </c>
      <c r="I13" s="116">
        <v>0.61887714999999999</v>
      </c>
      <c r="J13" s="116">
        <v>2.9058947499999999</v>
      </c>
      <c r="K13" s="116">
        <v>0.66245618999999989</v>
      </c>
      <c r="L13" s="116">
        <v>1.5542122899999999</v>
      </c>
      <c r="M13" s="116">
        <v>2.3118925299999997</v>
      </c>
      <c r="N13" s="718">
        <v>19.027273520000001</v>
      </c>
      <c r="O13" s="829"/>
      <c r="P13" s="1602"/>
    </row>
    <row r="14" spans="1:16">
      <c r="A14" s="452" t="s">
        <v>354</v>
      </c>
      <c r="B14" s="116">
        <v>1.3842819499999999</v>
      </c>
      <c r="C14" s="116">
        <v>1.20257039</v>
      </c>
      <c r="D14" s="116">
        <v>1.19128699</v>
      </c>
      <c r="E14" s="116">
        <v>1.2488884</v>
      </c>
      <c r="F14" s="116">
        <v>3.00947853</v>
      </c>
      <c r="G14" s="116">
        <v>1.35029599</v>
      </c>
      <c r="H14" s="116">
        <v>1.61252767</v>
      </c>
      <c r="I14" s="116">
        <v>1.42589839</v>
      </c>
      <c r="J14" s="116">
        <v>1.2840608999999998</v>
      </c>
      <c r="K14" s="116">
        <v>1.4334691399999999</v>
      </c>
      <c r="L14" s="116">
        <v>1.4458773600000001</v>
      </c>
      <c r="M14" s="116">
        <v>1.2734913000000001</v>
      </c>
      <c r="N14" s="718">
        <v>17.862127009999998</v>
      </c>
      <c r="O14" s="829"/>
      <c r="P14" s="1602"/>
    </row>
    <row r="15" spans="1:16">
      <c r="A15" s="430" t="s">
        <v>355</v>
      </c>
      <c r="B15" s="116">
        <v>0.23653588</v>
      </c>
      <c r="C15" s="116">
        <v>0.33494056999999999</v>
      </c>
      <c r="D15" s="116">
        <v>0.24431448</v>
      </c>
      <c r="E15" s="116">
        <v>0.16496076000000001</v>
      </c>
      <c r="F15" s="116">
        <v>0.1831594</v>
      </c>
      <c r="G15" s="116">
        <v>0.22643837</v>
      </c>
      <c r="H15" s="116">
        <v>0.20015723000000002</v>
      </c>
      <c r="I15" s="116">
        <v>0.28130616999999997</v>
      </c>
      <c r="J15" s="116">
        <v>0.27688164000000004</v>
      </c>
      <c r="K15" s="116">
        <v>0.25388426999999997</v>
      </c>
      <c r="L15" s="116">
        <v>0.29803793000000001</v>
      </c>
      <c r="M15" s="116">
        <v>0.19506885000000002</v>
      </c>
      <c r="N15" s="718">
        <v>2.8956855500000001</v>
      </c>
      <c r="O15" s="829"/>
      <c r="P15" s="1602"/>
    </row>
    <row r="16" spans="1:16">
      <c r="A16" s="100" t="s">
        <v>710</v>
      </c>
      <c r="B16" s="116">
        <v>0</v>
      </c>
      <c r="C16" s="116">
        <v>9.4599999999999996E-5</v>
      </c>
      <c r="D16" s="116">
        <v>4.2031099999999995E-3</v>
      </c>
      <c r="E16" s="116">
        <v>3.2054200000000001E-3</v>
      </c>
      <c r="F16" s="116">
        <v>0.87032706000000004</v>
      </c>
      <c r="G16" s="116">
        <v>0.58465669999999992</v>
      </c>
      <c r="H16" s="116">
        <v>0.50711898999999994</v>
      </c>
      <c r="I16" s="116">
        <v>9.3188799999999999E-3</v>
      </c>
      <c r="J16" s="116">
        <v>1.88718E-3</v>
      </c>
      <c r="K16" s="116">
        <v>2.9740500000000002E-3</v>
      </c>
      <c r="L16" s="116">
        <v>8.11074E-3</v>
      </c>
      <c r="M16" s="116">
        <v>5.0555900000000004E-3</v>
      </c>
      <c r="N16" s="718">
        <v>1.9969523199999999</v>
      </c>
      <c r="O16" s="829"/>
      <c r="P16" s="1602"/>
    </row>
    <row r="17" spans="1:16">
      <c r="A17" s="430" t="s">
        <v>356</v>
      </c>
      <c r="B17" s="116">
        <v>4.2348330000000003E-2</v>
      </c>
      <c r="C17" s="116">
        <v>4.4818699999999996E-2</v>
      </c>
      <c r="D17" s="116">
        <v>6.2080620000000003E-2</v>
      </c>
      <c r="E17" s="116">
        <v>5.5632859999999999E-2</v>
      </c>
      <c r="F17" s="116">
        <v>5.951012E-2</v>
      </c>
      <c r="G17" s="116">
        <v>8.2718659999999999E-2</v>
      </c>
      <c r="H17" s="116">
        <v>9.505458E-2</v>
      </c>
      <c r="I17" s="116">
        <v>7.686453E-2</v>
      </c>
      <c r="J17" s="116">
        <v>8.0241740000000006E-2</v>
      </c>
      <c r="K17" s="116">
        <v>7.2963059999999996E-2</v>
      </c>
      <c r="L17" s="116">
        <v>6.7447220000000002E-2</v>
      </c>
      <c r="M17" s="116">
        <v>9.4691839999999999E-2</v>
      </c>
      <c r="N17" s="718">
        <v>0.83437225999999998</v>
      </c>
      <c r="O17" s="829"/>
      <c r="P17" s="1602"/>
    </row>
    <row r="18" spans="1:16">
      <c r="A18" s="430" t="s">
        <v>357</v>
      </c>
      <c r="B18" s="116">
        <v>8.9015499999999994E-3</v>
      </c>
      <c r="C18" s="116">
        <v>1.0210440000000001E-2</v>
      </c>
      <c r="D18" s="116">
        <v>1.1927750000000001E-2</v>
      </c>
      <c r="E18" s="116">
        <v>1.248462E-2</v>
      </c>
      <c r="F18" s="116">
        <v>1.22878E-2</v>
      </c>
      <c r="G18" s="116">
        <v>1.488506E-2</v>
      </c>
      <c r="H18" s="116">
        <v>1.180727E-2</v>
      </c>
      <c r="I18" s="116">
        <v>1.751364E-2</v>
      </c>
      <c r="J18" s="116">
        <v>9.7148600000000005E-3</v>
      </c>
      <c r="K18" s="116">
        <v>1.0114049999999999E-2</v>
      </c>
      <c r="L18" s="116">
        <v>9.1421699999999998E-3</v>
      </c>
      <c r="M18" s="116">
        <v>1.2195590000000001E-2</v>
      </c>
      <c r="N18" s="718">
        <v>0.1411848</v>
      </c>
      <c r="O18" s="829"/>
      <c r="P18" s="1602"/>
    </row>
    <row r="19" spans="1:16">
      <c r="A19" s="259" t="s">
        <v>7</v>
      </c>
      <c r="B19" s="722">
        <v>0.67458105000000002</v>
      </c>
      <c r="C19" s="722">
        <v>0.56321452000000005</v>
      </c>
      <c r="D19" s="722">
        <v>0.70612302999999998</v>
      </c>
      <c r="E19" s="722">
        <v>2.8615968500000002</v>
      </c>
      <c r="F19" s="722">
        <v>1.2895066399999999</v>
      </c>
      <c r="G19" s="722">
        <v>2.61725786</v>
      </c>
      <c r="H19" s="722">
        <v>2.5202130999999999</v>
      </c>
      <c r="I19" s="722">
        <v>2.7538348099999999</v>
      </c>
      <c r="J19" s="722">
        <v>2.1643602899999999</v>
      </c>
      <c r="K19" s="722">
        <v>2.2704532500000001</v>
      </c>
      <c r="L19" s="722">
        <v>1.4294243600000001</v>
      </c>
      <c r="M19" s="722">
        <v>1.9406853100000001</v>
      </c>
      <c r="N19" s="722">
        <v>21.791251069999998</v>
      </c>
      <c r="O19" s="829"/>
      <c r="P19" s="1602"/>
    </row>
    <row r="20" spans="1:16">
      <c r="A20" s="452" t="s">
        <v>375</v>
      </c>
      <c r="B20" s="116">
        <v>0.67458105000000002</v>
      </c>
      <c r="C20" s="116">
        <v>0.56321452000000005</v>
      </c>
      <c r="D20" s="116">
        <v>0.70612302999999998</v>
      </c>
      <c r="E20" s="116">
        <v>2.8615968500000002</v>
      </c>
      <c r="F20" s="116">
        <v>1.2895066399999999</v>
      </c>
      <c r="G20" s="116">
        <v>2.61725786</v>
      </c>
      <c r="H20" s="116">
        <v>2.5202130999999999</v>
      </c>
      <c r="I20" s="116">
        <v>2.7538348099999999</v>
      </c>
      <c r="J20" s="116">
        <v>2.1643602899999999</v>
      </c>
      <c r="K20" s="116">
        <v>2.2704532500000001</v>
      </c>
      <c r="L20" s="116">
        <v>1.4294243600000001</v>
      </c>
      <c r="M20" s="116">
        <v>1.9406853100000001</v>
      </c>
      <c r="N20" s="718">
        <v>21.791251069999998</v>
      </c>
      <c r="O20" s="829"/>
      <c r="P20" s="1602"/>
    </row>
    <row r="21" spans="1:16">
      <c r="A21" s="259" t="s">
        <v>661</v>
      </c>
      <c r="B21" s="722">
        <v>3.2521454600000008</v>
      </c>
      <c r="C21" s="722">
        <v>3.2310580799999999</v>
      </c>
      <c r="D21" s="722">
        <v>3.6837761900000006</v>
      </c>
      <c r="E21" s="722">
        <v>3.5429201700000004</v>
      </c>
      <c r="F21" s="722">
        <v>3.6177196199999999</v>
      </c>
      <c r="G21" s="722">
        <v>3.8582489000000004</v>
      </c>
      <c r="H21" s="722">
        <v>4.4367657299999994</v>
      </c>
      <c r="I21" s="722">
        <v>4.4473375800000001</v>
      </c>
      <c r="J21" s="722">
        <v>4.29318227</v>
      </c>
      <c r="K21" s="722">
        <v>3.7444733600000002</v>
      </c>
      <c r="L21" s="722">
        <v>3.8134028499999992</v>
      </c>
      <c r="M21" s="722">
        <v>4.5591631500000007</v>
      </c>
      <c r="N21" s="722">
        <v>46.480193360000001</v>
      </c>
      <c r="O21" s="829"/>
      <c r="P21" s="1602"/>
    </row>
    <row r="22" spans="1:16">
      <c r="A22" s="452" t="s">
        <v>344</v>
      </c>
      <c r="B22" s="116">
        <v>0</v>
      </c>
      <c r="C22" s="116">
        <v>9.4599999999999996E-5</v>
      </c>
      <c r="D22" s="116">
        <v>4.2031099999999995E-3</v>
      </c>
      <c r="E22" s="116">
        <v>3.2054200000000001E-3</v>
      </c>
      <c r="F22" s="116">
        <v>3.76656E-3</v>
      </c>
      <c r="G22" s="116">
        <v>6.8736999999999999E-3</v>
      </c>
      <c r="H22" s="116">
        <v>3.4769899999999997E-3</v>
      </c>
      <c r="I22" s="116">
        <v>9.3188799999999999E-3</v>
      </c>
      <c r="J22" s="116">
        <v>1.2763199999999998E-3</v>
      </c>
      <c r="K22" s="116">
        <v>2.9740500000000002E-3</v>
      </c>
      <c r="L22" s="116">
        <v>2.0021700000000002E-3</v>
      </c>
      <c r="M22" s="116">
        <v>5.0555900000000004E-3</v>
      </c>
      <c r="N22" s="718">
        <v>4.2247389999999996E-2</v>
      </c>
      <c r="O22" s="829"/>
      <c r="P22" s="1602"/>
    </row>
    <row r="23" spans="1:16">
      <c r="A23" s="452" t="s">
        <v>345</v>
      </c>
      <c r="B23" s="116">
        <v>0</v>
      </c>
      <c r="C23" s="116">
        <v>1.8918E-4</v>
      </c>
      <c r="D23" s="116">
        <v>8.4061399999999994E-3</v>
      </c>
      <c r="E23" s="116">
        <v>6.4108999999999998E-3</v>
      </c>
      <c r="F23" s="116">
        <v>7.5331299999999999E-3</v>
      </c>
      <c r="G23" s="116">
        <v>1.3747299999999999E-2</v>
      </c>
      <c r="H23" s="116">
        <v>6.9539499999999995E-3</v>
      </c>
      <c r="I23" s="116">
        <v>1.86378E-2</v>
      </c>
      <c r="J23" s="116">
        <v>2.5525600000000002E-3</v>
      </c>
      <c r="K23" s="116">
        <v>5.94802E-3</v>
      </c>
      <c r="L23" s="116">
        <v>4.0042799999999998E-3</v>
      </c>
      <c r="M23" s="116">
        <v>1.011107E-2</v>
      </c>
      <c r="N23" s="718">
        <v>8.4494329999999992E-2</v>
      </c>
      <c r="O23" s="829"/>
      <c r="P23" s="1602"/>
    </row>
    <row r="24" spans="1:16">
      <c r="A24" s="452" t="s">
        <v>377</v>
      </c>
      <c r="B24" s="116">
        <v>0.29743067000000001</v>
      </c>
      <c r="C24" s="116">
        <v>0.21616811999999999</v>
      </c>
      <c r="D24" s="116">
        <v>0.29820993000000001</v>
      </c>
      <c r="E24" s="116">
        <v>0.19982720000000001</v>
      </c>
      <c r="F24" s="116">
        <v>0.29856694</v>
      </c>
      <c r="G24" s="116">
        <v>0.28994052000000003</v>
      </c>
      <c r="H24" s="116">
        <v>0.21652407000000001</v>
      </c>
      <c r="I24" s="116">
        <v>0.22144749</v>
      </c>
      <c r="J24" s="116">
        <v>0.29921646000000002</v>
      </c>
      <c r="K24" s="116">
        <v>0.21310165</v>
      </c>
      <c r="L24" s="116">
        <v>0.23804117999999999</v>
      </c>
      <c r="M24" s="116">
        <v>0.39232934000000003</v>
      </c>
      <c r="N24" s="718">
        <v>3.1808035700000001</v>
      </c>
      <c r="O24" s="829"/>
      <c r="P24" s="1602"/>
    </row>
    <row r="25" spans="1:16">
      <c r="A25" s="452" t="s">
        <v>1103</v>
      </c>
      <c r="B25" s="116">
        <v>2.0578046100000003</v>
      </c>
      <c r="C25" s="116">
        <v>2.1184947599999999</v>
      </c>
      <c r="D25" s="116">
        <v>2.0675925500000001</v>
      </c>
      <c r="E25" s="116">
        <v>2.1729607099999999</v>
      </c>
      <c r="F25" s="116">
        <v>2.0612386799999998</v>
      </c>
      <c r="G25" s="116">
        <v>2.0923818199999999</v>
      </c>
      <c r="H25" s="116">
        <v>2.0947348899999998</v>
      </c>
      <c r="I25" s="116">
        <v>2.1384906099999998</v>
      </c>
      <c r="J25" s="116">
        <v>2.1297803599999998</v>
      </c>
      <c r="K25" s="116">
        <v>2.1581975899999999</v>
      </c>
      <c r="L25" s="116">
        <v>2.1824503399999999</v>
      </c>
      <c r="M25" s="116">
        <v>2.2107886200000002</v>
      </c>
      <c r="N25" s="718">
        <v>25.484915539999996</v>
      </c>
      <c r="O25" s="829"/>
      <c r="P25" s="1602"/>
    </row>
    <row r="26" spans="1:16">
      <c r="A26" s="452" t="s">
        <v>347</v>
      </c>
      <c r="B26" s="116">
        <v>0</v>
      </c>
      <c r="C26" s="116">
        <v>1.8919999999999999E-4</v>
      </c>
      <c r="D26" s="116">
        <v>7.1368390000000004E-2</v>
      </c>
      <c r="E26" s="116">
        <v>2.2429380000000002E-2</v>
      </c>
      <c r="F26" s="116">
        <v>7.5331199999999999E-3</v>
      </c>
      <c r="G26" s="116">
        <v>6.5761810000000004E-2</v>
      </c>
      <c r="H26" s="116">
        <v>6.3260330000000004E-2</v>
      </c>
      <c r="I26" s="116">
        <v>1.863776E-2</v>
      </c>
      <c r="J26" s="116">
        <v>1.8654159999999999E-2</v>
      </c>
      <c r="K26" s="116">
        <v>5.9481000000000004E-3</v>
      </c>
      <c r="L26" s="116">
        <v>4.0043400000000003E-3</v>
      </c>
      <c r="M26" s="116">
        <v>1.0111180000000001E-2</v>
      </c>
      <c r="N26" s="718">
        <v>0.28789777</v>
      </c>
      <c r="O26" s="829"/>
      <c r="P26" s="1602"/>
    </row>
    <row r="27" spans="1:16">
      <c r="A27" s="448" t="s">
        <v>358</v>
      </c>
      <c r="B27" s="116">
        <v>0.35617094999999999</v>
      </c>
      <c r="C27" s="116">
        <v>0.29179606000000002</v>
      </c>
      <c r="D27" s="116">
        <v>0.35935509999999998</v>
      </c>
      <c r="E27" s="116">
        <v>0.36569024999999999</v>
      </c>
      <c r="F27" s="116">
        <v>0.36454058</v>
      </c>
      <c r="G27" s="116">
        <v>0.37158405</v>
      </c>
      <c r="H27" s="116">
        <v>0.29588763000000001</v>
      </c>
      <c r="I27" s="116">
        <v>0.44393149999999998</v>
      </c>
      <c r="J27" s="116">
        <v>0.39002466999999996</v>
      </c>
      <c r="K27" s="116">
        <v>0.36853043000000002</v>
      </c>
      <c r="L27" s="116">
        <v>0.22157103</v>
      </c>
      <c r="M27" s="116">
        <v>0.31822918</v>
      </c>
      <c r="N27" s="718">
        <v>4.1473114300000002</v>
      </c>
      <c r="O27" s="829"/>
      <c r="P27" s="1602"/>
    </row>
    <row r="28" spans="1:16">
      <c r="A28" s="452" t="s">
        <v>961</v>
      </c>
      <c r="B28" s="116">
        <v>0.43492778000000004</v>
      </c>
      <c r="C28" s="116">
        <v>0.44422004999999998</v>
      </c>
      <c r="D28" s="116">
        <v>0.50226952000000002</v>
      </c>
      <c r="E28" s="116">
        <v>0.48678484999999999</v>
      </c>
      <c r="F28" s="116">
        <v>0.42116788999999999</v>
      </c>
      <c r="G28" s="116">
        <v>0.43288316999999998</v>
      </c>
      <c r="H28" s="116">
        <v>0.71817050000000004</v>
      </c>
      <c r="I28" s="116">
        <v>0.48414527000000002</v>
      </c>
      <c r="J28" s="116">
        <v>0.62531797</v>
      </c>
      <c r="K28" s="116">
        <v>0.44883552000000004</v>
      </c>
      <c r="L28" s="116">
        <v>0.58632989000000002</v>
      </c>
      <c r="M28" s="116">
        <v>0.69199438000000002</v>
      </c>
      <c r="N28" s="718">
        <v>6.2770467900000009</v>
      </c>
      <c r="O28" s="829"/>
      <c r="P28" s="1602"/>
    </row>
    <row r="29" spans="1:16">
      <c r="A29" s="452" t="s">
        <v>348</v>
      </c>
      <c r="B29" s="116">
        <v>0.10581145</v>
      </c>
      <c r="C29" s="116">
        <v>0.15990610999999999</v>
      </c>
      <c r="D29" s="116">
        <v>0.37237144999999999</v>
      </c>
      <c r="E29" s="116">
        <v>0.28561146000000004</v>
      </c>
      <c r="F29" s="116">
        <v>0.45337271999999995</v>
      </c>
      <c r="G29" s="116">
        <v>0.58507653000000004</v>
      </c>
      <c r="H29" s="116">
        <v>1.03775737</v>
      </c>
      <c r="I29" s="116">
        <v>1.1127282700000001</v>
      </c>
      <c r="J29" s="116">
        <v>0.82635977000000005</v>
      </c>
      <c r="K29" s="116">
        <v>0.54093800000000003</v>
      </c>
      <c r="L29" s="116">
        <v>0.57499962000000004</v>
      </c>
      <c r="M29" s="116">
        <v>0.92054379000000008</v>
      </c>
      <c r="N29" s="718">
        <v>6.9754765399999989</v>
      </c>
      <c r="O29" s="829"/>
      <c r="P29" s="1602"/>
    </row>
    <row r="30" spans="1:16" s="83" customFormat="1">
      <c r="A30" s="259" t="s">
        <v>648</v>
      </c>
      <c r="B30" s="746">
        <v>2.4336048199999998</v>
      </c>
      <c r="C30" s="746">
        <v>2.5607452799999999</v>
      </c>
      <c r="D30" s="746">
        <v>5.36201025</v>
      </c>
      <c r="E30" s="746">
        <v>4.0863939199999999</v>
      </c>
      <c r="F30" s="746">
        <v>3.63962999</v>
      </c>
      <c r="G30" s="746">
        <v>4.4071567899999993</v>
      </c>
      <c r="H30" s="746">
        <v>4.4174355900000011</v>
      </c>
      <c r="I30" s="746">
        <v>4.4074034699999993</v>
      </c>
      <c r="J30" s="746">
        <v>4.3543893299999992</v>
      </c>
      <c r="K30" s="746">
        <v>4.2118474400000006</v>
      </c>
      <c r="L30" s="746">
        <v>2.9721455400000001</v>
      </c>
      <c r="M30" s="746">
        <v>6.1072532099999997</v>
      </c>
      <c r="N30" s="722">
        <v>48.960015630000001</v>
      </c>
      <c r="O30" s="829"/>
      <c r="P30" s="1602"/>
    </row>
    <row r="31" spans="1:16">
      <c r="A31" s="452" t="s">
        <v>349</v>
      </c>
      <c r="B31" s="116">
        <v>2.2442047500000002</v>
      </c>
      <c r="C31" s="116">
        <v>1.7109789799999999</v>
      </c>
      <c r="D31" s="116">
        <v>2.25191528</v>
      </c>
      <c r="E31" s="116">
        <v>2.43734933</v>
      </c>
      <c r="F31" s="116">
        <v>2.5081805099999999</v>
      </c>
      <c r="G31" s="116">
        <v>2.1275718399999999</v>
      </c>
      <c r="H31" s="116">
        <v>3.05310814</v>
      </c>
      <c r="I31" s="116">
        <v>2.3865252200000002</v>
      </c>
      <c r="J31" s="116">
        <v>0.99811516</v>
      </c>
      <c r="K31" s="116">
        <v>2.4337034700000002</v>
      </c>
      <c r="L31" s="116">
        <v>0.73142604</v>
      </c>
      <c r="M31" s="116">
        <v>4.6313693699999998</v>
      </c>
      <c r="N31" s="718">
        <v>27.514448090000002</v>
      </c>
      <c r="O31" s="829"/>
      <c r="P31" s="1602"/>
    </row>
    <row r="32" spans="1:16">
      <c r="A32" s="452" t="s">
        <v>350</v>
      </c>
      <c r="B32" s="116">
        <v>2.0123990000000001E-2</v>
      </c>
      <c r="C32" s="116">
        <v>8.8318850000000004E-2</v>
      </c>
      <c r="D32" s="116">
        <v>1.1929847499999999</v>
      </c>
      <c r="E32" s="116">
        <v>0.11969256</v>
      </c>
      <c r="F32" s="116">
        <v>0.13957802</v>
      </c>
      <c r="G32" s="116">
        <v>9.4053380000000006E-2</v>
      </c>
      <c r="H32" s="116">
        <v>1.5798530000000002E-2</v>
      </c>
      <c r="I32" s="116">
        <v>0.12927886999999999</v>
      </c>
      <c r="J32" s="116">
        <v>1.16146354</v>
      </c>
      <c r="K32" s="116">
        <v>7.1589649999999991E-2</v>
      </c>
      <c r="L32" s="116">
        <v>1.3512729999999999E-2</v>
      </c>
      <c r="M32" s="116">
        <v>0.14559947000000001</v>
      </c>
      <c r="N32" s="718">
        <v>3.1919943399999999</v>
      </c>
      <c r="O32" s="829"/>
      <c r="P32" s="1602"/>
    </row>
    <row r="33" spans="1:16">
      <c r="A33" s="452" t="s">
        <v>351</v>
      </c>
      <c r="B33" s="116">
        <v>1.1122100000000001E-2</v>
      </c>
      <c r="C33" s="116">
        <v>8.2961700000000003E-3</v>
      </c>
      <c r="D33" s="116">
        <v>3.3825170000000002E-2</v>
      </c>
      <c r="E33" s="116">
        <v>6.4239820000000003E-2</v>
      </c>
      <c r="F33" s="116">
        <v>5.3817050000000005E-2</v>
      </c>
      <c r="G33" s="116">
        <v>0.23442637</v>
      </c>
      <c r="H33" s="116">
        <v>9.4122339999999999E-2</v>
      </c>
      <c r="I33" s="116">
        <v>3.022592E-2</v>
      </c>
      <c r="J33" s="116">
        <v>0.22694075</v>
      </c>
      <c r="K33" s="116">
        <v>0.21857083999999999</v>
      </c>
      <c r="L33" s="116">
        <v>0.11917657000000001</v>
      </c>
      <c r="M33" s="116">
        <v>0.14788909</v>
      </c>
      <c r="N33" s="718">
        <v>1.24265219</v>
      </c>
      <c r="O33" s="829"/>
      <c r="P33" s="1602"/>
    </row>
    <row r="34" spans="1:16">
      <c r="A34" s="452" t="s">
        <v>379</v>
      </c>
      <c r="B34" s="116">
        <v>1.121291E-2</v>
      </c>
      <c r="C34" s="116">
        <v>2.6391970000000001E-2</v>
      </c>
      <c r="D34" s="116">
        <v>4.34866E-2</v>
      </c>
      <c r="E34" s="116">
        <v>0.36040792999999999</v>
      </c>
      <c r="F34" s="116">
        <v>8.6892009999999992E-2</v>
      </c>
      <c r="G34" s="116">
        <v>0.80494272999999994</v>
      </c>
      <c r="H34" s="116">
        <v>4.3886149999999999E-2</v>
      </c>
      <c r="I34" s="116">
        <v>9.5096699999999992E-2</v>
      </c>
      <c r="J34" s="116">
        <v>3.4012050000000002E-2</v>
      </c>
      <c r="K34" s="116">
        <v>0.40941497999999998</v>
      </c>
      <c r="L34" s="116">
        <v>0.10576141</v>
      </c>
      <c r="M34" s="116">
        <v>5.3354470000000001E-2</v>
      </c>
      <c r="N34" s="718">
        <v>2.0748599099999998</v>
      </c>
      <c r="O34" s="829"/>
      <c r="P34" s="1602"/>
    </row>
    <row r="35" spans="1:16">
      <c r="A35" s="431" t="s">
        <v>352</v>
      </c>
      <c r="B35" s="116">
        <v>6.0667769999999996E-2</v>
      </c>
      <c r="C35" s="116">
        <v>0.54067350999999997</v>
      </c>
      <c r="D35" s="116">
        <v>1.5151016499999999</v>
      </c>
      <c r="E35" s="116">
        <v>0.96640471999999999</v>
      </c>
      <c r="F35" s="116">
        <v>0.70055570999999994</v>
      </c>
      <c r="G35" s="116">
        <v>0.87881656000000008</v>
      </c>
      <c r="H35" s="116">
        <v>0.81075255000000002</v>
      </c>
      <c r="I35" s="116">
        <v>1.4180212400000001</v>
      </c>
      <c r="J35" s="116">
        <v>1.40461667</v>
      </c>
      <c r="K35" s="116">
        <v>0.87482079000000001</v>
      </c>
      <c r="L35" s="116">
        <v>1.8000409199999998</v>
      </c>
      <c r="M35" s="116">
        <v>0.8751199300000001</v>
      </c>
      <c r="N35" s="718">
        <v>11.845592019999998</v>
      </c>
      <c r="O35" s="829"/>
      <c r="P35" s="1602"/>
    </row>
    <row r="36" spans="1:16">
      <c r="A36" s="431" t="s">
        <v>761</v>
      </c>
      <c r="B36" s="116">
        <v>1.894682E-2</v>
      </c>
      <c r="C36" s="116">
        <v>1.6094600000000001E-2</v>
      </c>
      <c r="D36" s="116">
        <v>2.0724180000000002E-2</v>
      </c>
      <c r="E36" s="116">
        <v>5.12445E-3</v>
      </c>
      <c r="F36" s="116">
        <v>3.76656E-3</v>
      </c>
      <c r="G36" s="116">
        <v>2.2478390000000001E-2</v>
      </c>
      <c r="H36" s="116">
        <v>3.4769899999999997E-3</v>
      </c>
      <c r="I36" s="116">
        <v>1.9878509999999999E-2</v>
      </c>
      <c r="J36" s="116">
        <v>2.2276319999999999E-2</v>
      </c>
      <c r="K36" s="116">
        <v>1.8674049999999998E-2</v>
      </c>
      <c r="L36" s="116">
        <v>1.1779469999999998E-2</v>
      </c>
      <c r="M36" s="116">
        <v>1.135187E-2</v>
      </c>
      <c r="N36" s="718">
        <v>0.17457221000000001</v>
      </c>
      <c r="O36" s="829"/>
      <c r="P36" s="1602"/>
    </row>
    <row r="37" spans="1:16">
      <c r="A37" s="431" t="s">
        <v>949</v>
      </c>
      <c r="B37" s="116">
        <v>6.0000000000000001E-3</v>
      </c>
      <c r="C37" s="116">
        <v>5.0000000000000001E-3</v>
      </c>
      <c r="D37" s="116">
        <v>1.2E-2</v>
      </c>
      <c r="E37" s="116">
        <v>2.8299999999999999E-2</v>
      </c>
      <c r="F37" s="116">
        <v>1.15E-2</v>
      </c>
      <c r="G37" s="116">
        <v>4.0000000000000001E-3</v>
      </c>
      <c r="H37" s="116">
        <v>0.2545</v>
      </c>
      <c r="I37" s="116">
        <v>1.7899999999999999E-2</v>
      </c>
      <c r="J37" s="116">
        <v>0.30499999999999999</v>
      </c>
      <c r="K37" s="116">
        <v>4.0000000000000001E-3</v>
      </c>
      <c r="L37" s="116">
        <v>0</v>
      </c>
      <c r="M37" s="116">
        <v>2.1499999999999998E-2</v>
      </c>
      <c r="N37" s="718">
        <v>0.66970000000000007</v>
      </c>
      <c r="O37" s="829"/>
      <c r="P37" s="1602"/>
    </row>
    <row r="38" spans="1:16" ht="15" customHeight="1">
      <c r="A38" s="452" t="s">
        <v>348</v>
      </c>
      <c r="B38" s="116">
        <v>6.1326480000000003E-2</v>
      </c>
      <c r="C38" s="116">
        <v>0.1649912</v>
      </c>
      <c r="D38" s="116">
        <v>0.29197262000000002</v>
      </c>
      <c r="E38" s="116">
        <v>0.10487511000000001</v>
      </c>
      <c r="F38" s="116">
        <v>0.13534013</v>
      </c>
      <c r="G38" s="116">
        <v>0.24086752</v>
      </c>
      <c r="H38" s="116">
        <v>0.14179089</v>
      </c>
      <c r="I38" s="116">
        <v>0.31047701</v>
      </c>
      <c r="J38" s="116">
        <v>0.20196484000000001</v>
      </c>
      <c r="K38" s="116">
        <v>0.18107366</v>
      </c>
      <c r="L38" s="116">
        <v>0.19044839999999999</v>
      </c>
      <c r="M38" s="116">
        <v>0.22106901000000001</v>
      </c>
      <c r="N38" s="718">
        <v>2.2461968700000003</v>
      </c>
      <c r="O38" s="829"/>
      <c r="P38" s="1602"/>
    </row>
    <row r="39" spans="1:16">
      <c r="A39" s="259" t="s">
        <v>282</v>
      </c>
      <c r="B39" s="722">
        <v>19.522750299999998</v>
      </c>
      <c r="C39" s="722">
        <v>9.4005906700000015</v>
      </c>
      <c r="D39" s="722">
        <v>20.861219460000001</v>
      </c>
      <c r="E39" s="722">
        <v>11.024792399999999</v>
      </c>
      <c r="F39" s="722">
        <v>19.622194179999997</v>
      </c>
      <c r="G39" s="722">
        <v>19.36920297</v>
      </c>
      <c r="H39" s="722">
        <v>19.73529336</v>
      </c>
      <c r="I39" s="722">
        <v>16.110344009999999</v>
      </c>
      <c r="J39" s="722">
        <v>28.155894580000002</v>
      </c>
      <c r="K39" s="722">
        <v>13.79733366</v>
      </c>
      <c r="L39" s="722">
        <v>15.615008259999998</v>
      </c>
      <c r="M39" s="722">
        <v>18.98217343</v>
      </c>
      <c r="N39" s="722">
        <v>212.19679728000003</v>
      </c>
      <c r="O39" s="829"/>
      <c r="P39" s="1602"/>
    </row>
    <row r="40" spans="1:16">
      <c r="A40" s="83" t="s">
        <v>406</v>
      </c>
      <c r="B40" s="722">
        <v>15.859026979999999</v>
      </c>
      <c r="C40" s="722">
        <v>7.663015070000001</v>
      </c>
      <c r="D40" s="722">
        <v>19.08824263</v>
      </c>
      <c r="E40" s="722">
        <v>9.2998939699999994</v>
      </c>
      <c r="F40" s="722">
        <v>17.89353697</v>
      </c>
      <c r="G40" s="722">
        <v>17.62768999</v>
      </c>
      <c r="H40" s="722">
        <v>18.26491141</v>
      </c>
      <c r="I40" s="722">
        <v>14.093560139999999</v>
      </c>
      <c r="J40" s="722">
        <v>26.267553840000001</v>
      </c>
      <c r="K40" s="722">
        <v>11.70121017</v>
      </c>
      <c r="L40" s="722">
        <v>13.546145299999999</v>
      </c>
      <c r="M40" s="722">
        <v>15.946127839999999</v>
      </c>
      <c r="N40" s="722">
        <v>187.25091431000001</v>
      </c>
      <c r="O40" s="829"/>
      <c r="P40" s="1602"/>
    </row>
    <row r="41" spans="1:16">
      <c r="A41" s="453" t="s">
        <v>313</v>
      </c>
      <c r="B41" s="116">
        <v>15.7909425</v>
      </c>
      <c r="C41" s="116">
        <v>7.5387842800000007</v>
      </c>
      <c r="D41" s="116">
        <v>18.91691724</v>
      </c>
      <c r="E41" s="116">
        <v>9.1349981199999988</v>
      </c>
      <c r="F41" s="116">
        <v>17.743031809999998</v>
      </c>
      <c r="G41" s="116">
        <v>17.517395480000001</v>
      </c>
      <c r="H41" s="116">
        <v>17.94101637</v>
      </c>
      <c r="I41" s="116">
        <v>13.890121449999999</v>
      </c>
      <c r="J41" s="116">
        <v>26.006254690000002</v>
      </c>
      <c r="K41" s="116">
        <v>11.4746585</v>
      </c>
      <c r="L41" s="116">
        <v>13.34599431</v>
      </c>
      <c r="M41" s="116">
        <v>14.972786989999999</v>
      </c>
      <c r="N41" s="718">
        <v>184.27290174000001</v>
      </c>
      <c r="O41" s="829"/>
      <c r="P41" s="1602"/>
    </row>
    <row r="42" spans="1:16" s="83" customFormat="1">
      <c r="A42" s="453" t="s">
        <v>314</v>
      </c>
      <c r="B42" s="116">
        <v>6.8084480000000003E-2</v>
      </c>
      <c r="C42" s="116">
        <v>0.12423078999999999</v>
      </c>
      <c r="D42" s="116">
        <v>0.17132539000000002</v>
      </c>
      <c r="E42" s="116">
        <v>0.16489585000000001</v>
      </c>
      <c r="F42" s="116">
        <v>0.15050516</v>
      </c>
      <c r="G42" s="116">
        <v>0.11029451</v>
      </c>
      <c r="H42" s="116">
        <v>0.32389503999999997</v>
      </c>
      <c r="I42" s="116">
        <v>0.20343869000000001</v>
      </c>
      <c r="J42" s="116">
        <v>0.26129914999999998</v>
      </c>
      <c r="K42" s="116">
        <v>0.22655167000000001</v>
      </c>
      <c r="L42" s="116">
        <v>0.20015099</v>
      </c>
      <c r="M42" s="116">
        <v>0.97334084999999992</v>
      </c>
      <c r="N42" s="718">
        <v>2.9780125700000002</v>
      </c>
      <c r="O42" s="829"/>
      <c r="P42" s="1602"/>
    </row>
    <row r="43" spans="1:16" s="83" customFormat="1">
      <c r="A43" s="1465" t="s">
        <v>658</v>
      </c>
      <c r="B43" s="746">
        <v>0.10369062</v>
      </c>
      <c r="C43" s="746">
        <v>9.7634619999999991E-2</v>
      </c>
      <c r="D43" s="746">
        <v>0.16234113</v>
      </c>
      <c r="E43" s="746">
        <v>0.10853139000000001</v>
      </c>
      <c r="F43" s="746">
        <v>0.1051537</v>
      </c>
      <c r="G43" s="746">
        <v>0.10338947</v>
      </c>
      <c r="H43" s="746">
        <v>0.10277255</v>
      </c>
      <c r="I43" s="746">
        <v>0.10249377999999999</v>
      </c>
      <c r="J43" s="746">
        <v>0.20012151</v>
      </c>
      <c r="K43" s="746">
        <v>0.12371189</v>
      </c>
      <c r="L43" s="746">
        <v>0.10478562</v>
      </c>
      <c r="M43" s="746">
        <v>0.1053407</v>
      </c>
      <c r="N43" s="746">
        <v>1.4199669799999999</v>
      </c>
      <c r="O43" s="829"/>
      <c r="P43" s="1602"/>
    </row>
    <row r="44" spans="1:16" s="83" customFormat="1">
      <c r="A44" s="450" t="s">
        <v>515</v>
      </c>
      <c r="B44" s="116">
        <v>0.10369062</v>
      </c>
      <c r="C44" s="116">
        <v>9.7634619999999991E-2</v>
      </c>
      <c r="D44" s="116">
        <v>0.16234113</v>
      </c>
      <c r="E44" s="116">
        <v>0.10853139000000001</v>
      </c>
      <c r="F44" s="116">
        <v>0.1051537</v>
      </c>
      <c r="G44" s="116">
        <v>0.10338947</v>
      </c>
      <c r="H44" s="116">
        <v>0.10277255</v>
      </c>
      <c r="I44" s="116">
        <v>0.10249377999999999</v>
      </c>
      <c r="J44" s="116">
        <v>0.20012151</v>
      </c>
      <c r="K44" s="116">
        <v>0.12371189</v>
      </c>
      <c r="L44" s="116">
        <v>0.10478562</v>
      </c>
      <c r="M44" s="116">
        <v>0.1053407</v>
      </c>
      <c r="N44" s="718">
        <v>1.4199669799999999</v>
      </c>
      <c r="O44" s="829"/>
      <c r="P44" s="1602"/>
    </row>
    <row r="45" spans="1:16" s="83" customFormat="1">
      <c r="A45" s="450" t="s">
        <v>326</v>
      </c>
      <c r="B45" s="116">
        <v>0</v>
      </c>
      <c r="C45" s="116">
        <v>0</v>
      </c>
      <c r="D45" s="116">
        <v>3.9881940000000005E-2</v>
      </c>
      <c r="E45" s="116">
        <v>5.4960500000000006E-3</v>
      </c>
      <c r="F45" s="116">
        <v>5.5230699999999997E-3</v>
      </c>
      <c r="G45" s="116">
        <v>5.2500899999999998E-3</v>
      </c>
      <c r="H45" s="116">
        <v>5.1271099999999998E-3</v>
      </c>
      <c r="I45" s="116">
        <v>5.0041299999999999E-3</v>
      </c>
      <c r="J45" s="116">
        <v>2.870868E-2</v>
      </c>
      <c r="K45" s="116">
        <v>4.7581699999999999E-3</v>
      </c>
      <c r="L45" s="116">
        <v>4.63519E-3</v>
      </c>
      <c r="M45" s="116">
        <v>7.0322099999999997E-3</v>
      </c>
      <c r="N45" s="718">
        <v>0.11141664</v>
      </c>
      <c r="O45" s="829"/>
      <c r="P45" s="1602"/>
    </row>
    <row r="46" spans="1:16" s="100" customFormat="1">
      <c r="A46" s="259" t="s">
        <v>278</v>
      </c>
      <c r="B46" s="722">
        <v>3.5600326999999998</v>
      </c>
      <c r="C46" s="722">
        <v>1.63994098</v>
      </c>
      <c r="D46" s="722">
        <v>1.6106357</v>
      </c>
      <c r="E46" s="722">
        <v>1.6163670400000001</v>
      </c>
      <c r="F46" s="722">
        <v>1.6235035099999999</v>
      </c>
      <c r="G46" s="722">
        <v>1.63812351</v>
      </c>
      <c r="H46" s="722">
        <v>1.3676093999999999</v>
      </c>
      <c r="I46" s="722">
        <v>1.9142900900000002</v>
      </c>
      <c r="J46" s="722">
        <v>1.6882192300000001</v>
      </c>
      <c r="K46" s="722">
        <v>1.9724116000000003</v>
      </c>
      <c r="L46" s="722">
        <v>1.96407734</v>
      </c>
      <c r="M46" s="722">
        <v>2.9307048899999999</v>
      </c>
      <c r="N46" s="722">
        <v>23.525915990000001</v>
      </c>
      <c r="O46" s="829"/>
      <c r="P46" s="1602"/>
    </row>
    <row r="47" spans="1:16" s="100" customFormat="1">
      <c r="A47" s="260" t="s">
        <v>754</v>
      </c>
      <c r="B47" s="116">
        <v>2.0729000000000002</v>
      </c>
      <c r="C47" s="116">
        <v>6.2300000000000001E-2</v>
      </c>
      <c r="D47" s="116">
        <v>3.6600000000000001E-2</v>
      </c>
      <c r="E47" s="116">
        <v>2.5700000000000001E-2</v>
      </c>
      <c r="F47" s="116">
        <v>2.4199999999999999E-2</v>
      </c>
      <c r="G47" s="116">
        <v>1.32E-2</v>
      </c>
      <c r="H47" s="116">
        <v>2.7699999999999999E-2</v>
      </c>
      <c r="I47" s="116">
        <v>7.6E-3</v>
      </c>
      <c r="J47" s="116">
        <v>2.2100000000000002E-2</v>
      </c>
      <c r="K47" s="116">
        <v>0.32190000000000002</v>
      </c>
      <c r="L47" s="116">
        <v>0.4199</v>
      </c>
      <c r="M47" s="116">
        <v>1.4398</v>
      </c>
      <c r="N47" s="718">
        <v>4.4739000000000004</v>
      </c>
      <c r="O47" s="829"/>
      <c r="P47" s="1602"/>
    </row>
    <row r="48" spans="1:16" s="100" customFormat="1">
      <c r="A48" s="434" t="s">
        <v>1904</v>
      </c>
      <c r="B48" s="116">
        <v>1.4871326999999999</v>
      </c>
      <c r="C48" s="116">
        <v>1.57764098</v>
      </c>
      <c r="D48" s="116">
        <v>1.5740357</v>
      </c>
      <c r="E48" s="116">
        <v>1.59066704</v>
      </c>
      <c r="F48" s="116">
        <v>1.5993035099999999</v>
      </c>
      <c r="G48" s="116">
        <v>1.6249235099999999</v>
      </c>
      <c r="H48" s="116">
        <v>1.3399093999999998</v>
      </c>
      <c r="I48" s="116">
        <v>1.9066900900000001</v>
      </c>
      <c r="J48" s="116">
        <v>1.6661192300000001</v>
      </c>
      <c r="K48" s="116">
        <v>1.6505116000000002</v>
      </c>
      <c r="L48" s="116">
        <v>1.5441773400000001</v>
      </c>
      <c r="M48" s="116">
        <v>1.4909048899999999</v>
      </c>
      <c r="N48" s="718">
        <v>19.052015990000001</v>
      </c>
      <c r="O48" s="829"/>
      <c r="P48" s="1602"/>
    </row>
    <row r="49" spans="1:16" s="100" customFormat="1">
      <c r="A49" s="261" t="s">
        <v>226</v>
      </c>
      <c r="B49" s="722">
        <v>2.5418650000000001E-2</v>
      </c>
      <c r="C49" s="722">
        <v>4.804986E-2</v>
      </c>
      <c r="D49" s="722">
        <v>2.5766349999999997E-2</v>
      </c>
      <c r="E49" s="722">
        <v>1.7566520000000002E-2</v>
      </c>
      <c r="F49" s="722">
        <v>2.046688E-2</v>
      </c>
      <c r="G49" s="722">
        <v>2.2243259999999997E-2</v>
      </c>
      <c r="H49" s="722">
        <v>2.2931429999999999E-2</v>
      </c>
      <c r="I49" s="722">
        <v>2.1277339999999999E-2</v>
      </c>
      <c r="J49" s="722">
        <v>5.0039849999999997E-2</v>
      </c>
      <c r="K49" s="722">
        <v>5.1018769999999998E-2</v>
      </c>
      <c r="L49" s="722">
        <v>2.5875150000000003E-2</v>
      </c>
      <c r="M49" s="722">
        <v>2.078491E-2</v>
      </c>
      <c r="N49" s="722">
        <v>0.35143897000000002</v>
      </c>
      <c r="O49" s="829"/>
      <c r="P49" s="1602"/>
    </row>
    <row r="50" spans="1:16" s="100" customFormat="1" ht="15.75" thickBot="1">
      <c r="A50" s="260" t="s">
        <v>267</v>
      </c>
      <c r="B50" s="116">
        <v>2.5418650000000001E-2</v>
      </c>
      <c r="C50" s="116">
        <v>4.804986E-2</v>
      </c>
      <c r="D50" s="116">
        <v>2.5766349999999997E-2</v>
      </c>
      <c r="E50" s="116">
        <v>1.7566520000000002E-2</v>
      </c>
      <c r="F50" s="116">
        <v>2.046688E-2</v>
      </c>
      <c r="G50" s="116">
        <v>2.2243259999999997E-2</v>
      </c>
      <c r="H50" s="116">
        <v>2.2931429999999999E-2</v>
      </c>
      <c r="I50" s="116">
        <v>2.1277339999999999E-2</v>
      </c>
      <c r="J50" s="116">
        <v>5.0039849999999997E-2</v>
      </c>
      <c r="K50" s="116">
        <v>5.1018769999999998E-2</v>
      </c>
      <c r="L50" s="116">
        <v>2.5875150000000003E-2</v>
      </c>
      <c r="M50" s="116">
        <v>2.078491E-2</v>
      </c>
      <c r="N50" s="1531">
        <v>0.35143897000000002</v>
      </c>
      <c r="O50" s="829"/>
      <c r="P50" s="1602"/>
    </row>
    <row r="51" spans="1:16" s="100" customFormat="1" ht="15.75" customHeight="1" thickTop="1" thickBot="1">
      <c r="A51" s="1529" t="s">
        <v>712</v>
      </c>
      <c r="B51" s="1530">
        <v>27.911950669999996</v>
      </c>
      <c r="C51" s="1530">
        <v>17.810955490000001</v>
      </c>
      <c r="D51" s="1530">
        <v>35.947074239999999</v>
      </c>
      <c r="E51" s="1530">
        <v>23.732149849999995</v>
      </c>
      <c r="F51" s="1530">
        <v>33.305839030000001</v>
      </c>
      <c r="G51" s="1530">
        <v>36.611892070000003</v>
      </c>
      <c r="H51" s="1530">
        <v>34.218780240000001</v>
      </c>
      <c r="I51" s="1530">
        <v>30.169975969999999</v>
      </c>
      <c r="J51" s="1530">
        <v>43.576547389999995</v>
      </c>
      <c r="K51" s="1530">
        <v>26.510987239999999</v>
      </c>
      <c r="L51" s="1530">
        <v>27.238683869999999</v>
      </c>
      <c r="M51" s="1155">
        <v>35.502455710000007</v>
      </c>
      <c r="N51" s="1155">
        <v>372.53729177000002</v>
      </c>
      <c r="O51" s="566"/>
      <c r="P51" s="191"/>
    </row>
    <row r="52" spans="1:16" s="100" customFormat="1" ht="16.5" thickTop="1">
      <c r="A52" s="42" t="s">
        <v>1367</v>
      </c>
      <c r="B52" s="566"/>
      <c r="C52" s="566"/>
      <c r="D52" s="566"/>
      <c r="E52" s="566"/>
      <c r="F52" s="566"/>
      <c r="G52" s="566"/>
      <c r="H52" s="566"/>
      <c r="I52" s="566"/>
      <c r="J52" s="566"/>
      <c r="K52" s="566"/>
      <c r="L52" s="566"/>
      <c r="M52" s="566"/>
      <c r="N52" s="566"/>
      <c r="O52" s="566"/>
    </row>
    <row r="53" spans="1:16" s="100" customFormat="1" ht="15.75">
      <c r="A53" s="1681" t="s">
        <v>1249</v>
      </c>
    </row>
    <row r="54" spans="1:16" s="100" customFormat="1" ht="15.75">
      <c r="A54" s="42" t="s">
        <v>11</v>
      </c>
      <c r="B54" s="262"/>
      <c r="C54" s="262"/>
      <c r="D54" s="262"/>
      <c r="E54" s="262"/>
      <c r="F54" s="262"/>
      <c r="G54" s="262"/>
      <c r="H54" s="262"/>
      <c r="I54" s="262"/>
      <c r="J54" s="262"/>
      <c r="K54" s="262"/>
      <c r="L54" s="262"/>
      <c r="M54" s="262"/>
      <c r="N54" s="262"/>
    </row>
    <row r="55" spans="1:16" s="100" customFormat="1">
      <c r="A55" s="260"/>
      <c r="B55" s="262"/>
      <c r="C55" s="262"/>
      <c r="D55" s="262"/>
      <c r="E55" s="262"/>
      <c r="F55" s="262"/>
      <c r="G55" s="262"/>
      <c r="H55" s="262"/>
      <c r="I55" s="262"/>
      <c r="J55" s="262"/>
      <c r="K55" s="262"/>
      <c r="L55" s="262"/>
      <c r="M55" s="262"/>
      <c r="N55" s="262"/>
    </row>
    <row r="57" spans="1:16">
      <c r="D57" s="134"/>
      <c r="E57" s="134"/>
      <c r="F57" s="134"/>
      <c r="G57" s="134"/>
      <c r="H57" s="134"/>
      <c r="I57" s="134"/>
      <c r="J57" s="134"/>
      <c r="K57" s="134"/>
      <c r="L57" s="134"/>
      <c r="M57" s="134"/>
      <c r="N57" s="134"/>
      <c r="O57" s="134"/>
    </row>
    <row r="58" spans="1:16">
      <c r="D58" s="134"/>
      <c r="E58" s="134"/>
      <c r="F58" s="134"/>
      <c r="G58" s="134"/>
      <c r="H58" s="134"/>
      <c r="I58" s="134"/>
      <c r="J58" s="134"/>
      <c r="K58" s="134"/>
      <c r="L58" s="134"/>
      <c r="M58" s="134"/>
      <c r="N58" s="134"/>
      <c r="O58" s="134"/>
    </row>
    <row r="59" spans="1:16">
      <c r="D59" s="134"/>
      <c r="E59" s="134"/>
      <c r="F59" s="134"/>
      <c r="G59" s="134"/>
      <c r="H59" s="134"/>
      <c r="I59" s="134"/>
      <c r="J59" s="134"/>
      <c r="K59" s="134"/>
      <c r="L59" s="134"/>
      <c r="M59" s="134"/>
      <c r="N59" s="134"/>
      <c r="O59" s="134"/>
    </row>
    <row r="60" spans="1:16">
      <c r="D60" s="134"/>
      <c r="E60" s="134"/>
      <c r="F60" s="134"/>
      <c r="G60" s="134"/>
      <c r="H60" s="134"/>
      <c r="I60" s="134"/>
      <c r="J60" s="134"/>
      <c r="K60" s="134"/>
      <c r="L60" s="134"/>
      <c r="M60" s="134"/>
      <c r="N60" s="134"/>
      <c r="O60" s="134"/>
    </row>
  </sheetData>
  <customSheetViews>
    <customSheetView guid="{45E423DD-7FD2-487F-8372-5798D7D06C15}" showPageBreaks="1" showGridLines="0" printArea="1" topLeftCell="D1">
      <selection activeCell="N2" sqref="N2"/>
      <pageMargins left="1.0900000000000001" right="0.22" top="0.76" bottom="0.48" header="0" footer="0"/>
      <pageSetup scale="74" orientation="landscape" r:id="rId1"/>
      <headerFooter alignWithMargins="0"/>
    </customSheetView>
    <customSheetView guid="{B297ACE3-C144-4411-A206-EE5C8D41CE1C}" topLeftCell="D37">
      <selection activeCell="H39" sqref="H39"/>
      <pageMargins left="1.0900000000000001" right="0.22" top="0.76" bottom="0.48" header="0" footer="0"/>
      <pageSetup scale="74" orientation="landscape" r:id="rId2"/>
      <headerFooter alignWithMargins="0"/>
    </customSheetView>
    <customSheetView guid="{67BA8672-8137-4028-84CD-AA630649A2B3}" showRuler="0" topLeftCell="A12">
      <selection activeCell="A7" sqref="A7"/>
      <pageMargins left="1.0900000000000001" right="0.22" top="0.76" bottom="0.48" header="0" footer="0"/>
      <pageSetup scale="75" orientation="landscape" r:id="rId3"/>
      <headerFooter alignWithMargins="0"/>
    </customSheetView>
    <customSheetView guid="{51F1D52B-5D55-4FCC-809B-9B4CC86C88B9}" showGridLines="0"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48" header="0" footer="0"/>
  <pageSetup scale="65" orientation="landscape" r:id="rId5"/>
  <headerFooter alignWithMargins="0"/>
  <drawing r:id="rId6"/>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S61"/>
  <sheetViews>
    <sheetView zoomScaleNormal="100" workbookViewId="0">
      <selection activeCell="A54" sqref="A54"/>
    </sheetView>
  </sheetViews>
  <sheetFormatPr defaultRowHeight="15"/>
  <cols>
    <col min="1" max="1" width="53.42578125" style="81" customWidth="1"/>
    <col min="2" max="2" width="9.42578125" style="81" customWidth="1"/>
    <col min="3" max="4" width="11.42578125" style="81" customWidth="1"/>
    <col min="5" max="6" width="11.42578125" style="93" customWidth="1"/>
    <col min="7" max="7" width="11.28515625" style="93" customWidth="1"/>
    <col min="8" max="10" width="10.7109375" style="93" customWidth="1"/>
    <col min="11" max="11" width="10" style="93" customWidth="1"/>
    <col min="12" max="12" width="10.7109375" style="93" customWidth="1"/>
    <col min="13" max="13" width="8.140625" style="93" customWidth="1"/>
    <col min="14" max="14" width="9.42578125" style="93" customWidth="1"/>
    <col min="15" max="15" width="9.7109375" style="93" customWidth="1"/>
    <col min="16" max="16" width="8" style="93" customWidth="1"/>
    <col min="17" max="16384" width="9.140625" style="81"/>
  </cols>
  <sheetData>
    <row r="1" spans="1:11">
      <c r="A1" s="708" t="s">
        <v>540</v>
      </c>
      <c r="B1" s="88"/>
      <c r="C1" s="88"/>
      <c r="D1" s="89"/>
      <c r="E1" s="89"/>
      <c r="F1" s="89"/>
      <c r="G1" s="89"/>
      <c r="H1" s="89"/>
      <c r="I1" s="89"/>
      <c r="J1" s="89"/>
      <c r="K1" s="89">
        <v>65</v>
      </c>
    </row>
    <row r="13" spans="1:11">
      <c r="A13" s="83" t="s">
        <v>45</v>
      </c>
    </row>
    <row r="14" spans="1:11">
      <c r="A14" s="83" t="s">
        <v>1973</v>
      </c>
    </row>
    <row r="15" spans="1:11">
      <c r="A15" s="92" t="s">
        <v>1953</v>
      </c>
    </row>
    <row r="16" spans="1:11">
      <c r="A16" s="81" t="s">
        <v>637</v>
      </c>
    </row>
    <row r="17" spans="1:11" ht="17.25">
      <c r="A17" s="1555" t="s">
        <v>559</v>
      </c>
      <c r="B17" s="1558">
        <v>2005</v>
      </c>
      <c r="C17" s="1558">
        <v>2006</v>
      </c>
      <c r="D17" s="1558">
        <v>2007</v>
      </c>
      <c r="E17" s="1558">
        <v>2008</v>
      </c>
      <c r="F17" s="1558">
        <v>2009</v>
      </c>
      <c r="G17" s="1558">
        <v>2010</v>
      </c>
      <c r="H17" s="219">
        <v>2011</v>
      </c>
      <c r="I17" s="1558">
        <v>2012</v>
      </c>
      <c r="J17" s="219">
        <v>2013</v>
      </c>
      <c r="K17" s="219" t="s">
        <v>1165</v>
      </c>
    </row>
    <row r="18" spans="1:11" ht="15.75" customHeight="1">
      <c r="A18" s="83" t="s">
        <v>641</v>
      </c>
      <c r="B18" s="101">
        <v>17.96</v>
      </c>
      <c r="C18" s="101">
        <v>23.549999999999997</v>
      </c>
      <c r="D18" s="101">
        <v>54.730000000000004</v>
      </c>
      <c r="E18" s="101">
        <v>30.218364409999996</v>
      </c>
      <c r="F18" s="101">
        <v>48.376994179999997</v>
      </c>
      <c r="G18" s="101">
        <v>52.65657985</v>
      </c>
      <c r="H18" s="368">
        <v>58.587849430000006</v>
      </c>
      <c r="I18" s="368">
        <v>74.780181870000007</v>
      </c>
      <c r="J18" s="368">
        <v>96.187171629999995</v>
      </c>
      <c r="K18" s="368">
        <v>111.02903989000001</v>
      </c>
    </row>
    <row r="19" spans="1:11" ht="15.75" customHeight="1">
      <c r="A19" s="83" t="s">
        <v>280</v>
      </c>
      <c r="B19" s="101">
        <v>6.58</v>
      </c>
      <c r="C19" s="101">
        <v>10.029999999999999</v>
      </c>
      <c r="D19" s="101">
        <v>16.13</v>
      </c>
      <c r="E19" s="101">
        <v>19.909282109999996</v>
      </c>
      <c r="F19" s="101">
        <v>31.002466319999996</v>
      </c>
      <c r="G19" s="101">
        <v>29.158519869999999</v>
      </c>
      <c r="H19" s="368">
        <v>31.940087599999998</v>
      </c>
      <c r="I19" s="368">
        <v>33.864769770000002</v>
      </c>
      <c r="J19" s="368">
        <v>34.893303400000001</v>
      </c>
      <c r="K19" s="368">
        <v>42.757595460000005</v>
      </c>
    </row>
    <row r="20" spans="1:11" ht="15.75" customHeight="1">
      <c r="A20" s="431" t="s">
        <v>316</v>
      </c>
      <c r="B20" s="99">
        <v>5.37</v>
      </c>
      <c r="C20" s="99">
        <v>7.97</v>
      </c>
      <c r="D20" s="99">
        <v>11.3</v>
      </c>
      <c r="E20" s="99">
        <v>12.045661409999997</v>
      </c>
      <c r="F20" s="976">
        <v>19.358475319999997</v>
      </c>
      <c r="G20" s="976">
        <v>16.83501923</v>
      </c>
      <c r="H20" s="977">
        <v>15.924848649999998</v>
      </c>
      <c r="I20" s="977">
        <v>15.494199299999998</v>
      </c>
      <c r="J20" s="977">
        <v>16.71399108</v>
      </c>
      <c r="K20" s="977">
        <v>19.027273520000001</v>
      </c>
    </row>
    <row r="21" spans="1:11" ht="15.75" customHeight="1">
      <c r="A21" s="431" t="s">
        <v>317</v>
      </c>
      <c r="B21" s="99">
        <v>0.98</v>
      </c>
      <c r="C21" s="99">
        <v>1.36</v>
      </c>
      <c r="D21" s="99">
        <v>3.54</v>
      </c>
      <c r="E21" s="99">
        <v>5.9636206999999999</v>
      </c>
      <c r="F21" s="976">
        <v>7.9321092699999998</v>
      </c>
      <c r="G21" s="976">
        <v>9.5133150699999991</v>
      </c>
      <c r="H21" s="977">
        <v>11.496229659999999</v>
      </c>
      <c r="I21" s="977">
        <v>14.386046800000001</v>
      </c>
      <c r="J21" s="977">
        <v>13.90886969</v>
      </c>
      <c r="K21" s="977">
        <v>17.862127009999998</v>
      </c>
    </row>
    <row r="22" spans="1:11" ht="15.75" customHeight="1">
      <c r="A22" s="431" t="s">
        <v>326</v>
      </c>
      <c r="B22" s="99">
        <v>0.23</v>
      </c>
      <c r="C22" s="99">
        <v>0.7</v>
      </c>
      <c r="D22" s="99">
        <v>1.29</v>
      </c>
      <c r="E22" s="99">
        <v>1.9</v>
      </c>
      <c r="F22" s="976">
        <v>3.71188173</v>
      </c>
      <c r="G22" s="1590">
        <v>2.8101855700000002</v>
      </c>
      <c r="H22" s="1591">
        <v>4.5190092899999996</v>
      </c>
      <c r="I22" s="1591">
        <v>3.9845236699999993</v>
      </c>
      <c r="J22" s="1591">
        <v>4.2704426299999998</v>
      </c>
      <c r="K22" s="1592">
        <v>5.8681949299999996</v>
      </c>
    </row>
    <row r="23" spans="1:11" ht="15.75" customHeight="1">
      <c r="A23" s="83" t="s">
        <v>258</v>
      </c>
      <c r="B23" s="101">
        <v>10.1</v>
      </c>
      <c r="C23" s="101">
        <v>11.98</v>
      </c>
      <c r="D23" s="101">
        <v>35.020000000000003</v>
      </c>
      <c r="E23" s="101">
        <v>5.9108614800000003</v>
      </c>
      <c r="F23" s="976">
        <v>6.3566263799999998</v>
      </c>
      <c r="G23" s="1593">
        <v>9.8940106100000005</v>
      </c>
      <c r="H23" s="1594">
        <v>12.82424439</v>
      </c>
      <c r="I23" s="1594">
        <v>18.536744579999997</v>
      </c>
      <c r="J23" s="1594">
        <v>23.129069999999999</v>
      </c>
      <c r="K23" s="1594">
        <v>21.791251069999998</v>
      </c>
    </row>
    <row r="24" spans="1:11" ht="15.75" customHeight="1">
      <c r="A24" s="431" t="s">
        <v>321</v>
      </c>
      <c r="B24" s="99">
        <v>10.1</v>
      </c>
      <c r="C24" s="99">
        <v>11.98</v>
      </c>
      <c r="D24" s="99">
        <v>35.020000000000003</v>
      </c>
      <c r="E24" s="99">
        <v>5.9108614800000003</v>
      </c>
      <c r="F24" s="976">
        <v>6.3566263799999998</v>
      </c>
      <c r="G24" s="1590">
        <v>9.8940106100000005</v>
      </c>
      <c r="H24" s="1595">
        <v>12.82424439</v>
      </c>
      <c r="I24" s="1595">
        <v>18.536744579999997</v>
      </c>
      <c r="J24" s="1595">
        <v>23.129069999999999</v>
      </c>
      <c r="K24" s="1590">
        <v>21.791251069999998</v>
      </c>
    </row>
    <row r="25" spans="1:11" ht="15.75" customHeight="1">
      <c r="A25" s="83" t="s">
        <v>260</v>
      </c>
      <c r="B25" s="101">
        <v>1.28</v>
      </c>
      <c r="C25" s="101">
        <v>1.54</v>
      </c>
      <c r="D25" s="101">
        <v>3.58</v>
      </c>
      <c r="E25" s="101">
        <v>4.3982208199999997</v>
      </c>
      <c r="F25" s="975">
        <v>11.017901480000001</v>
      </c>
      <c r="G25" s="1593">
        <v>13.60404937</v>
      </c>
      <c r="H25" s="1596">
        <v>13.82351744</v>
      </c>
      <c r="I25" s="1596">
        <v>22.37866752</v>
      </c>
      <c r="J25" s="1596">
        <v>38.164798229999995</v>
      </c>
      <c r="K25" s="1596">
        <v>46.480193360000001</v>
      </c>
    </row>
    <row r="26" spans="1:11" ht="15.75" customHeight="1">
      <c r="A26" s="83" t="s">
        <v>648</v>
      </c>
      <c r="B26" s="101">
        <v>5.71</v>
      </c>
      <c r="C26" s="101">
        <v>7.5799999999999992</v>
      </c>
      <c r="D26" s="101">
        <v>16.45</v>
      </c>
      <c r="E26" s="101">
        <v>14.759235180000001</v>
      </c>
      <c r="F26" s="101">
        <v>22.88302637</v>
      </c>
      <c r="G26" s="1597">
        <v>45.835777869999994</v>
      </c>
      <c r="H26" s="1594">
        <v>43.308165170000002</v>
      </c>
      <c r="I26" s="1594">
        <v>37.270644989999994</v>
      </c>
      <c r="J26" s="1594">
        <v>42.828537340000004</v>
      </c>
      <c r="K26" s="1594">
        <v>48.960015630000001</v>
      </c>
    </row>
    <row r="27" spans="1:11" ht="15.75" customHeight="1">
      <c r="A27" s="431" t="s">
        <v>327</v>
      </c>
      <c r="B27" s="99">
        <v>4.1399999999999997</v>
      </c>
      <c r="C27" s="99">
        <v>5.89</v>
      </c>
      <c r="D27" s="99">
        <v>10.7</v>
      </c>
      <c r="E27" s="99">
        <v>11.009884120000001</v>
      </c>
      <c r="F27" s="976">
        <v>18.657568919999999</v>
      </c>
      <c r="G27" s="976">
        <v>28.854088609999994</v>
      </c>
      <c r="H27" s="977">
        <v>23.15955108</v>
      </c>
      <c r="I27" s="977">
        <v>19.838525769999997</v>
      </c>
      <c r="J27" s="977">
        <v>27.007746389999998</v>
      </c>
      <c r="K27" s="977">
        <v>27.514448090000002</v>
      </c>
    </row>
    <row r="28" spans="1:11" ht="15.75" customHeight="1">
      <c r="A28" s="431" t="s">
        <v>328</v>
      </c>
      <c r="B28" s="99">
        <v>0.04</v>
      </c>
      <c r="C28" s="99">
        <v>0.41</v>
      </c>
      <c r="D28" s="99">
        <v>0.41</v>
      </c>
      <c r="E28" s="99">
        <v>0.30723343000000003</v>
      </c>
      <c r="F28" s="976">
        <v>0.33193500999999997</v>
      </c>
      <c r="G28" s="976">
        <v>0.49929246999999999</v>
      </c>
      <c r="H28" s="977">
        <v>0.6291666600000001</v>
      </c>
      <c r="I28" s="977">
        <v>0.93990409000000008</v>
      </c>
      <c r="J28" s="977">
        <v>2.86679715</v>
      </c>
      <c r="K28" s="977">
        <v>3.1919943399999999</v>
      </c>
    </row>
    <row r="29" spans="1:11" ht="15.75" customHeight="1">
      <c r="A29" s="431" t="s">
        <v>329</v>
      </c>
      <c r="B29" s="99">
        <v>1.22</v>
      </c>
      <c r="C29" s="99">
        <v>0.31</v>
      </c>
      <c r="D29" s="99">
        <v>0.62</v>
      </c>
      <c r="E29" s="99">
        <v>0.89887897000000005</v>
      </c>
      <c r="F29" s="976">
        <v>0.8900054300000001</v>
      </c>
      <c r="G29" s="976">
        <v>0.89762494999999998</v>
      </c>
      <c r="H29" s="977">
        <v>1.73493081</v>
      </c>
      <c r="I29" s="977">
        <v>1.6163058899999998</v>
      </c>
      <c r="J29" s="977">
        <v>2.05734511</v>
      </c>
      <c r="K29" s="977">
        <v>1.24265219</v>
      </c>
    </row>
    <row r="30" spans="1:11" ht="15.75" customHeight="1">
      <c r="A30" s="431" t="s">
        <v>382</v>
      </c>
      <c r="B30" s="99" t="s">
        <v>666</v>
      </c>
      <c r="C30" s="162" t="s">
        <v>666</v>
      </c>
      <c r="D30" s="99">
        <v>2.5099999999999998</v>
      </c>
      <c r="E30" s="99">
        <v>0.82913942000000007</v>
      </c>
      <c r="F30" s="976">
        <v>0.54631569999999996</v>
      </c>
      <c r="G30" s="976">
        <v>0.98340833000000005</v>
      </c>
      <c r="H30" s="977">
        <v>1.1806542099999999</v>
      </c>
      <c r="I30" s="977">
        <v>0.99904092999999994</v>
      </c>
      <c r="J30" s="977">
        <v>1.05130313</v>
      </c>
      <c r="K30" s="977">
        <v>2.0748599099999998</v>
      </c>
    </row>
    <row r="31" spans="1:11" ht="15.75" customHeight="1">
      <c r="A31" s="431" t="s">
        <v>330</v>
      </c>
      <c r="B31" s="99" t="s">
        <v>666</v>
      </c>
      <c r="C31" s="99" t="s">
        <v>666</v>
      </c>
      <c r="D31" s="99" t="s">
        <v>666</v>
      </c>
      <c r="E31" s="99" t="s">
        <v>666</v>
      </c>
      <c r="F31" s="99" t="s">
        <v>666</v>
      </c>
      <c r="G31" s="976">
        <v>12.16499548</v>
      </c>
      <c r="H31" s="977">
        <v>10.095858399999999</v>
      </c>
      <c r="I31" s="977">
        <v>10.067960790000001</v>
      </c>
      <c r="J31" s="977">
        <v>7.4303015399999994</v>
      </c>
      <c r="K31" s="977">
        <v>11.845592019999998</v>
      </c>
    </row>
    <row r="32" spans="1:11" ht="15.75" customHeight="1">
      <c r="A32" s="431" t="s">
        <v>764</v>
      </c>
      <c r="B32" s="99">
        <v>3.6246E-3</v>
      </c>
      <c r="C32" s="99">
        <v>1.240699E-2</v>
      </c>
      <c r="D32" s="99">
        <v>1.4307658400000001</v>
      </c>
      <c r="E32" s="99">
        <v>0.10159961000000001</v>
      </c>
      <c r="F32" s="99">
        <v>0.43365186</v>
      </c>
      <c r="G32" s="99">
        <v>8.7833620000000001E-2</v>
      </c>
      <c r="H32" s="99">
        <v>0.16284978</v>
      </c>
      <c r="I32" s="99">
        <v>0.11466472000000001</v>
      </c>
      <c r="J32" s="99">
        <v>0.11773441000000001</v>
      </c>
      <c r="K32" s="977">
        <v>0.17457221000000001</v>
      </c>
    </row>
    <row r="33" spans="1:17" ht="15.75" customHeight="1">
      <c r="A33" s="431" t="s">
        <v>1058</v>
      </c>
      <c r="B33" s="99">
        <v>0</v>
      </c>
      <c r="C33" s="99">
        <v>0</v>
      </c>
      <c r="D33" s="99">
        <v>0</v>
      </c>
      <c r="E33" s="99">
        <v>0</v>
      </c>
      <c r="F33" s="99">
        <v>0</v>
      </c>
      <c r="G33" s="99">
        <v>0</v>
      </c>
      <c r="H33" s="99">
        <v>0</v>
      </c>
      <c r="I33" s="99">
        <v>0</v>
      </c>
      <c r="J33" s="99">
        <v>0.35370000000000001</v>
      </c>
      <c r="K33" s="977">
        <v>0.66970000000000007</v>
      </c>
    </row>
    <row r="34" spans="1:17" ht="15.75" customHeight="1">
      <c r="A34" s="431" t="s">
        <v>326</v>
      </c>
      <c r="B34" s="99">
        <v>0.30637540000000002</v>
      </c>
      <c r="C34" s="99">
        <v>0.95759300999999997</v>
      </c>
      <c r="D34" s="99">
        <v>0.7792341599999999</v>
      </c>
      <c r="E34" s="99">
        <v>1.6124996299999999</v>
      </c>
      <c r="F34" s="976">
        <v>2.02354945</v>
      </c>
      <c r="G34" s="976">
        <v>2.3485344100000001</v>
      </c>
      <c r="H34" s="977">
        <v>6.3451542299999995</v>
      </c>
      <c r="I34" s="977">
        <v>3.6942428000000005</v>
      </c>
      <c r="J34" s="977">
        <v>1.94360961</v>
      </c>
      <c r="K34" s="977">
        <v>2.2461968700000003</v>
      </c>
    </row>
    <row r="35" spans="1:17" ht="15.75" customHeight="1">
      <c r="A35" s="83" t="s">
        <v>282</v>
      </c>
      <c r="B35" s="101">
        <v>12.53</v>
      </c>
      <c r="C35" s="101">
        <v>99.899999999999991</v>
      </c>
      <c r="D35" s="101">
        <v>162.13</v>
      </c>
      <c r="E35" s="101">
        <v>200.48551856999998</v>
      </c>
      <c r="F35" s="101">
        <v>257.43811941000007</v>
      </c>
      <c r="G35" s="975">
        <v>241.93351247999999</v>
      </c>
      <c r="H35" s="978">
        <v>239.19042047999997</v>
      </c>
      <c r="I35" s="978">
        <v>247.47957398</v>
      </c>
      <c r="J35" s="978">
        <v>171.45605230999999</v>
      </c>
      <c r="K35" s="978">
        <v>212.19679728000003</v>
      </c>
    </row>
    <row r="36" spans="1:17" ht="15.75" customHeight="1">
      <c r="A36" s="83" t="s">
        <v>399</v>
      </c>
      <c r="B36" s="101">
        <v>9.42</v>
      </c>
      <c r="C36" s="101">
        <v>99.649999999999991</v>
      </c>
      <c r="D36" s="101">
        <v>161.87</v>
      </c>
      <c r="E36" s="101">
        <v>200.40569446999999</v>
      </c>
      <c r="F36" s="101">
        <v>256.70253756000005</v>
      </c>
      <c r="G36" s="975">
        <v>241.16977147999998</v>
      </c>
      <c r="H36" s="368">
        <v>235.79347897999997</v>
      </c>
      <c r="I36" s="368">
        <v>225.85709664000001</v>
      </c>
      <c r="J36" s="368">
        <v>147.53908845999999</v>
      </c>
      <c r="K36" s="368">
        <v>187.25091431000001</v>
      </c>
    </row>
    <row r="37" spans="1:17" ht="15.75" customHeight="1">
      <c r="A37" s="431" t="s">
        <v>755</v>
      </c>
      <c r="B37" s="99">
        <v>8.99</v>
      </c>
      <c r="C37" s="99">
        <v>96.839999999999989</v>
      </c>
      <c r="D37" s="99">
        <v>159.08000000000001</v>
      </c>
      <c r="E37" s="99">
        <v>195.52289062999998</v>
      </c>
      <c r="F37" s="976">
        <v>247.71056385000003</v>
      </c>
      <c r="G37" s="976">
        <v>233.15940641999998</v>
      </c>
      <c r="H37" s="977">
        <v>232.80466608999998</v>
      </c>
      <c r="I37" s="977">
        <v>222.63307049000002</v>
      </c>
      <c r="J37" s="977">
        <v>145.2409778</v>
      </c>
      <c r="K37" s="977">
        <v>184.27290174000001</v>
      </c>
    </row>
    <row r="38" spans="1:17" ht="15.75" customHeight="1">
      <c r="A38" s="431" t="s">
        <v>326</v>
      </c>
      <c r="B38" s="99">
        <v>0.43</v>
      </c>
      <c r="C38" s="99">
        <v>2.81</v>
      </c>
      <c r="D38" s="99">
        <v>2.79</v>
      </c>
      <c r="E38" s="99">
        <v>4.8828038400000002</v>
      </c>
      <c r="F38" s="976">
        <v>8.9919737100000017</v>
      </c>
      <c r="G38" s="976">
        <v>8.0103650600000016</v>
      </c>
      <c r="H38" s="977">
        <v>2.9888128899999997</v>
      </c>
      <c r="I38" s="977">
        <v>3.2240261499999998</v>
      </c>
      <c r="J38" s="977">
        <v>2.2981106599999999</v>
      </c>
      <c r="K38" s="977">
        <v>2.9780125700000002</v>
      </c>
    </row>
    <row r="39" spans="1:17" s="83" customFormat="1" ht="15.75" customHeight="1">
      <c r="A39" s="460" t="s">
        <v>658</v>
      </c>
      <c r="B39" s="101">
        <v>0</v>
      </c>
      <c r="C39" s="101">
        <v>0</v>
      </c>
      <c r="D39" s="101">
        <v>0</v>
      </c>
      <c r="E39" s="101">
        <v>0</v>
      </c>
      <c r="F39" s="101">
        <v>0</v>
      </c>
      <c r="G39" s="101">
        <v>0</v>
      </c>
      <c r="H39" s="101">
        <v>0</v>
      </c>
      <c r="I39" s="101">
        <v>0</v>
      </c>
      <c r="J39" s="101">
        <v>1.0014630999999998</v>
      </c>
      <c r="K39" s="101">
        <v>1.4199669799999999</v>
      </c>
      <c r="L39" s="92"/>
      <c r="M39" s="92"/>
      <c r="N39" s="92"/>
      <c r="O39" s="92"/>
      <c r="P39" s="92"/>
    </row>
    <row r="40" spans="1:17" ht="15.75" customHeight="1">
      <c r="A40" s="431" t="s">
        <v>515</v>
      </c>
      <c r="B40" s="99">
        <v>0</v>
      </c>
      <c r="C40" s="99">
        <v>0</v>
      </c>
      <c r="D40" s="99">
        <v>0</v>
      </c>
      <c r="E40" s="99">
        <v>0</v>
      </c>
      <c r="F40" s="99">
        <v>0</v>
      </c>
      <c r="G40" s="99">
        <v>0</v>
      </c>
      <c r="H40" s="99">
        <v>0</v>
      </c>
      <c r="I40" s="99">
        <v>0</v>
      </c>
      <c r="J40" s="99">
        <v>1.0014630999999998</v>
      </c>
      <c r="K40" s="977">
        <v>1.4199669799999999</v>
      </c>
    </row>
    <row r="41" spans="1:17" ht="15.75" customHeight="1">
      <c r="A41" s="83" t="s">
        <v>278</v>
      </c>
      <c r="B41" s="101">
        <v>3.11</v>
      </c>
      <c r="C41" s="101">
        <v>0.25</v>
      </c>
      <c r="D41" s="101">
        <v>0.26</v>
      </c>
      <c r="E41" s="101">
        <v>7.9824100000000009E-2</v>
      </c>
      <c r="F41" s="976">
        <v>0.73558184999999998</v>
      </c>
      <c r="G41" s="975">
        <v>0.763741</v>
      </c>
      <c r="H41" s="368">
        <v>3.3969415000000001</v>
      </c>
      <c r="I41" s="368">
        <v>21.622477339999996</v>
      </c>
      <c r="J41" s="368">
        <v>22.91550075</v>
      </c>
      <c r="K41" s="368">
        <v>23.525915990000001</v>
      </c>
    </row>
    <row r="42" spans="1:17" ht="15.75" customHeight="1">
      <c r="A42" s="431" t="s">
        <v>410</v>
      </c>
      <c r="B42" s="99">
        <v>3.11</v>
      </c>
      <c r="C42" s="99">
        <v>0.13</v>
      </c>
      <c r="D42" s="99">
        <v>0.19</v>
      </c>
      <c r="E42" s="99">
        <v>7.4300000000000005E-2</v>
      </c>
      <c r="F42" s="976">
        <v>0.61760000000000004</v>
      </c>
      <c r="G42" s="976">
        <v>0.73809999999999998</v>
      </c>
      <c r="H42" s="977">
        <v>0.85380000000000011</v>
      </c>
      <c r="I42" s="977">
        <v>3.4090000000000003</v>
      </c>
      <c r="J42" s="977">
        <v>2.5133999999999999</v>
      </c>
      <c r="K42" s="977">
        <v>4.4739000000000004</v>
      </c>
    </row>
    <row r="43" spans="1:17" ht="15.75" customHeight="1">
      <c r="A43" s="434" t="s">
        <v>1904</v>
      </c>
      <c r="B43" s="99" t="s">
        <v>666</v>
      </c>
      <c r="C43" s="99" t="s">
        <v>666</v>
      </c>
      <c r="D43" s="99" t="s">
        <v>666</v>
      </c>
      <c r="E43" s="99" t="s">
        <v>666</v>
      </c>
      <c r="F43" s="976" t="s">
        <v>666</v>
      </c>
      <c r="G43" s="150" t="s">
        <v>666</v>
      </c>
      <c r="H43" s="977">
        <v>2.5431414999999999</v>
      </c>
      <c r="I43" s="977">
        <v>18.213477339999997</v>
      </c>
      <c r="J43" s="977">
        <v>20.402100749999999</v>
      </c>
      <c r="K43" s="977">
        <v>19.052015990000001</v>
      </c>
    </row>
    <row r="44" spans="1:17" ht="15.75" customHeight="1">
      <c r="A44" s="431" t="s">
        <v>326</v>
      </c>
      <c r="B44" s="99" t="s">
        <v>666</v>
      </c>
      <c r="C44" s="99">
        <v>0.12</v>
      </c>
      <c r="D44" s="99">
        <v>7.0000000000000007E-2</v>
      </c>
      <c r="E44" s="99">
        <v>5.5240999999999997E-3</v>
      </c>
      <c r="F44" s="976">
        <v>0.11798185</v>
      </c>
      <c r="G44" s="227" t="s">
        <v>666</v>
      </c>
      <c r="H44" s="227" t="s">
        <v>666</v>
      </c>
      <c r="I44" s="227" t="s">
        <v>666</v>
      </c>
      <c r="J44" s="227" t="s">
        <v>666</v>
      </c>
      <c r="K44" s="977" t="s">
        <v>666</v>
      </c>
    </row>
    <row r="45" spans="1:17" ht="15.75" customHeight="1">
      <c r="A45" s="83" t="s">
        <v>561</v>
      </c>
      <c r="B45" s="101">
        <v>0.46</v>
      </c>
      <c r="C45" s="101">
        <v>0.45</v>
      </c>
      <c r="D45" s="101">
        <v>0.31</v>
      </c>
      <c r="E45" s="101" t="s">
        <v>666</v>
      </c>
      <c r="F45" s="976" t="s">
        <v>666</v>
      </c>
      <c r="G45" s="257" t="s">
        <v>666</v>
      </c>
      <c r="H45" s="257" t="s">
        <v>666</v>
      </c>
      <c r="I45" s="257" t="s">
        <v>666</v>
      </c>
      <c r="J45" s="257" t="s">
        <v>666</v>
      </c>
      <c r="K45" s="257" t="s">
        <v>666</v>
      </c>
    </row>
    <row r="46" spans="1:17" ht="15.75" customHeight="1">
      <c r="A46" s="83" t="s">
        <v>226</v>
      </c>
      <c r="B46" s="101">
        <v>2.04</v>
      </c>
      <c r="C46" s="101">
        <v>2.72</v>
      </c>
      <c r="D46" s="101">
        <v>2.31</v>
      </c>
      <c r="E46" s="101">
        <v>0.15636215000000001</v>
      </c>
      <c r="F46" s="101">
        <v>0.42707971</v>
      </c>
      <c r="G46" s="975">
        <v>0.44391961999999996</v>
      </c>
      <c r="H46" s="975">
        <v>0.26299558000000001</v>
      </c>
      <c r="I46" s="975">
        <v>0.21326172999999998</v>
      </c>
      <c r="J46" s="975">
        <v>0.36678059999999996</v>
      </c>
      <c r="K46" s="975">
        <v>0.35143897000000002</v>
      </c>
    </row>
    <row r="47" spans="1:17" ht="15.75" customHeight="1">
      <c r="A47" s="431" t="s">
        <v>511</v>
      </c>
      <c r="B47" s="99">
        <v>0.67</v>
      </c>
      <c r="C47" s="101" t="s">
        <v>666</v>
      </c>
      <c r="D47" s="101" t="s">
        <v>666</v>
      </c>
      <c r="E47" s="101" t="s">
        <v>666</v>
      </c>
      <c r="F47" s="976" t="s">
        <v>666</v>
      </c>
      <c r="G47" s="257" t="s">
        <v>666</v>
      </c>
      <c r="H47" s="257" t="s">
        <v>666</v>
      </c>
      <c r="I47" s="257" t="s">
        <v>666</v>
      </c>
      <c r="J47" s="257" t="s">
        <v>666</v>
      </c>
      <c r="K47" s="257" t="s">
        <v>666</v>
      </c>
    </row>
    <row r="48" spans="1:17" ht="15.75" customHeight="1">
      <c r="A48" s="431" t="s">
        <v>326</v>
      </c>
      <c r="B48" s="99">
        <v>1.37</v>
      </c>
      <c r="C48" s="99">
        <v>2.72</v>
      </c>
      <c r="D48" s="99">
        <v>2.31</v>
      </c>
      <c r="E48" s="99">
        <v>0.15636215000000001</v>
      </c>
      <c r="F48" s="976">
        <v>0.42707971</v>
      </c>
      <c r="G48" s="976">
        <v>0.44391961999999996</v>
      </c>
      <c r="H48" s="977">
        <v>0.26299558000000001</v>
      </c>
      <c r="I48" s="977">
        <v>0.21326172999999998</v>
      </c>
      <c r="J48" s="977">
        <v>0.36678059999999996</v>
      </c>
      <c r="K48" s="977">
        <v>0.35143897000000002</v>
      </c>
      <c r="Q48" s="139"/>
    </row>
    <row r="49" spans="1:19" s="91" customFormat="1">
      <c r="A49" s="524" t="s">
        <v>700</v>
      </c>
      <c r="B49" s="102">
        <v>38.700000000000003</v>
      </c>
      <c r="C49" s="102">
        <v>134.19999999999999</v>
      </c>
      <c r="D49" s="102">
        <v>235.93</v>
      </c>
      <c r="E49" s="102">
        <v>245.61948030999997</v>
      </c>
      <c r="F49" s="102">
        <v>329.12741966999994</v>
      </c>
      <c r="G49" s="417">
        <v>340.86978981999999</v>
      </c>
      <c r="H49" s="409">
        <v>341.34943066</v>
      </c>
      <c r="I49" s="409">
        <v>359.74366256999997</v>
      </c>
      <c r="J49" s="409">
        <v>310.83854187999998</v>
      </c>
      <c r="K49" s="409">
        <v>372.53729177000002</v>
      </c>
      <c r="L49" s="90"/>
      <c r="M49" s="90"/>
      <c r="N49" s="90"/>
      <c r="O49" s="90"/>
      <c r="P49" s="90"/>
    </row>
    <row r="50" spans="1:19" ht="15.75">
      <c r="A50" s="42" t="s">
        <v>1367</v>
      </c>
      <c r="E50" s="142"/>
      <c r="F50" s="142"/>
      <c r="G50" s="142"/>
      <c r="H50" s="142"/>
      <c r="I50" s="142"/>
      <c r="J50" s="142"/>
      <c r="K50" s="142"/>
    </row>
    <row r="51" spans="1:19" ht="15.75">
      <c r="A51" s="1690" t="s">
        <v>1250</v>
      </c>
    </row>
    <row r="52" spans="1:19" ht="15.75">
      <c r="A52" s="42" t="s">
        <v>11</v>
      </c>
    </row>
    <row r="53" spans="1:19">
      <c r="E53" s="81"/>
      <c r="F53" s="81"/>
      <c r="G53" s="81"/>
      <c r="H53" s="81"/>
      <c r="I53" s="81"/>
      <c r="J53" s="81"/>
      <c r="K53" s="81"/>
    </row>
    <row r="55" spans="1:19">
      <c r="B55" s="98"/>
      <c r="C55" s="98"/>
      <c r="D55" s="98"/>
      <c r="E55" s="98"/>
      <c r="F55" s="98"/>
      <c r="G55" s="98"/>
      <c r="H55" s="98"/>
      <c r="I55" s="98"/>
      <c r="J55" s="98"/>
      <c r="K55" s="98"/>
      <c r="L55" s="1306"/>
      <c r="M55" s="1306"/>
      <c r="N55" s="1306"/>
      <c r="O55" s="1306"/>
      <c r="P55" s="1306"/>
      <c r="Q55" s="1305"/>
      <c r="R55" s="1305"/>
      <c r="S55" s="1305"/>
    </row>
    <row r="61" spans="1:19">
      <c r="C61" s="128"/>
    </row>
  </sheetData>
  <customSheetViews>
    <customSheetView guid="{45E423DD-7FD2-487F-8372-5798D7D06C15}" showPageBreaks="1" printArea="1">
      <selection activeCell="G9" sqref="G9"/>
      <pageMargins left="1.0236220472440944" right="0.25" top="0.98425196850393704" bottom="0.98425196850393704" header="0.51181102362204722" footer="0.51181102362204722"/>
      <pageSetup scale="80" orientation="portrait" r:id="rId1"/>
      <headerFooter alignWithMargins="0"/>
    </customSheetView>
    <customSheetView guid="{B297ACE3-C144-4411-A206-EE5C8D41CE1C}" topLeftCell="A25">
      <selection activeCell="H39" sqref="H39"/>
      <pageMargins left="1.02" right="0.75" top="1" bottom="1" header="0.5" footer="0.5"/>
      <pageSetup scale="90" orientation="portrait" r:id="rId2"/>
      <headerFooter alignWithMargins="0"/>
    </customSheetView>
    <customSheetView guid="{67BA8672-8137-4028-84CD-AA630649A2B3}" showRuler="0" topLeftCell="A8">
      <selection activeCell="G23" sqref="G23"/>
      <pageMargins left="1.02" right="0.75" top="1" bottom="1" header="0.5" footer="0.5"/>
      <pageSetup scale="90" orientation="portrait" r:id="rId3"/>
      <headerFooter alignWithMargins="0"/>
    </customSheetView>
    <customSheetView guid="{51F1D52B-5D55-4FCC-809B-9B4CC86C88B9}">
      <selection activeCell="G9" sqref="G9"/>
      <pageMargins left="1.0236220472440944" right="0.25" top="0.98425196850393704" bottom="0.98425196850393704" header="0.51181102362204722" footer="0.51181102362204722"/>
      <pageSetup scale="80" orientation="portrait" r:id="rId4"/>
      <headerFooter alignWithMargins="0"/>
    </customSheetView>
  </customSheetViews>
  <phoneticPr fontId="10" type="noConversion"/>
  <pageMargins left="0.46" right="0.36" top="0.63" bottom="0.47244094488188981" header="0.27559055118110237" footer="0.44"/>
  <pageSetup scale="61" orientation="portrait" r:id="rId5"/>
  <headerFooter alignWithMargins="0"/>
  <drawing r:id="rId6"/>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P85"/>
  <sheetViews>
    <sheetView showGridLines="0" zoomScaleNormal="100" workbookViewId="0">
      <selection activeCell="A59" sqref="A59"/>
    </sheetView>
  </sheetViews>
  <sheetFormatPr defaultColWidth="11.42578125" defaultRowHeight="15"/>
  <cols>
    <col min="1" max="1" width="54.42578125" style="81" customWidth="1"/>
    <col min="2" max="9" width="10.85546875" style="81" customWidth="1"/>
    <col min="10" max="12" width="11.7109375" style="81" customWidth="1"/>
    <col min="13" max="14" width="10.85546875" style="81" customWidth="1"/>
    <col min="15" max="16384" width="11.42578125" style="81"/>
  </cols>
  <sheetData>
    <row r="1" spans="1:16">
      <c r="A1" s="708" t="s">
        <v>540</v>
      </c>
      <c r="B1" s="88"/>
      <c r="C1" s="88"/>
      <c r="D1" s="88"/>
      <c r="E1" s="88"/>
      <c r="F1" s="88"/>
      <c r="G1" s="88"/>
      <c r="H1" s="88"/>
      <c r="I1" s="88"/>
      <c r="J1" s="88"/>
      <c r="K1" s="88"/>
      <c r="L1" s="88"/>
      <c r="M1" s="88"/>
      <c r="N1" s="89">
        <v>66</v>
      </c>
    </row>
    <row r="2" spans="1:16">
      <c r="A2" s="916"/>
      <c r="B2" s="91"/>
      <c r="C2" s="91"/>
      <c r="D2" s="91"/>
      <c r="E2" s="91"/>
      <c r="F2" s="91"/>
      <c r="G2" s="91"/>
      <c r="H2" s="91"/>
      <c r="I2" s="91"/>
      <c r="J2" s="91"/>
      <c r="K2" s="91"/>
      <c r="L2" s="91"/>
      <c r="M2" s="91"/>
      <c r="N2" s="574"/>
    </row>
    <row r="3" spans="1:16">
      <c r="A3" s="916"/>
      <c r="B3" s="91"/>
      <c r="C3" s="91"/>
      <c r="D3" s="91"/>
      <c r="E3" s="91"/>
      <c r="F3" s="91"/>
      <c r="G3" s="91"/>
      <c r="H3" s="91"/>
      <c r="I3" s="91"/>
      <c r="J3" s="91"/>
      <c r="K3" s="91"/>
      <c r="L3" s="91"/>
      <c r="M3" s="91"/>
      <c r="N3" s="574"/>
    </row>
    <row r="8" spans="1:16">
      <c r="A8" s="83" t="s">
        <v>46</v>
      </c>
    </row>
    <row r="9" spans="1:16">
      <c r="A9" s="83" t="s">
        <v>2050</v>
      </c>
    </row>
    <row r="10" spans="1:16">
      <c r="A10" s="81" t="s">
        <v>637</v>
      </c>
    </row>
    <row r="11" spans="1:16" ht="15" customHeight="1">
      <c r="A11" s="253" t="s">
        <v>559</v>
      </c>
      <c r="B11" s="981" t="s">
        <v>659</v>
      </c>
      <c r="C11" s="981" t="s">
        <v>606</v>
      </c>
      <c r="D11" s="981" t="s">
        <v>607</v>
      </c>
      <c r="E11" s="981" t="s">
        <v>608</v>
      </c>
      <c r="F11" s="981" t="s">
        <v>609</v>
      </c>
      <c r="G11" s="981" t="s">
        <v>610</v>
      </c>
      <c r="H11" s="981" t="s">
        <v>611</v>
      </c>
      <c r="I11" s="981" t="s">
        <v>612</v>
      </c>
      <c r="J11" s="981" t="s">
        <v>613</v>
      </c>
      <c r="K11" s="253" t="s">
        <v>614</v>
      </c>
      <c r="L11" s="253" t="s">
        <v>615</v>
      </c>
      <c r="M11" s="253" t="s">
        <v>616</v>
      </c>
      <c r="N11" s="254" t="s">
        <v>86</v>
      </c>
    </row>
    <row r="12" spans="1:16" ht="15" customHeight="1">
      <c r="A12" s="255" t="s">
        <v>641</v>
      </c>
      <c r="B12" s="722">
        <v>3.8568826100000004</v>
      </c>
      <c r="C12" s="722">
        <v>2.7345044400000003</v>
      </c>
      <c r="D12" s="722">
        <v>6.8266089799999996</v>
      </c>
      <c r="E12" s="722">
        <v>5.0267657999999997</v>
      </c>
      <c r="F12" s="722">
        <v>3.8463565999999996</v>
      </c>
      <c r="G12" s="722">
        <v>7.1825379100000006</v>
      </c>
      <c r="H12" s="722">
        <v>3.1337231700000001</v>
      </c>
      <c r="I12" s="722">
        <v>3.2854988700000001</v>
      </c>
      <c r="J12" s="722">
        <v>6.8581424699999998</v>
      </c>
      <c r="K12" s="722">
        <v>5.8136490700000003</v>
      </c>
      <c r="L12" s="722">
        <v>2.4956156300000001</v>
      </c>
      <c r="M12" s="722">
        <v>5.9156180900000006</v>
      </c>
      <c r="N12" s="722">
        <v>56.975903640000006</v>
      </c>
      <c r="O12" s="164"/>
      <c r="P12" s="128"/>
    </row>
    <row r="13" spans="1:16" ht="15" customHeight="1">
      <c r="A13" s="255" t="s">
        <v>280</v>
      </c>
      <c r="B13" s="722">
        <v>0.72779063999999993</v>
      </c>
      <c r="C13" s="722">
        <v>0.74488760000000009</v>
      </c>
      <c r="D13" s="722">
        <v>4.3451284499999998</v>
      </c>
      <c r="E13" s="722">
        <v>1.25879842</v>
      </c>
      <c r="F13" s="722">
        <v>1.8415696299999997</v>
      </c>
      <c r="G13" s="722">
        <v>5.540224470000001</v>
      </c>
      <c r="H13" s="722">
        <v>1.3473337299999999</v>
      </c>
      <c r="I13" s="719">
        <v>1.1260151700000003</v>
      </c>
      <c r="J13" s="722">
        <v>3.6878316799999999</v>
      </c>
      <c r="K13" s="722">
        <v>1.2562397100000002</v>
      </c>
      <c r="L13" s="722">
        <v>0.59560776999999998</v>
      </c>
      <c r="M13" s="722">
        <v>2.8193444900000002</v>
      </c>
      <c r="N13" s="722">
        <v>25.290771759999998</v>
      </c>
      <c r="O13" s="164"/>
      <c r="P13" s="128"/>
    </row>
    <row r="14" spans="1:16" ht="15" customHeight="1">
      <c r="A14" s="451" t="s">
        <v>362</v>
      </c>
      <c r="B14" s="116">
        <v>0.27255971999999995</v>
      </c>
      <c r="C14" s="116">
        <v>0.33303882000000001</v>
      </c>
      <c r="D14" s="116">
        <v>3.9510335899999998</v>
      </c>
      <c r="E14" s="116">
        <v>0.85278213999999997</v>
      </c>
      <c r="F14" s="116">
        <v>0.65039108999999995</v>
      </c>
      <c r="G14" s="116">
        <v>5.1416680399999999</v>
      </c>
      <c r="H14" s="116">
        <v>0.95185477000000007</v>
      </c>
      <c r="I14" s="116">
        <v>0.72456100000000001</v>
      </c>
      <c r="J14" s="116">
        <v>3.3259726499999998</v>
      </c>
      <c r="K14" s="116">
        <v>0.77582088000000005</v>
      </c>
      <c r="L14" s="116">
        <v>0.35067740000000003</v>
      </c>
      <c r="M14" s="116">
        <v>2.3546583700000001</v>
      </c>
      <c r="N14" s="718">
        <v>19.685018469999999</v>
      </c>
      <c r="O14" s="164"/>
      <c r="P14" s="128"/>
    </row>
    <row r="15" spans="1:16" ht="15" customHeight="1">
      <c r="A15" s="451" t="s">
        <v>363</v>
      </c>
      <c r="B15" s="116">
        <v>0.22607848</v>
      </c>
      <c r="C15" s="116">
        <v>0.22249062</v>
      </c>
      <c r="D15" s="116">
        <v>0.20297352999999999</v>
      </c>
      <c r="E15" s="116">
        <v>0.23161029</v>
      </c>
      <c r="F15" s="116">
        <v>0.90917424000000002</v>
      </c>
      <c r="G15" s="116">
        <v>0.10718954</v>
      </c>
      <c r="H15" s="116">
        <v>8.9263429999999991E-2</v>
      </c>
      <c r="I15" s="116">
        <v>0.10563416</v>
      </c>
      <c r="J15" s="116">
        <v>0.10248185</v>
      </c>
      <c r="K15" s="116">
        <v>0.12740258000000002</v>
      </c>
      <c r="L15" s="116">
        <v>9.5517460000000012E-2</v>
      </c>
      <c r="M15" s="116">
        <v>9.555661E-2</v>
      </c>
      <c r="N15" s="718">
        <v>2.5153727900000002</v>
      </c>
      <c r="O15" s="164"/>
      <c r="P15" s="128"/>
    </row>
    <row r="16" spans="1:16" ht="15" customHeight="1">
      <c r="A16" s="430" t="s">
        <v>364</v>
      </c>
      <c r="B16" s="116">
        <v>9.0340359999999995E-2</v>
      </c>
      <c r="C16" s="116">
        <v>4.9948410000000006E-2</v>
      </c>
      <c r="D16" s="116">
        <v>3.498656E-2</v>
      </c>
      <c r="E16" s="116">
        <v>3.4180040000000002E-2</v>
      </c>
      <c r="F16" s="116">
        <v>0.11814157</v>
      </c>
      <c r="G16" s="116">
        <v>4.0634379999999998E-2</v>
      </c>
      <c r="H16" s="116">
        <v>4.6884000000000002E-2</v>
      </c>
      <c r="I16" s="116">
        <v>4.970397E-2</v>
      </c>
      <c r="J16" s="116">
        <v>3.0537150000000002E-2</v>
      </c>
      <c r="K16" s="116">
        <v>9.578718E-2</v>
      </c>
      <c r="L16" s="116">
        <v>6.939998E-2</v>
      </c>
      <c r="M16" s="116">
        <v>0.28521647</v>
      </c>
      <c r="N16" s="718">
        <v>0.94576006999999995</v>
      </c>
      <c r="O16" s="164"/>
      <c r="P16" s="128"/>
    </row>
    <row r="17" spans="1:16" ht="15" customHeight="1">
      <c r="A17" s="100" t="s">
        <v>978</v>
      </c>
      <c r="B17" s="116">
        <v>6.0204750000000001E-2</v>
      </c>
      <c r="C17" s="116">
        <v>6.1485110000000003E-2</v>
      </c>
      <c r="D17" s="116">
        <v>6.7891080000000006E-2</v>
      </c>
      <c r="E17" s="116">
        <v>6.6733810000000005E-2</v>
      </c>
      <c r="F17" s="116">
        <v>9.2729939999999997E-2</v>
      </c>
      <c r="G17" s="116">
        <v>0.16411397</v>
      </c>
      <c r="H17" s="116">
        <v>0.16796364999999999</v>
      </c>
      <c r="I17" s="116">
        <v>0.165296</v>
      </c>
      <c r="J17" s="116">
        <v>0.16295873999999999</v>
      </c>
      <c r="K17" s="116">
        <v>0.16647265</v>
      </c>
      <c r="L17" s="116">
        <v>5.5393400000000002E-3</v>
      </c>
      <c r="M17" s="116">
        <v>1.0100379999999999E-2</v>
      </c>
      <c r="N17" s="718">
        <v>1.1914894199999997</v>
      </c>
      <c r="O17" s="164"/>
      <c r="P17" s="128"/>
    </row>
    <row r="18" spans="1:16" ht="15" customHeight="1">
      <c r="A18" s="430" t="s">
        <v>365</v>
      </c>
      <c r="B18" s="116">
        <v>7.8520100000000009E-2</v>
      </c>
      <c r="C18" s="116">
        <v>7.7597089999999994E-2</v>
      </c>
      <c r="D18" s="116">
        <v>8.256819E-2</v>
      </c>
      <c r="E18" s="116">
        <v>7.005024E-2</v>
      </c>
      <c r="F18" s="116">
        <v>6.8652229999999995E-2</v>
      </c>
      <c r="G18" s="116">
        <v>8.495345E-2</v>
      </c>
      <c r="H18" s="116">
        <v>8.5853109999999996E-2</v>
      </c>
      <c r="I18" s="116">
        <v>7.7972920000000001E-2</v>
      </c>
      <c r="J18" s="116">
        <v>6.5371429999999994E-2</v>
      </c>
      <c r="K18" s="116">
        <v>8.6732649999999994E-2</v>
      </c>
      <c r="L18" s="116">
        <v>6.8934250000000002E-2</v>
      </c>
      <c r="M18" s="116">
        <v>7.3485990000000001E-2</v>
      </c>
      <c r="N18" s="718">
        <v>0.92069164999999986</v>
      </c>
      <c r="O18" s="164"/>
      <c r="P18" s="128"/>
    </row>
    <row r="19" spans="1:16" ht="15" customHeight="1">
      <c r="A19" s="81" t="s">
        <v>1255</v>
      </c>
      <c r="B19" s="116">
        <v>8.7230000000000003E-5</v>
      </c>
      <c r="C19" s="116">
        <v>3.2755000000000002E-4</v>
      </c>
      <c r="D19" s="116">
        <v>5.6755E-3</v>
      </c>
      <c r="E19" s="116">
        <v>3.4418999999999999E-3</v>
      </c>
      <c r="F19" s="116">
        <v>2.4805600000000001E-3</v>
      </c>
      <c r="G19" s="116">
        <v>1.6650899999999999E-3</v>
      </c>
      <c r="H19" s="116">
        <v>5.5147700000000004E-3</v>
      </c>
      <c r="I19" s="116">
        <v>2.8471199999999999E-3</v>
      </c>
      <c r="J19" s="116">
        <v>5.0986E-4</v>
      </c>
      <c r="K19" s="116">
        <v>4.0237700000000003E-3</v>
      </c>
      <c r="L19" s="116">
        <v>5.5393400000000002E-3</v>
      </c>
      <c r="M19" s="116">
        <v>3.2667000000000004E-4</v>
      </c>
      <c r="N19" s="1150">
        <v>3.243936E-2</v>
      </c>
      <c r="O19" s="164"/>
      <c r="P19" s="128"/>
    </row>
    <row r="20" spans="1:16" s="83" customFormat="1" ht="15" customHeight="1">
      <c r="A20" s="255" t="s">
        <v>258</v>
      </c>
      <c r="B20" s="1727">
        <v>1.2828922200000001</v>
      </c>
      <c r="C20" s="1727">
        <v>1.5625737400000002</v>
      </c>
      <c r="D20" s="1727">
        <v>1.3471938200000002</v>
      </c>
      <c r="E20" s="1727">
        <v>3.1780825999999998</v>
      </c>
      <c r="F20" s="1727">
        <v>1.5119937600000002</v>
      </c>
      <c r="G20" s="1727">
        <v>1.2017477400000001</v>
      </c>
      <c r="H20" s="1727">
        <v>1.2340325599999999</v>
      </c>
      <c r="I20" s="1727">
        <v>1.5083317199999999</v>
      </c>
      <c r="J20" s="1727">
        <v>1.9158021699999999</v>
      </c>
      <c r="K20" s="1727">
        <v>3.9227609999999999</v>
      </c>
      <c r="L20" s="1727">
        <v>1.37790404</v>
      </c>
      <c r="M20" s="1727">
        <v>1.8878024799999999</v>
      </c>
      <c r="N20" s="1727">
        <v>21.931117850000003</v>
      </c>
      <c r="O20" s="164"/>
      <c r="P20" s="128"/>
    </row>
    <row r="21" spans="1:16" ht="15" customHeight="1">
      <c r="A21" s="451" t="s">
        <v>375</v>
      </c>
      <c r="B21" s="116">
        <v>1.1409673200000001</v>
      </c>
      <c r="C21" s="116">
        <v>1.4151420400000001</v>
      </c>
      <c r="D21" s="116">
        <v>1.1997621200000002</v>
      </c>
      <c r="E21" s="116">
        <v>3.0306508999999999</v>
      </c>
      <c r="F21" s="116">
        <v>1.3645620600000001</v>
      </c>
      <c r="G21" s="116">
        <v>1.2017477400000001</v>
      </c>
      <c r="H21" s="116">
        <v>1.2340325599999999</v>
      </c>
      <c r="I21" s="116">
        <v>1.5083317199999999</v>
      </c>
      <c r="J21" s="116">
        <v>1.9158021699999999</v>
      </c>
      <c r="K21" s="116">
        <v>3.9227609999999999</v>
      </c>
      <c r="L21" s="116">
        <v>1.37790404</v>
      </c>
      <c r="M21" s="116">
        <v>1.8878024799999999</v>
      </c>
      <c r="N21" s="718">
        <v>21.199466150000003</v>
      </c>
      <c r="O21" s="164"/>
      <c r="P21" s="128"/>
    </row>
    <row r="22" spans="1:16" ht="15" customHeight="1">
      <c r="A22" s="451" t="s">
        <v>753</v>
      </c>
      <c r="B22" s="116">
        <v>0.14192489999999999</v>
      </c>
      <c r="C22" s="116">
        <v>0.1474317</v>
      </c>
      <c r="D22" s="116">
        <v>0.1474317</v>
      </c>
      <c r="E22" s="116">
        <v>0.1474317</v>
      </c>
      <c r="F22" s="116">
        <v>0.1474317</v>
      </c>
      <c r="G22" s="116">
        <v>0</v>
      </c>
      <c r="H22" s="116">
        <v>0</v>
      </c>
      <c r="I22" s="116">
        <v>0</v>
      </c>
      <c r="J22" s="116">
        <v>0</v>
      </c>
      <c r="K22" s="116">
        <v>0</v>
      </c>
      <c r="L22" s="116">
        <v>0</v>
      </c>
      <c r="M22" s="116">
        <v>0</v>
      </c>
      <c r="N22" s="718">
        <v>0.73165170000000002</v>
      </c>
      <c r="O22" s="164"/>
      <c r="P22" s="128"/>
    </row>
    <row r="23" spans="1:16" s="83" customFormat="1" ht="15" customHeight="1">
      <c r="A23" s="255" t="s">
        <v>260</v>
      </c>
      <c r="B23" s="722">
        <v>1.84619975</v>
      </c>
      <c r="C23" s="722">
        <v>0.42704310000000001</v>
      </c>
      <c r="D23" s="722">
        <v>1.13428671</v>
      </c>
      <c r="E23" s="722">
        <v>0.58988478</v>
      </c>
      <c r="F23" s="722">
        <v>0.49279320999999998</v>
      </c>
      <c r="G23" s="722">
        <v>0.44056570000000006</v>
      </c>
      <c r="H23" s="722">
        <v>0.55235688000000005</v>
      </c>
      <c r="I23" s="722">
        <v>0.65115197999999985</v>
      </c>
      <c r="J23" s="722">
        <v>1.25450862</v>
      </c>
      <c r="K23" s="722">
        <v>0.63464836000000002</v>
      </c>
      <c r="L23" s="722">
        <v>0.52210382</v>
      </c>
      <c r="M23" s="722">
        <v>1.20847112</v>
      </c>
      <c r="N23" s="722">
        <v>9.7540140300000004</v>
      </c>
      <c r="O23" s="164"/>
      <c r="P23" s="128"/>
    </row>
    <row r="24" spans="1:16" s="83" customFormat="1" ht="15" customHeight="1">
      <c r="A24" s="1471" t="s">
        <v>975</v>
      </c>
      <c r="B24" s="116">
        <v>8.7230000000000003E-5</v>
      </c>
      <c r="C24" s="116">
        <v>3.2755000000000002E-4</v>
      </c>
      <c r="D24" s="116">
        <v>5.6755E-3</v>
      </c>
      <c r="E24" s="116">
        <v>3.4418999999999999E-3</v>
      </c>
      <c r="F24" s="116">
        <v>2.4805600000000001E-3</v>
      </c>
      <c r="G24" s="116">
        <v>1.6650899999999999E-3</v>
      </c>
      <c r="H24" s="116">
        <v>5.5147700000000004E-3</v>
      </c>
      <c r="I24" s="116">
        <v>2.8471199999999999E-3</v>
      </c>
      <c r="J24" s="116">
        <v>5.0986E-4</v>
      </c>
      <c r="K24" s="116">
        <v>4.0237700000000003E-3</v>
      </c>
      <c r="L24" s="116">
        <v>5.5393400000000002E-3</v>
      </c>
      <c r="M24" s="116">
        <v>3.2667000000000004E-4</v>
      </c>
      <c r="N24" s="718">
        <v>3.243936E-2</v>
      </c>
      <c r="O24" s="164"/>
      <c r="P24" s="128"/>
    </row>
    <row r="25" spans="1:16" s="83" customFormat="1" ht="15" customHeight="1">
      <c r="A25" s="1471" t="s">
        <v>976</v>
      </c>
      <c r="B25" s="116">
        <v>1.7438999999999999E-4</v>
      </c>
      <c r="C25" s="116">
        <v>6.5508000000000005E-4</v>
      </c>
      <c r="D25" s="116">
        <v>1.135103E-2</v>
      </c>
      <c r="E25" s="116">
        <v>6.8836899999999996E-3</v>
      </c>
      <c r="F25" s="116">
        <v>4.9610499999999998E-3</v>
      </c>
      <c r="G25" s="116">
        <v>3.3301399999999997E-3</v>
      </c>
      <c r="H25" s="116">
        <v>1.1029540000000001E-2</v>
      </c>
      <c r="I25" s="116">
        <v>5.6942600000000005E-3</v>
      </c>
      <c r="J25" s="116">
        <v>1.0197699999999999E-3</v>
      </c>
      <c r="K25" s="116">
        <v>8.0474399999999995E-3</v>
      </c>
      <c r="L25" s="116">
        <v>1.107868E-2</v>
      </c>
      <c r="M25" s="116">
        <v>6.5341999999999993E-4</v>
      </c>
      <c r="N25" s="718">
        <v>6.4878489999999997E-2</v>
      </c>
      <c r="O25" s="164"/>
      <c r="P25" s="128"/>
    </row>
    <row r="26" spans="1:16" s="83" customFormat="1" ht="15" customHeight="1">
      <c r="A26" s="1471" t="s">
        <v>977</v>
      </c>
      <c r="B26" s="116">
        <v>2.280925E-2</v>
      </c>
      <c r="C26" s="116">
        <v>4.2392529999999998E-2</v>
      </c>
      <c r="D26" s="116">
        <v>4.4095550000000004E-2</v>
      </c>
      <c r="E26" s="116">
        <v>6.14759E-2</v>
      </c>
      <c r="F26" s="116">
        <v>7.2925379999999998E-2</v>
      </c>
      <c r="G26" s="116">
        <v>0.10144692</v>
      </c>
      <c r="H26" s="116">
        <v>8.6536710000000003E-2</v>
      </c>
      <c r="I26" s="116">
        <v>8.2667970000000007E-2</v>
      </c>
      <c r="J26" s="116">
        <v>5.6497980000000003E-2</v>
      </c>
      <c r="K26" s="116">
        <v>7.7848580000000001E-2</v>
      </c>
      <c r="L26" s="116">
        <v>7.5696910000000006E-2</v>
      </c>
      <c r="M26" s="116">
        <v>0.11416113</v>
      </c>
      <c r="N26" s="718">
        <v>0.83855480999999998</v>
      </c>
      <c r="O26" s="164"/>
      <c r="P26" s="128"/>
    </row>
    <row r="27" spans="1:16" s="83" customFormat="1" ht="15" customHeight="1">
      <c r="A27" s="1471" t="s">
        <v>1108</v>
      </c>
      <c r="B27" s="116">
        <v>2.6169000000000002E-4</v>
      </c>
      <c r="C27" s="116">
        <v>2.6676500000000001E-3</v>
      </c>
      <c r="D27" s="116">
        <v>1.70265E-2</v>
      </c>
      <c r="E27" s="116">
        <v>1.03257E-2</v>
      </c>
      <c r="F27" s="116">
        <v>7.44168E-3</v>
      </c>
      <c r="G27" s="116">
        <v>4.9952700000000004E-3</v>
      </c>
      <c r="H27" s="116">
        <v>1.6544310000000003E-2</v>
      </c>
      <c r="I27" s="116">
        <v>8.5413600000000013E-3</v>
      </c>
      <c r="J27" s="116">
        <v>1.52958E-3</v>
      </c>
      <c r="K27" s="116">
        <v>1.910367E-2</v>
      </c>
      <c r="L27" s="116">
        <v>1.6618020000000001E-2</v>
      </c>
      <c r="M27" s="116">
        <v>9.8000999999999991E-4</v>
      </c>
      <c r="N27" s="718">
        <v>0.10603544000000001</v>
      </c>
      <c r="O27" s="164"/>
      <c r="P27" s="128"/>
    </row>
    <row r="28" spans="1:16" s="83" customFormat="1" ht="15" customHeight="1">
      <c r="A28" s="1472" t="s">
        <v>347</v>
      </c>
      <c r="B28" s="116">
        <v>1.7446000000000001E-4</v>
      </c>
      <c r="C28" s="116">
        <v>6.5510000000000004E-4</v>
      </c>
      <c r="D28" s="116">
        <v>1.1351E-2</v>
      </c>
      <c r="E28" s="116">
        <v>6.8837999999999998E-3</v>
      </c>
      <c r="F28" s="116">
        <v>4.9611200000000003E-3</v>
      </c>
      <c r="G28" s="116">
        <v>3.3301799999999999E-3</v>
      </c>
      <c r="H28" s="116">
        <v>1.1029540000000001E-2</v>
      </c>
      <c r="I28" s="116">
        <v>5.6942399999999997E-3</v>
      </c>
      <c r="J28" s="116">
        <v>0.40142475999999999</v>
      </c>
      <c r="K28" s="116">
        <v>8.0475400000000006E-3</v>
      </c>
      <c r="L28" s="116">
        <v>1.107868E-2</v>
      </c>
      <c r="M28" s="116">
        <v>6.5334000000000008E-4</v>
      </c>
      <c r="N28" s="718">
        <v>0.46528376000000005</v>
      </c>
      <c r="O28" s="164"/>
      <c r="P28" s="128"/>
    </row>
    <row r="29" spans="1:16" s="83" customFormat="1" ht="15" customHeight="1">
      <c r="A29" s="1473" t="s">
        <v>358</v>
      </c>
      <c r="B29" s="116">
        <v>0.29877520000000002</v>
      </c>
      <c r="C29" s="116">
        <v>0.22262525</v>
      </c>
      <c r="D29" s="116">
        <v>0.22989051000000002</v>
      </c>
      <c r="E29" s="116">
        <v>0.23852695999999998</v>
      </c>
      <c r="F29" s="116">
        <v>0.22509293999999999</v>
      </c>
      <c r="G29" s="116">
        <v>0.16090964000000002</v>
      </c>
      <c r="H29" s="116">
        <v>0.16710317000000002</v>
      </c>
      <c r="I29" s="116">
        <v>0.22732478</v>
      </c>
      <c r="J29" s="116">
        <v>0.29215005999999999</v>
      </c>
      <c r="K29" s="116">
        <v>0.20017038000000001</v>
      </c>
      <c r="L29" s="116">
        <v>0.19933934</v>
      </c>
      <c r="M29" s="116">
        <v>0.22408995000000001</v>
      </c>
      <c r="N29" s="718">
        <v>2.6859981800000003</v>
      </c>
      <c r="O29" s="164"/>
      <c r="P29" s="128"/>
    </row>
    <row r="30" spans="1:16" s="83" customFormat="1" ht="15" customHeight="1">
      <c r="A30" s="1473" t="s">
        <v>961</v>
      </c>
      <c r="B30" s="116">
        <v>1.3611085300000001</v>
      </c>
      <c r="C30" s="116">
        <v>7.606541E-2</v>
      </c>
      <c r="D30" s="116">
        <v>0.1406683</v>
      </c>
      <c r="E30" s="116">
        <v>0.12574600999999999</v>
      </c>
      <c r="F30" s="116">
        <v>5.7692359999999998E-2</v>
      </c>
      <c r="G30" s="116">
        <v>4.7395699999999999E-2</v>
      </c>
      <c r="H30" s="116">
        <v>9.8593449999999999E-2</v>
      </c>
      <c r="I30" s="116">
        <v>0.17510485999999997</v>
      </c>
      <c r="J30" s="116">
        <v>0.16646929999999999</v>
      </c>
      <c r="K30" s="116">
        <v>0.15570571999999999</v>
      </c>
      <c r="L30" s="116">
        <v>9.5802200000000004E-2</v>
      </c>
      <c r="M30" s="116">
        <v>0.41356352000000002</v>
      </c>
      <c r="N30" s="718">
        <v>2.9139153599999998</v>
      </c>
      <c r="O30" s="164"/>
      <c r="P30" s="128"/>
    </row>
    <row r="31" spans="1:16" s="83" customFormat="1" ht="15" customHeight="1">
      <c r="A31" s="1473" t="s">
        <v>348</v>
      </c>
      <c r="B31" s="116">
        <v>0.16280900000000001</v>
      </c>
      <c r="C31" s="116">
        <v>8.1654530000000003E-2</v>
      </c>
      <c r="D31" s="116">
        <v>0.67422831999999999</v>
      </c>
      <c r="E31" s="116">
        <v>0.13660082000000001</v>
      </c>
      <c r="F31" s="116">
        <v>0.11723812</v>
      </c>
      <c r="G31" s="116">
        <v>0.11749276</v>
      </c>
      <c r="H31" s="116">
        <v>0.15600539000000002</v>
      </c>
      <c r="I31" s="116">
        <v>0.14327739</v>
      </c>
      <c r="J31" s="116">
        <v>0.33490731000000001</v>
      </c>
      <c r="K31" s="116">
        <v>0.16170126000000001</v>
      </c>
      <c r="L31" s="116">
        <v>0.10695064999999999</v>
      </c>
      <c r="M31" s="116">
        <v>0.45404308000000004</v>
      </c>
      <c r="N31" s="718">
        <v>2.64690863</v>
      </c>
      <c r="O31" s="164"/>
      <c r="P31" s="128"/>
    </row>
    <row r="32" spans="1:16" ht="15" customHeight="1">
      <c r="A32" s="255" t="s">
        <v>648</v>
      </c>
      <c r="B32" s="746">
        <v>4.3734976900000007</v>
      </c>
      <c r="C32" s="746">
        <v>5.4961654900000001</v>
      </c>
      <c r="D32" s="746">
        <v>13.012812180000001</v>
      </c>
      <c r="E32" s="746">
        <v>11.92519184</v>
      </c>
      <c r="F32" s="746">
        <v>5.3672900499999994</v>
      </c>
      <c r="G32" s="746">
        <v>6.3165522000000003</v>
      </c>
      <c r="H32" s="746">
        <v>6.6849107300000004</v>
      </c>
      <c r="I32" s="746">
        <v>4.7299074900000004</v>
      </c>
      <c r="J32" s="746">
        <v>9.6523032999999998</v>
      </c>
      <c r="K32" s="746">
        <v>6.130089410000001</v>
      </c>
      <c r="L32" s="746">
        <v>3.5079057300000001</v>
      </c>
      <c r="M32" s="746">
        <v>4.5033627300000001</v>
      </c>
      <c r="N32" s="722">
        <v>81.699988840000003</v>
      </c>
      <c r="O32" s="164"/>
      <c r="P32" s="128"/>
    </row>
    <row r="33" spans="1:16" ht="15" customHeight="1">
      <c r="A33" s="451" t="s">
        <v>349</v>
      </c>
      <c r="B33" s="116">
        <v>2.7675226500000001</v>
      </c>
      <c r="C33" s="116">
        <v>3.3835829999999998</v>
      </c>
      <c r="D33" s="116">
        <v>3.34185036</v>
      </c>
      <c r="E33" s="116">
        <v>7.6013210300000003</v>
      </c>
      <c r="F33" s="116">
        <v>3.0260258799999997</v>
      </c>
      <c r="G33" s="116">
        <v>3.70547614</v>
      </c>
      <c r="H33" s="116">
        <v>4.3919305099999999</v>
      </c>
      <c r="I33" s="116">
        <v>3.0017369</v>
      </c>
      <c r="J33" s="116">
        <v>3.5945079999999998</v>
      </c>
      <c r="K33" s="116">
        <v>3.66368816</v>
      </c>
      <c r="L33" s="116">
        <v>2.1583726899999998</v>
      </c>
      <c r="M33" s="116">
        <v>3.0114731800000003</v>
      </c>
      <c r="N33" s="718">
        <v>43.647488500000009</v>
      </c>
      <c r="O33" s="164"/>
      <c r="P33" s="128"/>
    </row>
    <row r="34" spans="1:16" ht="15" customHeight="1">
      <c r="A34" s="451" t="s">
        <v>350</v>
      </c>
      <c r="B34" s="116">
        <v>0.40563909000000004</v>
      </c>
      <c r="C34" s="116">
        <v>0.18456818999999999</v>
      </c>
      <c r="D34" s="116">
        <v>5.2492252099999996</v>
      </c>
      <c r="E34" s="116">
        <v>0.40217896999999997</v>
      </c>
      <c r="F34" s="116">
        <v>0.64938275000000001</v>
      </c>
      <c r="G34" s="116">
        <v>0.51142611999999998</v>
      </c>
      <c r="H34" s="116">
        <v>0.96738243000000002</v>
      </c>
      <c r="I34" s="116">
        <v>0.70468944999999994</v>
      </c>
      <c r="J34" s="116">
        <v>4.5713060700000003</v>
      </c>
      <c r="K34" s="116">
        <v>0.40759487</v>
      </c>
      <c r="L34" s="116">
        <v>0.36376693999999998</v>
      </c>
      <c r="M34" s="116">
        <v>0.34070034999999999</v>
      </c>
      <c r="N34" s="718">
        <v>14.757860440000002</v>
      </c>
      <c r="O34" s="164"/>
      <c r="P34" s="128"/>
    </row>
    <row r="35" spans="1:16" ht="15" customHeight="1">
      <c r="A35" s="451" t="s">
        <v>351</v>
      </c>
      <c r="B35" s="116">
        <v>0.19342795000000002</v>
      </c>
      <c r="C35" s="116">
        <v>0.17962251000000001</v>
      </c>
      <c r="D35" s="116">
        <v>2.41060491</v>
      </c>
      <c r="E35" s="116">
        <v>0.15234201999999999</v>
      </c>
      <c r="F35" s="116">
        <v>0.27810296000000001</v>
      </c>
      <c r="G35" s="116">
        <v>0.74243985999999995</v>
      </c>
      <c r="H35" s="116">
        <v>0.52356466999999995</v>
      </c>
      <c r="I35" s="116">
        <v>0.36106073</v>
      </c>
      <c r="J35" s="116">
        <v>0.24326492999999999</v>
      </c>
      <c r="K35" s="116">
        <v>8.0384029999999995E-2</v>
      </c>
      <c r="L35" s="116">
        <v>0.31036387999999998</v>
      </c>
      <c r="M35" s="116">
        <v>0.34282318000000001</v>
      </c>
      <c r="N35" s="718">
        <v>5.8180016299999995</v>
      </c>
      <c r="O35" s="164"/>
      <c r="P35" s="128"/>
    </row>
    <row r="36" spans="1:16" ht="15" customHeight="1">
      <c r="A36" s="451" t="s">
        <v>379</v>
      </c>
      <c r="B36" s="116">
        <v>0.17309052</v>
      </c>
      <c r="C36" s="116">
        <v>7.7512700000000004E-2</v>
      </c>
      <c r="D36" s="116">
        <v>0.32453009000000005</v>
      </c>
      <c r="E36" s="116">
        <v>1.34057107</v>
      </c>
      <c r="F36" s="116">
        <v>0.54092764999999998</v>
      </c>
      <c r="G36" s="116">
        <v>0.22077148999999999</v>
      </c>
      <c r="H36" s="116">
        <v>0.11534794</v>
      </c>
      <c r="I36" s="116">
        <v>0.11885108</v>
      </c>
      <c r="J36" s="116">
        <v>0.22178820999999999</v>
      </c>
      <c r="K36" s="116">
        <v>0.98108846999999999</v>
      </c>
      <c r="L36" s="116">
        <v>0.15248776</v>
      </c>
      <c r="M36" s="116">
        <v>0.19189000000000001</v>
      </c>
      <c r="N36" s="718">
        <v>4.4588569799999993</v>
      </c>
      <c r="O36" s="164"/>
      <c r="P36" s="128"/>
    </row>
    <row r="37" spans="1:16" ht="15" customHeight="1">
      <c r="A37" s="431" t="s">
        <v>352</v>
      </c>
      <c r="B37" s="116">
        <v>0.37909301000000001</v>
      </c>
      <c r="C37" s="116">
        <v>1.4281880300000001</v>
      </c>
      <c r="D37" s="116">
        <v>0.5458906899999999</v>
      </c>
      <c r="E37" s="116">
        <v>1.9877936399999998</v>
      </c>
      <c r="F37" s="116">
        <v>0.29792388000000003</v>
      </c>
      <c r="G37" s="116">
        <v>0</v>
      </c>
      <c r="H37" s="116">
        <v>0</v>
      </c>
      <c r="I37" s="116">
        <v>0</v>
      </c>
      <c r="J37" s="116">
        <v>0</v>
      </c>
      <c r="K37" s="116">
        <v>0.65556134999999993</v>
      </c>
      <c r="L37" s="116">
        <v>3.9430230000000004E-2</v>
      </c>
      <c r="M37" s="116">
        <v>0</v>
      </c>
      <c r="N37" s="718">
        <v>5.33388083</v>
      </c>
      <c r="O37" s="164"/>
      <c r="P37" s="128"/>
    </row>
    <row r="38" spans="1:16" ht="15" customHeight="1">
      <c r="A38" s="431" t="s">
        <v>761</v>
      </c>
      <c r="B38" s="116">
        <v>5.4486670000000001E-2</v>
      </c>
      <c r="C38" s="116">
        <v>4.0675290000000003E-2</v>
      </c>
      <c r="D38" s="116">
        <v>5.7952540000000004E-2</v>
      </c>
      <c r="E38" s="116">
        <v>4.8871519999999995E-2</v>
      </c>
      <c r="F38" s="116">
        <v>5.4076930000000002E-2</v>
      </c>
      <c r="G38" s="116">
        <v>4.201117E-2</v>
      </c>
      <c r="H38" s="116">
        <v>5.5004129999999998E-2</v>
      </c>
      <c r="I38" s="116">
        <v>4.7009740000000001E-2</v>
      </c>
      <c r="J38" s="116">
        <v>5.3201720000000001E-2</v>
      </c>
      <c r="K38" s="116">
        <v>6.2760730000000001E-2</v>
      </c>
      <c r="L38" s="116">
        <v>6.0355699999999998E-2</v>
      </c>
      <c r="M38" s="116">
        <v>0.11008847000000001</v>
      </c>
      <c r="N38" s="718">
        <v>0.68649461000000001</v>
      </c>
      <c r="O38" s="164"/>
      <c r="P38" s="128"/>
    </row>
    <row r="39" spans="1:16" ht="15" customHeight="1">
      <c r="A39" s="431" t="s">
        <v>949</v>
      </c>
      <c r="B39" s="116">
        <v>6.0000000000000001E-3</v>
      </c>
      <c r="C39" s="116">
        <v>2.6270000000000002E-2</v>
      </c>
      <c r="D39" s="116">
        <v>1.5722799999999999E-2</v>
      </c>
      <c r="E39" s="116">
        <v>4.0000000000000001E-3</v>
      </c>
      <c r="F39" s="116">
        <v>4.0000000000000001E-3</v>
      </c>
      <c r="G39" s="116">
        <v>1.7999999999999999E-2</v>
      </c>
      <c r="H39" s="116">
        <v>6.0000000000000001E-3</v>
      </c>
      <c r="I39" s="116">
        <v>1.9E-2</v>
      </c>
      <c r="J39" s="116">
        <v>8.0000000000000002E-3</v>
      </c>
      <c r="K39" s="116">
        <v>0.05</v>
      </c>
      <c r="L39" s="116">
        <v>4.3999999999999997E-2</v>
      </c>
      <c r="M39" s="116">
        <v>7.0000000000000001E-3</v>
      </c>
      <c r="N39" s="718">
        <v>0.20799280000000003</v>
      </c>
      <c r="O39" s="164"/>
      <c r="P39" s="128"/>
    </row>
    <row r="40" spans="1:16" ht="15" customHeight="1">
      <c r="A40" s="451" t="s">
        <v>348</v>
      </c>
      <c r="B40" s="116">
        <v>0.39423779999999997</v>
      </c>
      <c r="C40" s="116">
        <v>0.17574577</v>
      </c>
      <c r="D40" s="116">
        <v>1.06703558</v>
      </c>
      <c r="E40" s="116">
        <v>0.38811359000000001</v>
      </c>
      <c r="F40" s="116">
        <v>0.51685000000000003</v>
      </c>
      <c r="G40" s="116">
        <v>1.0764274199999999</v>
      </c>
      <c r="H40" s="116">
        <v>0.62568105000000007</v>
      </c>
      <c r="I40" s="116">
        <v>0.47755959000000003</v>
      </c>
      <c r="J40" s="116">
        <v>0.96023437</v>
      </c>
      <c r="K40" s="116">
        <v>0.22901179999999999</v>
      </c>
      <c r="L40" s="116">
        <v>0.37912853000000002</v>
      </c>
      <c r="M40" s="116">
        <v>0.49938755000000001</v>
      </c>
      <c r="N40" s="718">
        <v>6.7894130500000003</v>
      </c>
      <c r="O40" s="164"/>
      <c r="P40" s="128"/>
    </row>
    <row r="41" spans="1:16" ht="15" customHeight="1">
      <c r="A41" s="255" t="s">
        <v>282</v>
      </c>
      <c r="B41" s="722">
        <v>5.0775708799999997</v>
      </c>
      <c r="C41" s="722">
        <v>4.4699299000000003</v>
      </c>
      <c r="D41" s="722">
        <v>5.4789054400000001</v>
      </c>
      <c r="E41" s="722">
        <v>4.86476124</v>
      </c>
      <c r="F41" s="722">
        <v>5.3239113099999997</v>
      </c>
      <c r="G41" s="722">
        <v>4.8934938500000005</v>
      </c>
      <c r="H41" s="722">
        <v>4.4298741699999997</v>
      </c>
      <c r="I41" s="722">
        <v>5.3525183300000005</v>
      </c>
      <c r="J41" s="722">
        <v>6.1928766799999995</v>
      </c>
      <c r="K41" s="722">
        <v>5.5844224899999997</v>
      </c>
      <c r="L41" s="722">
        <v>4.8389279900000002</v>
      </c>
      <c r="M41" s="722">
        <v>5.7462543899999998</v>
      </c>
      <c r="N41" s="722">
        <v>62.253446669999995</v>
      </c>
      <c r="O41" s="164"/>
      <c r="P41" s="128"/>
    </row>
    <row r="42" spans="1:16" ht="15" customHeight="1">
      <c r="A42" s="83" t="s">
        <v>399</v>
      </c>
      <c r="B42" s="722">
        <v>2.8164869499999998</v>
      </c>
      <c r="C42" s="722">
        <v>2.4640350100000004</v>
      </c>
      <c r="D42" s="722">
        <v>3.2866393499999997</v>
      </c>
      <c r="E42" s="722">
        <v>2.7634405499999999</v>
      </c>
      <c r="F42" s="722">
        <v>3.27730867</v>
      </c>
      <c r="G42" s="722">
        <v>3.3024339600000001</v>
      </c>
      <c r="H42" s="722">
        <v>2.7426206799999999</v>
      </c>
      <c r="I42" s="722">
        <v>3.5124020000000002</v>
      </c>
      <c r="J42" s="722">
        <v>3.8193319799999998</v>
      </c>
      <c r="K42" s="722">
        <v>3.7605696599999998</v>
      </c>
      <c r="L42" s="722">
        <v>2.9834754000000001</v>
      </c>
      <c r="M42" s="722">
        <v>3.92070476</v>
      </c>
      <c r="N42" s="722">
        <v>38.649448969999995</v>
      </c>
      <c r="O42" s="164"/>
      <c r="P42" s="128"/>
    </row>
    <row r="43" spans="1:16" ht="15" customHeight="1">
      <c r="A43" s="451" t="s">
        <v>376</v>
      </c>
      <c r="B43" s="116">
        <v>2.73703991</v>
      </c>
      <c r="C43" s="116">
        <v>2.4518475400000002</v>
      </c>
      <c r="D43" s="116">
        <v>3.2687590699999998</v>
      </c>
      <c r="E43" s="116">
        <v>2.6091320499999999</v>
      </c>
      <c r="F43" s="116">
        <v>3.1792208199999998</v>
      </c>
      <c r="G43" s="116">
        <v>3.21551287</v>
      </c>
      <c r="H43" s="116">
        <v>2.6471851499999999</v>
      </c>
      <c r="I43" s="116">
        <v>3.2759754800000001</v>
      </c>
      <c r="J43" s="116">
        <v>3.7612873599999999</v>
      </c>
      <c r="K43" s="116">
        <v>3.7098887</v>
      </c>
      <c r="L43" s="116">
        <v>2.87906438</v>
      </c>
      <c r="M43" s="116">
        <v>3.7570832900000002</v>
      </c>
      <c r="N43" s="718">
        <v>37.491996619999995</v>
      </c>
      <c r="O43" s="164"/>
      <c r="P43" s="128"/>
    </row>
    <row r="44" spans="1:16" ht="15" customHeight="1">
      <c r="A44" s="451" t="s">
        <v>263</v>
      </c>
      <c r="B44" s="116">
        <v>7.9447039999999997E-2</v>
      </c>
      <c r="C44" s="116">
        <v>1.2187469999999999E-2</v>
      </c>
      <c r="D44" s="116">
        <v>1.7880279999999998E-2</v>
      </c>
      <c r="E44" s="116">
        <v>0.15430849999999999</v>
      </c>
      <c r="F44" s="116">
        <v>9.8087850000000004E-2</v>
      </c>
      <c r="G44" s="116">
        <v>8.6921089999999993E-2</v>
      </c>
      <c r="H44" s="116">
        <v>9.5435530000000005E-2</v>
      </c>
      <c r="I44" s="116">
        <v>0.23642652</v>
      </c>
      <c r="J44" s="116">
        <v>5.8044620000000005E-2</v>
      </c>
      <c r="K44" s="116">
        <v>5.0680959999999997E-2</v>
      </c>
      <c r="L44" s="116">
        <v>0.10441102000000001</v>
      </c>
      <c r="M44" s="116">
        <v>0.16362146999999999</v>
      </c>
      <c r="N44" s="718">
        <v>1.15745235</v>
      </c>
      <c r="O44" s="164"/>
      <c r="P44" s="128"/>
    </row>
    <row r="45" spans="1:16" ht="15" customHeight="1">
      <c r="A45" s="1465" t="s">
        <v>658</v>
      </c>
      <c r="B45" s="722">
        <v>0.27655461999999997</v>
      </c>
      <c r="C45" s="722">
        <v>0.21858</v>
      </c>
      <c r="D45" s="722">
        <v>0.28119686999999999</v>
      </c>
      <c r="E45" s="722">
        <v>0.25728960000000001</v>
      </c>
      <c r="F45" s="722">
        <v>0.21490000000000001</v>
      </c>
      <c r="G45" s="722">
        <v>0.27649188000000002</v>
      </c>
      <c r="H45" s="722">
        <v>0.25325291999999999</v>
      </c>
      <c r="I45" s="722">
        <v>0.25869615000000001</v>
      </c>
      <c r="J45" s="722">
        <v>0.26078810000000002</v>
      </c>
      <c r="K45" s="722">
        <v>0.24598576999999999</v>
      </c>
      <c r="L45" s="722">
        <v>0.27365884999999995</v>
      </c>
      <c r="M45" s="722">
        <v>0.27657150000000003</v>
      </c>
      <c r="N45" s="722">
        <v>3.0939662600000002</v>
      </c>
      <c r="O45" s="164"/>
      <c r="P45" s="128"/>
    </row>
    <row r="46" spans="1:16" ht="15" customHeight="1">
      <c r="A46" s="450" t="s">
        <v>515</v>
      </c>
      <c r="B46" s="116">
        <v>0.27655461999999997</v>
      </c>
      <c r="C46" s="116">
        <v>0.21858</v>
      </c>
      <c r="D46" s="116">
        <v>0.28119686999999999</v>
      </c>
      <c r="E46" s="116">
        <v>0.25728960000000001</v>
      </c>
      <c r="F46" s="116">
        <v>0.21490000000000001</v>
      </c>
      <c r="G46" s="116">
        <v>0.27649188000000002</v>
      </c>
      <c r="H46" s="116">
        <v>0.25325291999999999</v>
      </c>
      <c r="I46" s="116">
        <v>0.25869615000000001</v>
      </c>
      <c r="J46" s="116">
        <v>0.26078810000000002</v>
      </c>
      <c r="K46" s="116">
        <v>0.24598576999999999</v>
      </c>
      <c r="L46" s="116">
        <v>0.27365884999999995</v>
      </c>
      <c r="M46" s="116">
        <v>0.27657150000000003</v>
      </c>
      <c r="N46" s="718">
        <v>3.0939662600000002</v>
      </c>
      <c r="O46" s="164"/>
      <c r="P46" s="128"/>
    </row>
    <row r="47" spans="1:16" s="100" customFormat="1" ht="15" customHeight="1">
      <c r="A47" s="255" t="s">
        <v>8</v>
      </c>
      <c r="B47" s="722">
        <v>1.9845293099999999</v>
      </c>
      <c r="C47" s="722">
        <v>1.7873148900000002</v>
      </c>
      <c r="D47" s="722">
        <v>1.9110692200000001</v>
      </c>
      <c r="E47" s="722">
        <v>1.8440310899999999</v>
      </c>
      <c r="F47" s="722">
        <v>1.8317026399999998</v>
      </c>
      <c r="G47" s="722">
        <v>1.3145680099999999</v>
      </c>
      <c r="H47" s="722">
        <v>1.4340005700000003</v>
      </c>
      <c r="I47" s="722">
        <v>1.5814201800000001</v>
      </c>
      <c r="J47" s="722">
        <v>2.1127566</v>
      </c>
      <c r="K47" s="722">
        <v>1.5778670600000002</v>
      </c>
      <c r="L47" s="722">
        <v>1.5817937400000002</v>
      </c>
      <c r="M47" s="722">
        <v>1.5489781299999998</v>
      </c>
      <c r="N47" s="722">
        <v>20.510031439999999</v>
      </c>
      <c r="O47" s="164"/>
      <c r="P47" s="128"/>
    </row>
    <row r="48" spans="1:16" s="100" customFormat="1" ht="15" customHeight="1">
      <c r="A48" s="451" t="s">
        <v>373</v>
      </c>
      <c r="B48" s="116">
        <v>5.0299999999999997E-2</v>
      </c>
      <c r="C48" s="116">
        <v>6.4500000000000002E-2</v>
      </c>
      <c r="D48" s="116">
        <v>6.3799999999999996E-2</v>
      </c>
      <c r="E48" s="116">
        <v>7.0900000000000005E-2</v>
      </c>
      <c r="F48" s="116">
        <v>8.9599999999999999E-2</v>
      </c>
      <c r="G48" s="116">
        <v>3.7199999999999997E-2</v>
      </c>
      <c r="H48" s="116">
        <v>7.0699999999999999E-2</v>
      </c>
      <c r="I48" s="116">
        <v>4.6600000000000003E-2</v>
      </c>
      <c r="J48" s="116">
        <v>6.1199999999999997E-2</v>
      </c>
      <c r="K48" s="116">
        <v>4.1599999999999998E-2</v>
      </c>
      <c r="L48" s="116">
        <v>4.3499999999999997E-2</v>
      </c>
      <c r="M48" s="116">
        <v>4.8800000000000003E-2</v>
      </c>
      <c r="N48" s="718">
        <v>0.68869999999999998</v>
      </c>
      <c r="O48" s="164"/>
      <c r="P48" s="128"/>
    </row>
    <row r="49" spans="1:16" s="100" customFormat="1" ht="15" customHeight="1">
      <c r="A49" s="105" t="s">
        <v>725</v>
      </c>
      <c r="B49" s="116">
        <v>0.15237200000000001</v>
      </c>
      <c r="C49" s="116">
        <v>0.186532</v>
      </c>
      <c r="D49" s="116">
        <v>0.215312</v>
      </c>
      <c r="E49" s="116">
        <v>0.17268</v>
      </c>
      <c r="F49" s="116">
        <v>0.18706999999999999</v>
      </c>
      <c r="G49" s="116">
        <v>0</v>
      </c>
      <c r="H49" s="116">
        <v>2.878E-2</v>
      </c>
      <c r="I49" s="116">
        <v>0</v>
      </c>
      <c r="J49" s="116">
        <v>0</v>
      </c>
      <c r="K49" s="116">
        <v>0</v>
      </c>
      <c r="L49" s="116">
        <v>0</v>
      </c>
      <c r="M49" s="116">
        <v>0</v>
      </c>
      <c r="N49" s="718">
        <v>0.94274599999999997</v>
      </c>
      <c r="O49" s="164"/>
      <c r="P49" s="128"/>
    </row>
    <row r="50" spans="1:16" s="100" customFormat="1" ht="15" customHeight="1">
      <c r="A50" s="434" t="s">
        <v>1904</v>
      </c>
      <c r="B50" s="116">
        <v>1.76571824</v>
      </c>
      <c r="C50" s="116">
        <v>1.530966</v>
      </c>
      <c r="D50" s="116">
        <v>1.6245643400000001</v>
      </c>
      <c r="E50" s="116">
        <v>1.59539355</v>
      </c>
      <c r="F50" s="116">
        <v>1.5481772499999999</v>
      </c>
      <c r="G50" s="116">
        <v>1.27576801</v>
      </c>
      <c r="H50" s="116">
        <v>1.3235468700000002</v>
      </c>
      <c r="I50" s="116">
        <v>1.5303311000000002</v>
      </c>
      <c r="J50" s="116">
        <v>2.0391929900000001</v>
      </c>
      <c r="K50" s="116">
        <v>1.530243</v>
      </c>
      <c r="L50" s="116">
        <v>1.53363304</v>
      </c>
      <c r="M50" s="116">
        <v>1.4955048799999999</v>
      </c>
      <c r="N50" s="718">
        <v>18.793039269999998</v>
      </c>
      <c r="O50" s="164"/>
      <c r="P50" s="128"/>
    </row>
    <row r="51" spans="1:16" s="100" customFormat="1" ht="15" customHeight="1">
      <c r="A51" s="434" t="s">
        <v>348</v>
      </c>
      <c r="B51" s="116">
        <v>1.6139069999999998E-2</v>
      </c>
      <c r="C51" s="116">
        <v>5.3168900000000003E-3</v>
      </c>
      <c r="D51" s="116">
        <v>7.3928800000000001E-3</v>
      </c>
      <c r="E51" s="116">
        <v>5.0575400000000001E-3</v>
      </c>
      <c r="F51" s="116">
        <v>6.8553900000000003E-3</v>
      </c>
      <c r="G51" s="116">
        <v>1.6000000000000001E-3</v>
      </c>
      <c r="H51" s="116">
        <v>1.0973700000000001E-2</v>
      </c>
      <c r="I51" s="116">
        <v>4.4890800000000003E-3</v>
      </c>
      <c r="J51" s="116">
        <v>1.2363610000000001E-2</v>
      </c>
      <c r="K51" s="116">
        <v>6.0240600000000004E-3</v>
      </c>
      <c r="L51" s="116">
        <v>4.6606999999999994E-3</v>
      </c>
      <c r="M51" s="116">
        <v>4.6732500000000003E-3</v>
      </c>
      <c r="N51" s="718">
        <v>8.5546170000000005E-2</v>
      </c>
      <c r="O51" s="164"/>
      <c r="P51" s="128"/>
    </row>
    <row r="52" spans="1:16" s="100" customFormat="1" ht="15" customHeight="1">
      <c r="A52" s="256" t="s">
        <v>226</v>
      </c>
      <c r="B52" s="1466">
        <v>0.14025941</v>
      </c>
      <c r="C52" s="722">
        <v>2.1538540000000002E-2</v>
      </c>
      <c r="D52" s="722">
        <v>4.0955269999999995E-2</v>
      </c>
      <c r="E52" s="722">
        <v>4.7012140000000001E-2</v>
      </c>
      <c r="F52" s="722">
        <v>0.17498468</v>
      </c>
      <c r="G52" s="722">
        <v>0.16257514000000001</v>
      </c>
      <c r="H52" s="722">
        <v>4.7269559999999995E-2</v>
      </c>
      <c r="I52" s="722">
        <v>4.161161E-2</v>
      </c>
      <c r="J52" s="722">
        <v>1.7113080000000003E-2</v>
      </c>
      <c r="K52" s="722">
        <v>4.6444089999999993E-2</v>
      </c>
      <c r="L52" s="722">
        <v>6.7806720000000001E-2</v>
      </c>
      <c r="M52" s="722">
        <v>4.3839209999999997E-2</v>
      </c>
      <c r="N52" s="722">
        <v>0.85140945000000012</v>
      </c>
      <c r="O52" s="164"/>
      <c r="P52" s="128"/>
    </row>
    <row r="53" spans="1:16" s="100" customFormat="1" ht="15" customHeight="1" thickBot="1">
      <c r="A53" s="451" t="s">
        <v>348</v>
      </c>
      <c r="B53" s="116">
        <v>0.14025941</v>
      </c>
      <c r="C53" s="116">
        <v>2.1538540000000002E-2</v>
      </c>
      <c r="D53" s="116">
        <v>4.0955269999999995E-2</v>
      </c>
      <c r="E53" s="116">
        <v>4.7012140000000001E-2</v>
      </c>
      <c r="F53" s="116">
        <v>0.17498468</v>
      </c>
      <c r="G53" s="116">
        <v>0.16257514000000001</v>
      </c>
      <c r="H53" s="116">
        <v>4.7269559999999995E-2</v>
      </c>
      <c r="I53" s="116">
        <v>4.161161E-2</v>
      </c>
      <c r="J53" s="116">
        <v>1.7113080000000003E-2</v>
      </c>
      <c r="K53" s="116">
        <v>4.6444089999999993E-2</v>
      </c>
      <c r="L53" s="116">
        <v>6.7806720000000001E-2</v>
      </c>
      <c r="M53" s="116">
        <v>4.3839209999999997E-2</v>
      </c>
      <c r="N53" s="718">
        <v>0.85140945000000012</v>
      </c>
      <c r="O53" s="164"/>
      <c r="P53" s="128"/>
    </row>
    <row r="54" spans="1:16" s="121" customFormat="1" ht="15" customHeight="1" thickTop="1" thickBot="1">
      <c r="A54" s="1102" t="s">
        <v>711</v>
      </c>
      <c r="B54" s="1152">
        <v>13.448210589999999</v>
      </c>
      <c r="C54" s="1152">
        <v>12.722138370000001</v>
      </c>
      <c r="D54" s="1152">
        <v>25.35928187</v>
      </c>
      <c r="E54" s="1152">
        <v>21.863731019999999</v>
      </c>
      <c r="F54" s="1152">
        <v>14.712542639999999</v>
      </c>
      <c r="G54" s="1152">
        <v>18.555159100000001</v>
      </c>
      <c r="H54" s="1152">
        <v>14.29577763</v>
      </c>
      <c r="I54" s="1152">
        <v>13.409536300000001</v>
      </c>
      <c r="J54" s="1152">
        <v>22.72043553</v>
      </c>
      <c r="K54" s="1152">
        <v>17.57460506</v>
      </c>
      <c r="L54" s="1152">
        <v>10.910256069999999</v>
      </c>
      <c r="M54" s="1152">
        <v>16.20907442</v>
      </c>
      <c r="N54" s="1152">
        <v>201.78074860000001</v>
      </c>
      <c r="P54" s="190"/>
    </row>
    <row r="55" spans="1:16" s="100" customFormat="1" ht="15" customHeight="1" thickTop="1">
      <c r="A55" s="42" t="s">
        <v>1097</v>
      </c>
      <c r="B55" s="896"/>
      <c r="C55" s="896"/>
      <c r="D55" s="896"/>
      <c r="E55" s="896"/>
      <c r="F55" s="896"/>
      <c r="G55" s="896"/>
      <c r="H55" s="896"/>
      <c r="I55" s="896"/>
      <c r="J55" s="896"/>
      <c r="K55" s="896"/>
      <c r="L55" s="896"/>
      <c r="M55" s="896"/>
      <c r="N55" s="896"/>
    </row>
    <row r="56" spans="1:16" s="100" customFormat="1" ht="15" customHeight="1">
      <c r="A56" s="1681" t="s">
        <v>1249</v>
      </c>
      <c r="B56" s="122"/>
      <c r="C56" s="122"/>
      <c r="D56" s="122"/>
      <c r="E56" s="122"/>
      <c r="F56" s="122"/>
      <c r="G56" s="122"/>
      <c r="H56" s="122"/>
      <c r="I56" s="122"/>
      <c r="J56" s="122"/>
      <c r="K56" s="122"/>
      <c r="L56" s="122"/>
      <c r="M56" s="122"/>
      <c r="N56" s="122"/>
    </row>
    <row r="57" spans="1:16" s="100" customFormat="1" ht="15.75">
      <c r="A57" s="42" t="s">
        <v>11</v>
      </c>
      <c r="B57" s="122"/>
      <c r="C57" s="122"/>
      <c r="D57" s="122"/>
      <c r="E57" s="122"/>
      <c r="F57" s="122"/>
      <c r="G57" s="122"/>
      <c r="H57" s="122"/>
      <c r="I57" s="122"/>
      <c r="J57" s="122"/>
      <c r="K57" s="122"/>
      <c r="L57" s="122"/>
      <c r="M57" s="122"/>
      <c r="N57" s="122"/>
    </row>
    <row r="58" spans="1:16" s="100" customFormat="1">
      <c r="A58" s="123"/>
      <c r="B58" s="122"/>
      <c r="C58" s="122"/>
      <c r="D58" s="122"/>
      <c r="E58" s="122"/>
      <c r="F58" s="122"/>
      <c r="G58" s="122"/>
      <c r="H58" s="122"/>
      <c r="I58" s="122"/>
      <c r="J58" s="122"/>
      <c r="K58" s="122"/>
      <c r="L58" s="122"/>
      <c r="M58" s="122"/>
      <c r="N58" s="122"/>
    </row>
    <row r="59" spans="1:16" s="100" customFormat="1">
      <c r="A59" s="123"/>
      <c r="B59" s="122"/>
      <c r="C59" s="122"/>
      <c r="D59" s="139"/>
      <c r="E59" s="122"/>
      <c r="F59" s="122"/>
      <c r="G59" s="122"/>
      <c r="H59" s="122"/>
      <c r="I59" s="122"/>
      <c r="J59" s="122"/>
      <c r="K59" s="122"/>
      <c r="L59" s="122"/>
      <c r="M59" s="122"/>
      <c r="N59" s="122"/>
    </row>
    <row r="60" spans="1:16" s="100" customFormat="1">
      <c r="A60" s="123"/>
      <c r="B60" s="122"/>
      <c r="C60" s="122"/>
      <c r="D60" s="130"/>
      <c r="E60" s="130"/>
      <c r="F60" s="130"/>
      <c r="G60" s="130"/>
      <c r="H60" s="130"/>
      <c r="I60" s="130"/>
      <c r="J60" s="130"/>
      <c r="K60" s="130"/>
      <c r="L60" s="130"/>
      <c r="M60" s="130"/>
      <c r="N60" s="130"/>
      <c r="O60" s="130"/>
    </row>
    <row r="61" spans="1:16" s="100" customFormat="1">
      <c r="A61" s="123"/>
      <c r="B61" s="122"/>
      <c r="C61" s="122"/>
      <c r="D61" s="130"/>
      <c r="E61" s="130"/>
      <c r="F61" s="130"/>
      <c r="G61" s="130"/>
      <c r="H61" s="130"/>
      <c r="I61" s="130"/>
      <c r="J61" s="130"/>
      <c r="K61" s="130"/>
      <c r="L61" s="130"/>
      <c r="M61" s="130"/>
      <c r="N61" s="130"/>
      <c r="O61" s="130"/>
    </row>
    <row r="62" spans="1:16" s="100" customFormat="1">
      <c r="A62" s="123"/>
      <c r="B62" s="122"/>
      <c r="C62" s="122"/>
      <c r="D62" s="130"/>
      <c r="E62" s="130"/>
      <c r="F62" s="130"/>
      <c r="G62" s="130"/>
      <c r="H62" s="130"/>
      <c r="I62" s="130"/>
      <c r="J62" s="130"/>
      <c r="K62" s="130"/>
      <c r="L62" s="130"/>
      <c r="M62" s="130"/>
      <c r="N62" s="130"/>
      <c r="O62" s="130"/>
    </row>
    <row r="63" spans="1:16" s="100" customFormat="1">
      <c r="A63" s="123"/>
      <c r="B63" s="122"/>
      <c r="C63" s="122"/>
      <c r="D63" s="130"/>
      <c r="E63" s="130"/>
      <c r="F63" s="130"/>
      <c r="G63" s="130"/>
      <c r="H63" s="130"/>
      <c r="I63" s="130"/>
      <c r="J63" s="130"/>
      <c r="K63" s="130"/>
      <c r="L63" s="130"/>
      <c r="M63" s="130"/>
      <c r="N63" s="130"/>
      <c r="O63" s="130"/>
    </row>
    <row r="64" spans="1:16" s="100" customFormat="1">
      <c r="A64" s="123"/>
      <c r="B64" s="122"/>
      <c r="C64" s="122"/>
      <c r="D64" s="122"/>
      <c r="E64" s="122"/>
      <c r="F64" s="122"/>
      <c r="G64" s="122"/>
      <c r="H64" s="122"/>
      <c r="I64" s="122"/>
      <c r="J64" s="122"/>
      <c r="K64" s="122"/>
      <c r="L64" s="122"/>
      <c r="M64" s="122"/>
      <c r="N64" s="122"/>
    </row>
    <row r="65" spans="1:14" s="100" customFormat="1">
      <c r="A65" s="123"/>
      <c r="B65" s="122"/>
      <c r="C65" s="122"/>
      <c r="D65" s="122"/>
      <c r="E65" s="122"/>
      <c r="F65" s="122"/>
      <c r="G65" s="122"/>
      <c r="H65" s="122"/>
      <c r="I65" s="122"/>
      <c r="J65" s="122"/>
      <c r="K65" s="122"/>
      <c r="L65" s="122"/>
      <c r="M65" s="122"/>
      <c r="N65" s="122"/>
    </row>
    <row r="66" spans="1:14" s="100" customFormat="1">
      <c r="A66" s="123"/>
      <c r="B66" s="122"/>
      <c r="C66" s="122"/>
      <c r="D66" s="122"/>
      <c r="E66" s="122"/>
      <c r="F66" s="122"/>
      <c r="G66" s="122"/>
      <c r="H66" s="122"/>
      <c r="I66" s="122"/>
      <c r="J66" s="122"/>
      <c r="K66" s="122"/>
      <c r="L66" s="122"/>
      <c r="M66" s="122"/>
      <c r="N66" s="122"/>
    </row>
    <row r="67" spans="1:14" s="100" customFormat="1">
      <c r="A67" s="123"/>
      <c r="B67" s="122"/>
      <c r="C67" s="122"/>
      <c r="D67" s="122"/>
      <c r="E67" s="122"/>
      <c r="F67" s="122"/>
      <c r="G67" s="122"/>
      <c r="H67" s="122"/>
      <c r="I67" s="122"/>
      <c r="J67" s="122"/>
      <c r="K67" s="122"/>
      <c r="L67" s="122"/>
      <c r="M67" s="122"/>
      <c r="N67" s="122"/>
    </row>
    <row r="68" spans="1:14" s="100" customFormat="1">
      <c r="A68" s="123"/>
      <c r="B68" s="122"/>
      <c r="C68" s="122"/>
      <c r="D68" s="122"/>
      <c r="E68" s="122"/>
      <c r="F68" s="122"/>
      <c r="G68" s="122"/>
      <c r="H68" s="122"/>
      <c r="I68" s="122"/>
      <c r="J68" s="122"/>
      <c r="K68" s="122"/>
      <c r="L68" s="122"/>
      <c r="M68" s="122"/>
      <c r="N68" s="122"/>
    </row>
    <row r="69" spans="1:14" s="100" customFormat="1">
      <c r="A69" s="123"/>
      <c r="B69" s="122"/>
      <c r="C69" s="122"/>
      <c r="D69" s="122"/>
      <c r="E69" s="122"/>
      <c r="F69" s="122"/>
      <c r="G69" s="122"/>
      <c r="H69" s="122"/>
      <c r="I69" s="122"/>
      <c r="J69" s="122"/>
      <c r="K69" s="122"/>
      <c r="L69" s="122"/>
      <c r="M69" s="122"/>
      <c r="N69" s="122"/>
    </row>
    <row r="70" spans="1:14" s="100" customFormat="1">
      <c r="A70" s="123"/>
      <c r="B70" s="122"/>
      <c r="C70" s="122"/>
      <c r="D70" s="122"/>
      <c r="E70" s="122"/>
      <c r="F70" s="122"/>
      <c r="G70" s="122"/>
      <c r="H70" s="122"/>
      <c r="I70" s="122"/>
      <c r="J70" s="122"/>
      <c r="K70" s="122"/>
      <c r="L70" s="122"/>
      <c r="M70" s="122"/>
      <c r="N70" s="122"/>
    </row>
    <row r="71" spans="1:14" s="100" customFormat="1">
      <c r="A71" s="123"/>
      <c r="B71" s="122"/>
      <c r="C71" s="122"/>
      <c r="D71" s="122"/>
      <c r="E71" s="122"/>
      <c r="F71" s="122"/>
      <c r="G71" s="122"/>
      <c r="H71" s="122"/>
      <c r="I71" s="122"/>
      <c r="J71" s="122"/>
      <c r="K71" s="122"/>
      <c r="L71" s="122"/>
      <c r="M71" s="122"/>
      <c r="N71" s="122"/>
    </row>
    <row r="72" spans="1:14" s="100" customFormat="1">
      <c r="A72" s="123"/>
      <c r="B72" s="122"/>
      <c r="C72" s="122"/>
      <c r="D72" s="122"/>
      <c r="E72" s="122"/>
      <c r="F72" s="122"/>
      <c r="G72" s="122"/>
      <c r="H72" s="122"/>
      <c r="I72" s="122"/>
      <c r="J72" s="122"/>
      <c r="K72" s="122"/>
      <c r="L72" s="122"/>
      <c r="M72" s="122"/>
      <c r="N72" s="122"/>
    </row>
    <row r="73" spans="1:14" s="100" customFormat="1">
      <c r="A73" s="123"/>
      <c r="B73" s="122"/>
      <c r="C73" s="122"/>
      <c r="D73" s="122"/>
      <c r="E73" s="122"/>
      <c r="F73" s="122"/>
      <c r="G73" s="122"/>
      <c r="H73" s="122"/>
      <c r="I73" s="122"/>
      <c r="J73" s="122"/>
      <c r="K73" s="122"/>
      <c r="L73" s="122"/>
      <c r="M73" s="122"/>
      <c r="N73" s="122"/>
    </row>
    <row r="74" spans="1:14" s="100" customFormat="1">
      <c r="A74" s="123"/>
      <c r="B74" s="122"/>
      <c r="C74" s="122"/>
      <c r="D74" s="122"/>
      <c r="E74" s="122"/>
      <c r="F74" s="122"/>
      <c r="G74" s="122"/>
      <c r="H74" s="122"/>
      <c r="I74" s="122"/>
      <c r="J74" s="122"/>
      <c r="K74" s="122"/>
      <c r="L74" s="122"/>
      <c r="M74" s="122"/>
      <c r="N74" s="122"/>
    </row>
    <row r="75" spans="1:14" s="100" customFormat="1">
      <c r="A75" s="123"/>
      <c r="B75" s="122"/>
      <c r="C75" s="122"/>
      <c r="D75" s="122"/>
      <c r="E75" s="122"/>
      <c r="F75" s="122"/>
      <c r="G75" s="122"/>
      <c r="H75" s="122"/>
      <c r="I75" s="122"/>
      <c r="J75" s="122"/>
      <c r="K75" s="122"/>
      <c r="L75" s="122"/>
      <c r="M75" s="122"/>
      <c r="N75" s="122"/>
    </row>
    <row r="76" spans="1:14" s="100" customFormat="1">
      <c r="A76" s="123"/>
      <c r="B76" s="122"/>
      <c r="C76" s="122"/>
      <c r="D76" s="122"/>
      <c r="E76" s="122"/>
      <c r="F76" s="122"/>
      <c r="G76" s="122"/>
      <c r="H76" s="122"/>
      <c r="I76" s="122"/>
      <c r="J76" s="122"/>
      <c r="K76" s="122"/>
      <c r="L76" s="122"/>
      <c r="M76" s="122"/>
      <c r="N76" s="122"/>
    </row>
    <row r="77" spans="1:14" s="100" customFormat="1">
      <c r="A77" s="123"/>
      <c r="B77" s="122"/>
      <c r="C77" s="122"/>
      <c r="D77" s="122"/>
      <c r="E77" s="122"/>
      <c r="F77" s="122"/>
      <c r="G77" s="122"/>
      <c r="H77" s="122"/>
      <c r="I77" s="122"/>
      <c r="J77" s="122"/>
      <c r="K77" s="122"/>
      <c r="L77" s="122"/>
      <c r="M77" s="122"/>
      <c r="N77" s="122"/>
    </row>
    <row r="78" spans="1:14" s="100" customFormat="1">
      <c r="A78" s="123"/>
      <c r="B78" s="122"/>
      <c r="C78" s="122"/>
      <c r="D78" s="122"/>
      <c r="E78" s="122"/>
      <c r="F78" s="122"/>
      <c r="G78" s="122"/>
      <c r="H78" s="122"/>
      <c r="I78" s="122"/>
      <c r="J78" s="122"/>
      <c r="K78" s="122"/>
      <c r="L78" s="122"/>
      <c r="M78" s="122"/>
      <c r="N78" s="122"/>
    </row>
    <row r="79" spans="1:14" s="100" customFormat="1">
      <c r="A79" s="123"/>
      <c r="B79" s="122"/>
      <c r="C79" s="122"/>
      <c r="D79" s="122"/>
      <c r="E79" s="122"/>
      <c r="F79" s="122"/>
      <c r="G79" s="122"/>
      <c r="H79" s="122"/>
      <c r="I79" s="122"/>
      <c r="J79" s="122"/>
      <c r="K79" s="122"/>
      <c r="L79" s="122"/>
      <c r="M79" s="122"/>
      <c r="N79" s="122"/>
    </row>
    <row r="80" spans="1:14" s="100" customFormat="1">
      <c r="A80" s="123"/>
      <c r="B80" s="122"/>
      <c r="C80" s="122"/>
      <c r="D80" s="122"/>
      <c r="E80" s="122"/>
      <c r="F80" s="122"/>
      <c r="G80" s="122"/>
      <c r="H80" s="122"/>
      <c r="I80" s="122"/>
      <c r="J80" s="122"/>
      <c r="K80" s="122"/>
      <c r="L80" s="122"/>
      <c r="M80" s="122"/>
      <c r="N80" s="122"/>
    </row>
    <row r="81" spans="1:14" s="100" customFormat="1">
      <c r="A81" s="123"/>
      <c r="B81" s="122"/>
      <c r="C81" s="122"/>
      <c r="D81" s="122"/>
      <c r="E81" s="122"/>
      <c r="F81" s="122"/>
      <c r="G81" s="122"/>
      <c r="H81" s="122"/>
      <c r="I81" s="122"/>
      <c r="J81" s="122"/>
      <c r="K81" s="122"/>
      <c r="L81" s="122"/>
      <c r="M81" s="122"/>
      <c r="N81" s="122"/>
    </row>
    <row r="82" spans="1:14" s="100" customFormat="1">
      <c r="A82" s="123"/>
      <c r="B82" s="122"/>
      <c r="C82" s="122"/>
      <c r="D82" s="122"/>
      <c r="E82" s="122"/>
      <c r="F82" s="122"/>
      <c r="G82" s="122"/>
      <c r="H82" s="122"/>
      <c r="I82" s="122"/>
      <c r="J82" s="122"/>
      <c r="K82" s="122"/>
      <c r="L82" s="122"/>
      <c r="M82" s="122"/>
      <c r="N82" s="122"/>
    </row>
    <row r="83" spans="1:14" s="100" customFormat="1">
      <c r="A83" s="123"/>
      <c r="B83" s="122"/>
      <c r="C83" s="122"/>
      <c r="D83" s="122"/>
      <c r="E83" s="122"/>
      <c r="F83" s="122"/>
      <c r="G83" s="122"/>
      <c r="H83" s="122"/>
      <c r="I83" s="122"/>
      <c r="J83" s="122"/>
      <c r="K83" s="122"/>
      <c r="L83" s="122"/>
      <c r="M83" s="122"/>
      <c r="N83" s="122"/>
    </row>
    <row r="84" spans="1:14" s="100" customFormat="1">
      <c r="A84" s="123"/>
      <c r="B84" s="122"/>
      <c r="C84" s="122"/>
      <c r="D84" s="122"/>
      <c r="E84" s="122"/>
      <c r="F84" s="122"/>
      <c r="G84" s="122"/>
      <c r="H84" s="122"/>
      <c r="I84" s="122"/>
      <c r="J84" s="122"/>
      <c r="K84" s="122"/>
      <c r="L84" s="122"/>
      <c r="M84" s="122"/>
      <c r="N84" s="122"/>
    </row>
    <row r="85" spans="1:14" s="100" customFormat="1">
      <c r="A85" s="123"/>
      <c r="B85" s="122"/>
      <c r="C85" s="122"/>
      <c r="D85" s="122"/>
      <c r="E85" s="122"/>
      <c r="F85" s="122"/>
      <c r="G85" s="122"/>
      <c r="H85" s="122"/>
      <c r="I85" s="122"/>
      <c r="J85" s="122"/>
      <c r="K85" s="122"/>
      <c r="L85" s="122"/>
      <c r="M85" s="122"/>
      <c r="N85" s="122"/>
    </row>
  </sheetData>
  <customSheetViews>
    <customSheetView guid="{45E423DD-7FD2-487F-8372-5798D7D06C15}" showPageBreaks="1" showGridLines="0" printArea="1" topLeftCell="D1">
      <selection activeCell="N2" sqref="N2"/>
      <pageMargins left="1.01" right="0.4" top="0.61" bottom="0.57999999999999996" header="0" footer="0"/>
      <pageSetup scale="69" orientation="landscape" r:id="rId1"/>
      <headerFooter alignWithMargins="0"/>
    </customSheetView>
    <customSheetView guid="{B297ACE3-C144-4411-A206-EE5C8D41CE1C}" topLeftCell="C40">
      <selection activeCell="H39" sqref="H39"/>
      <pageMargins left="1.01" right="0.4" top="0.61" bottom="0.57999999999999996" header="0" footer="0"/>
      <pageSetup scale="75" orientation="landscape" r:id="rId2"/>
      <headerFooter alignWithMargins="0"/>
    </customSheetView>
    <customSheetView guid="{67BA8672-8137-4028-84CD-AA630649A2B3}" showRuler="0">
      <selection activeCell="A8" sqref="A8"/>
      <pageMargins left="1.01" right="0.4" top="0.61" bottom="0.57999999999999996" header="0" footer="0"/>
      <pageSetup scale="75" orientation="landscape" r:id="rId3"/>
      <headerFooter alignWithMargins="0"/>
    </customSheetView>
    <customSheetView guid="{51F1D52B-5D55-4FCC-809B-9B4CC86C88B9}" showGridLines="0"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8" right="0.4" top="0.67" bottom="0.4" header="0" footer="0"/>
  <pageSetup scale="63" orientation="landscape" r:id="rId5"/>
  <headerFooter alignWithMargins="0"/>
  <drawing r:id="rId6"/>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S64"/>
  <sheetViews>
    <sheetView showGridLines="0" zoomScaleNormal="100" workbookViewId="0">
      <selection activeCell="A61" sqref="A61"/>
    </sheetView>
  </sheetViews>
  <sheetFormatPr defaultColWidth="11.42578125" defaultRowHeight="15"/>
  <cols>
    <col min="1" max="1" width="53" style="81" customWidth="1"/>
    <col min="2" max="11" width="11" style="81" customWidth="1"/>
    <col min="12" max="16384" width="11.42578125" style="81"/>
  </cols>
  <sheetData>
    <row r="1" spans="1:11">
      <c r="A1" s="708" t="s">
        <v>540</v>
      </c>
      <c r="B1" s="88"/>
      <c r="C1" s="88"/>
      <c r="D1" s="89"/>
      <c r="E1" s="89"/>
      <c r="F1" s="89"/>
      <c r="G1" s="89"/>
      <c r="H1" s="89"/>
      <c r="I1" s="89"/>
      <c r="J1" s="89"/>
      <c r="K1" s="89">
        <v>67</v>
      </c>
    </row>
    <row r="2" spans="1:11">
      <c r="A2" s="916"/>
      <c r="B2" s="91"/>
      <c r="C2" s="91"/>
      <c r="D2" s="574"/>
      <c r="E2" s="574"/>
      <c r="F2" s="574"/>
      <c r="G2" s="574"/>
      <c r="H2" s="574"/>
      <c r="I2" s="574"/>
      <c r="J2" s="574"/>
    </row>
    <row r="15" spans="1:11">
      <c r="A15" s="83" t="s">
        <v>47</v>
      </c>
    </row>
    <row r="16" spans="1:11">
      <c r="A16" s="83" t="s">
        <v>1974</v>
      </c>
    </row>
    <row r="17" spans="1:11">
      <c r="A17" s="92" t="s">
        <v>1953</v>
      </c>
    </row>
    <row r="18" spans="1:11">
      <c r="A18" s="81" t="s">
        <v>637</v>
      </c>
      <c r="E18" s="128"/>
      <c r="F18" s="128"/>
      <c r="G18" s="128"/>
      <c r="H18" s="128"/>
      <c r="I18" s="128"/>
      <c r="J18" s="128"/>
      <c r="K18" s="128"/>
    </row>
    <row r="19" spans="1:11" ht="15.75" customHeight="1">
      <c r="A19" s="1555" t="s">
        <v>559</v>
      </c>
      <c r="B19" s="219">
        <v>2005</v>
      </c>
      <c r="C19" s="219">
        <v>2006</v>
      </c>
      <c r="D19" s="219">
        <v>2007</v>
      </c>
      <c r="E19" s="219">
        <v>2008</v>
      </c>
      <c r="F19" s="219">
        <v>2009</v>
      </c>
      <c r="G19" s="219">
        <v>2010</v>
      </c>
      <c r="H19" s="219">
        <v>2011</v>
      </c>
      <c r="I19" s="219">
        <v>2012</v>
      </c>
      <c r="J19" s="219">
        <v>2013</v>
      </c>
      <c r="K19" s="219" t="s">
        <v>1199</v>
      </c>
    </row>
    <row r="20" spans="1:11" ht="15.75" customHeight="1">
      <c r="A20" s="83" t="s">
        <v>641</v>
      </c>
      <c r="B20" s="746">
        <v>19.920000000000002</v>
      </c>
      <c r="C20" s="746">
        <v>26.04</v>
      </c>
      <c r="D20" s="746">
        <v>40.57</v>
      </c>
      <c r="E20" s="746">
        <v>49.321300989999997</v>
      </c>
      <c r="F20" s="817">
        <v>49617134.240000002</v>
      </c>
      <c r="G20" s="830">
        <v>48.941193850000005</v>
      </c>
      <c r="H20" s="830">
        <v>49.979100750000001</v>
      </c>
      <c r="I20" s="830">
        <v>43.661151939999996</v>
      </c>
      <c r="J20" s="830">
        <v>77.369584750000001</v>
      </c>
      <c r="K20" s="830">
        <v>56.975903640000006</v>
      </c>
    </row>
    <row r="21" spans="1:11" ht="15.75" customHeight="1">
      <c r="A21" s="83" t="s">
        <v>280</v>
      </c>
      <c r="B21" s="746">
        <v>11.51</v>
      </c>
      <c r="C21" s="746">
        <v>17.45</v>
      </c>
      <c r="D21" s="746">
        <v>23.94</v>
      </c>
      <c r="E21" s="746">
        <v>27.77316999</v>
      </c>
      <c r="F21" s="817">
        <v>25932993.940000001</v>
      </c>
      <c r="G21" s="866">
        <v>27.140750350000001</v>
      </c>
      <c r="H21" s="866">
        <v>26.992170399999999</v>
      </c>
      <c r="I21" s="866">
        <v>22.027114169999997</v>
      </c>
      <c r="J21" s="866">
        <v>44.967350179999997</v>
      </c>
      <c r="K21" s="866">
        <v>25.290771759999998</v>
      </c>
    </row>
    <row r="22" spans="1:11" ht="15.75" customHeight="1">
      <c r="A22" s="734" t="s">
        <v>353</v>
      </c>
      <c r="B22" s="831">
        <v>9.98</v>
      </c>
      <c r="C22" s="831">
        <v>15.67</v>
      </c>
      <c r="D22" s="831">
        <v>19.12</v>
      </c>
      <c r="E22" s="831">
        <v>21.77108144</v>
      </c>
      <c r="F22" s="690">
        <v>21981128.620000001</v>
      </c>
      <c r="G22" s="1524">
        <v>22.895175130000002</v>
      </c>
      <c r="H22" s="745">
        <v>21.030072389999997</v>
      </c>
      <c r="I22" s="745">
        <v>18.219626249999997</v>
      </c>
      <c r="J22" s="745">
        <v>33.68379753</v>
      </c>
      <c r="K22" s="99">
        <v>19.685018469999999</v>
      </c>
    </row>
    <row r="23" spans="1:11" ht="15.75" customHeight="1">
      <c r="A23" s="1509" t="s">
        <v>354</v>
      </c>
      <c r="B23" s="831">
        <v>1.0900000000000001</v>
      </c>
      <c r="C23" s="831">
        <v>1.54</v>
      </c>
      <c r="D23" s="831">
        <v>2.97</v>
      </c>
      <c r="E23" s="831">
        <v>3.3220885500000001</v>
      </c>
      <c r="F23" s="690">
        <v>1769152.21</v>
      </c>
      <c r="G23" s="1524">
        <v>1.4475394800000001</v>
      </c>
      <c r="H23" s="745">
        <v>2.3038914300000002</v>
      </c>
      <c r="I23" s="745">
        <v>1.88027006</v>
      </c>
      <c r="J23" s="745">
        <v>2.3977182800000003</v>
      </c>
      <c r="K23" s="99">
        <v>2.5153727900000002</v>
      </c>
    </row>
    <row r="24" spans="1:11" ht="15.75" customHeight="1">
      <c r="A24" s="1509" t="s">
        <v>348</v>
      </c>
      <c r="B24" s="831">
        <v>0.44</v>
      </c>
      <c r="C24" s="831">
        <v>0.24</v>
      </c>
      <c r="D24" s="831">
        <v>1.85</v>
      </c>
      <c r="E24" s="831">
        <v>2.68</v>
      </c>
      <c r="F24" s="894">
        <v>2182713.11</v>
      </c>
      <c r="G24" s="1524">
        <v>2.79803574</v>
      </c>
      <c r="H24" s="745">
        <v>3.6582065800000003</v>
      </c>
      <c r="I24" s="745">
        <v>1.9272178600000001</v>
      </c>
      <c r="J24" s="745">
        <v>8.8858343700000013</v>
      </c>
      <c r="K24" s="99">
        <v>3.0903804999999993</v>
      </c>
    </row>
    <row r="25" spans="1:11" ht="15.75" customHeight="1">
      <c r="A25" s="83" t="s">
        <v>258</v>
      </c>
      <c r="B25" s="819">
        <v>6.29</v>
      </c>
      <c r="C25" s="819">
        <v>6.54</v>
      </c>
      <c r="D25" s="819">
        <v>13.58</v>
      </c>
      <c r="E25" s="819">
        <v>17.68121258</v>
      </c>
      <c r="F25" s="689">
        <v>19700176.850000001</v>
      </c>
      <c r="G25" s="832">
        <v>18.668993390000001</v>
      </c>
      <c r="H25" s="832">
        <v>18.321580950000005</v>
      </c>
      <c r="I25" s="832">
        <v>14.730546689999999</v>
      </c>
      <c r="J25" s="832">
        <v>23.158170960000003</v>
      </c>
      <c r="K25" s="832">
        <v>21.931117850000003</v>
      </c>
    </row>
    <row r="26" spans="1:11" ht="15.75" customHeight="1">
      <c r="A26" s="734" t="s">
        <v>375</v>
      </c>
      <c r="B26" s="818">
        <v>6.29</v>
      </c>
      <c r="C26" s="818">
        <v>6.54</v>
      </c>
      <c r="D26" s="831">
        <v>13.58</v>
      </c>
      <c r="E26" s="831">
        <v>17.057212580000002</v>
      </c>
      <c r="F26" s="690">
        <v>18725176.850000001</v>
      </c>
      <c r="G26" s="1524">
        <v>17.60615499</v>
      </c>
      <c r="H26" s="745">
        <v>17.165481470000003</v>
      </c>
      <c r="I26" s="745">
        <v>14.054546689999999</v>
      </c>
      <c r="J26" s="745">
        <v>22.321796460000002</v>
      </c>
      <c r="K26" s="99">
        <v>21.199466150000003</v>
      </c>
    </row>
    <row r="27" spans="1:11" ht="15.75" customHeight="1">
      <c r="A27" s="734" t="s">
        <v>1109</v>
      </c>
      <c r="B27" s="818" t="s">
        <v>666</v>
      </c>
      <c r="C27" s="818" t="s">
        <v>666</v>
      </c>
      <c r="D27" s="818" t="s">
        <v>666</v>
      </c>
      <c r="E27" s="831">
        <v>0.624</v>
      </c>
      <c r="F27" s="690">
        <v>975000</v>
      </c>
      <c r="G27" s="1524">
        <v>1.0628383999999997</v>
      </c>
      <c r="H27" s="745">
        <v>1.15609948</v>
      </c>
      <c r="I27" s="745">
        <v>0.67599999999999993</v>
      </c>
      <c r="J27" s="745">
        <v>0.83637450000000002</v>
      </c>
      <c r="K27" s="99">
        <v>0.73165170000000002</v>
      </c>
    </row>
    <row r="28" spans="1:11" s="83" customFormat="1" ht="15.75" customHeight="1">
      <c r="A28" s="83" t="s">
        <v>260</v>
      </c>
      <c r="B28" s="1515">
        <v>2.12</v>
      </c>
      <c r="C28" s="1515">
        <v>2.0499999999999998</v>
      </c>
      <c r="D28" s="832">
        <v>3.05</v>
      </c>
      <c r="E28" s="832">
        <v>3.8669184200000002</v>
      </c>
      <c r="F28" s="1525">
        <v>3983963.4499999993</v>
      </c>
      <c r="G28" s="1526">
        <v>3.1314501100000003</v>
      </c>
      <c r="H28" s="819">
        <v>4.6653494000000002</v>
      </c>
      <c r="I28" s="819">
        <v>6.9034910800000002</v>
      </c>
      <c r="J28" s="819">
        <v>9.2440636100000013</v>
      </c>
      <c r="K28" s="101">
        <v>9.7540140300000004</v>
      </c>
    </row>
    <row r="29" spans="1:11" ht="15.75" customHeight="1">
      <c r="A29" s="83" t="s">
        <v>648</v>
      </c>
      <c r="B29" s="819">
        <v>35.56</v>
      </c>
      <c r="C29" s="819">
        <v>69.91</v>
      </c>
      <c r="D29" s="819">
        <v>115.79</v>
      </c>
      <c r="E29" s="819">
        <v>133.17733888999999</v>
      </c>
      <c r="F29" s="689">
        <v>60275368.95000001</v>
      </c>
      <c r="G29" s="832">
        <v>69.570661760000007</v>
      </c>
      <c r="H29" s="832">
        <v>52.267732990000006</v>
      </c>
      <c r="I29" s="832">
        <v>64.216534269999997</v>
      </c>
      <c r="J29" s="832">
        <v>95.16097993999999</v>
      </c>
      <c r="K29" s="832">
        <v>81.699988840000003</v>
      </c>
    </row>
    <row r="30" spans="1:11" ht="15.75" customHeight="1">
      <c r="A30" s="1509" t="s">
        <v>349</v>
      </c>
      <c r="B30" s="745">
        <v>30.35</v>
      </c>
      <c r="C30" s="745">
        <v>62.44</v>
      </c>
      <c r="D30" s="831">
        <v>97.28</v>
      </c>
      <c r="E30" s="831">
        <v>93.596883820000002</v>
      </c>
      <c r="F30" s="894">
        <v>30714900.929999996</v>
      </c>
      <c r="G30" s="1524">
        <v>34.755825950000002</v>
      </c>
      <c r="H30" s="745">
        <v>21.856784830000002</v>
      </c>
      <c r="I30" s="745">
        <v>31.488428690000003</v>
      </c>
      <c r="J30" s="745">
        <v>51.542410679999996</v>
      </c>
      <c r="K30" s="99">
        <v>43.647488500000009</v>
      </c>
    </row>
    <row r="31" spans="1:11" ht="15.75" customHeight="1">
      <c r="A31" s="1509" t="s">
        <v>350</v>
      </c>
      <c r="B31" s="745">
        <v>3.01</v>
      </c>
      <c r="C31" s="745">
        <v>4.0199999999999996</v>
      </c>
      <c r="D31" s="831">
        <v>4.09</v>
      </c>
      <c r="E31" s="831">
        <v>10.06223999</v>
      </c>
      <c r="F31" s="894">
        <v>5003813.6000000006</v>
      </c>
      <c r="G31" s="1524">
        <v>7.2856270099999998</v>
      </c>
      <c r="H31" s="745">
        <v>5.0763434099999998</v>
      </c>
      <c r="I31" s="745">
        <v>6.1303746999999991</v>
      </c>
      <c r="J31" s="745">
        <v>13.97608355</v>
      </c>
      <c r="K31" s="99">
        <v>14.757860440000002</v>
      </c>
    </row>
    <row r="32" spans="1:11" ht="15.75" customHeight="1">
      <c r="A32" s="1509" t="s">
        <v>351</v>
      </c>
      <c r="B32" s="745">
        <v>0.8</v>
      </c>
      <c r="C32" s="745">
        <v>1.62</v>
      </c>
      <c r="D32" s="831">
        <v>4.83</v>
      </c>
      <c r="E32" s="831">
        <v>5.54634801</v>
      </c>
      <c r="F32" s="894">
        <v>5897832.6100000003</v>
      </c>
      <c r="G32" s="1524">
        <v>3.4807297699999995</v>
      </c>
      <c r="H32" s="745">
        <v>2.0974734599999998</v>
      </c>
      <c r="I32" s="745">
        <v>2.2550046200000002</v>
      </c>
      <c r="J32" s="745">
        <v>5.2090492599999996</v>
      </c>
      <c r="K32" s="99">
        <v>5.8180016299999995</v>
      </c>
    </row>
    <row r="33" spans="1:11" ht="15.75" customHeight="1">
      <c r="A33" s="1509" t="s">
        <v>379</v>
      </c>
      <c r="B33" s="745" t="s">
        <v>666</v>
      </c>
      <c r="C33" s="831" t="s">
        <v>666</v>
      </c>
      <c r="D33" s="831">
        <v>5.17</v>
      </c>
      <c r="E33" s="831">
        <v>7.3298893199999995</v>
      </c>
      <c r="F33" s="894">
        <v>6468048.1199999992</v>
      </c>
      <c r="G33" s="1524">
        <v>9.002492430000002</v>
      </c>
      <c r="H33" s="745">
        <v>7.0808604099999997</v>
      </c>
      <c r="I33" s="745">
        <v>5.3954077800000002</v>
      </c>
      <c r="J33" s="745">
        <v>6.4235151099999994</v>
      </c>
      <c r="K33" s="99">
        <v>4.4588569799999993</v>
      </c>
    </row>
    <row r="34" spans="1:11" ht="15.75" customHeight="1">
      <c r="A34" s="1509" t="s">
        <v>352</v>
      </c>
      <c r="B34" s="745" t="s">
        <v>666</v>
      </c>
      <c r="C34" s="745" t="s">
        <v>666</v>
      </c>
      <c r="D34" s="745" t="s">
        <v>666</v>
      </c>
      <c r="E34" s="745" t="s">
        <v>666</v>
      </c>
      <c r="F34" s="690" t="s">
        <v>666</v>
      </c>
      <c r="G34" s="1524">
        <v>3.3354380400000001</v>
      </c>
      <c r="H34" s="745">
        <v>7.5081820400000003</v>
      </c>
      <c r="I34" s="745">
        <v>8.1274599899999984</v>
      </c>
      <c r="J34" s="745">
        <v>10.115686450000002</v>
      </c>
      <c r="K34" s="99">
        <v>5.33388083</v>
      </c>
    </row>
    <row r="35" spans="1:11" ht="15.75" customHeight="1">
      <c r="A35" s="1509" t="s">
        <v>761</v>
      </c>
      <c r="B35" s="745">
        <v>5.0719790000000001E-2</v>
      </c>
      <c r="C35" s="745">
        <v>4.4304290000000003E-2</v>
      </c>
      <c r="D35" s="745">
        <v>5.2189470000000002E-2</v>
      </c>
      <c r="E35" s="745">
        <v>0.12563351</v>
      </c>
      <c r="F35" s="894">
        <v>253968.94</v>
      </c>
      <c r="G35" s="745">
        <v>0.37058702000000004</v>
      </c>
      <c r="H35" s="745">
        <v>0.35095983000000003</v>
      </c>
      <c r="I35" s="745">
        <v>0.29173110000000002</v>
      </c>
      <c r="J35" s="745">
        <v>0.61317073</v>
      </c>
      <c r="K35" s="99">
        <v>0.68649461000000001</v>
      </c>
    </row>
    <row r="36" spans="1:11" ht="15.75" customHeight="1">
      <c r="A36" s="1509" t="s">
        <v>949</v>
      </c>
      <c r="B36" s="745">
        <v>0</v>
      </c>
      <c r="C36" s="745">
        <v>0</v>
      </c>
      <c r="D36" s="745">
        <v>0</v>
      </c>
      <c r="E36" s="745">
        <v>0</v>
      </c>
      <c r="F36" s="745">
        <v>0</v>
      </c>
      <c r="G36" s="745">
        <v>0</v>
      </c>
      <c r="H36" s="745">
        <v>0</v>
      </c>
      <c r="I36" s="745">
        <v>0</v>
      </c>
      <c r="J36" s="745">
        <v>0.42140365000000013</v>
      </c>
      <c r="K36" s="99">
        <v>0.20799280000000003</v>
      </c>
    </row>
    <row r="37" spans="1:11" ht="15.75" customHeight="1">
      <c r="A37" s="1509" t="s">
        <v>348</v>
      </c>
      <c r="B37" s="745">
        <v>1.3492802099999999</v>
      </c>
      <c r="C37" s="745">
        <v>1.7856957100000002</v>
      </c>
      <c r="D37" s="831">
        <v>4.3678105299999999</v>
      </c>
      <c r="E37" s="831">
        <v>16.516344239999999</v>
      </c>
      <c r="F37" s="894">
        <v>11936804.75</v>
      </c>
      <c r="G37" s="1524">
        <v>11.339961539999999</v>
      </c>
      <c r="H37" s="745">
        <v>8.297129009999999</v>
      </c>
      <c r="I37" s="745">
        <v>10.52812739</v>
      </c>
      <c r="J37" s="745">
        <v>6.8596605100000003</v>
      </c>
      <c r="K37" s="99">
        <v>6.7894130500000003</v>
      </c>
    </row>
    <row r="38" spans="1:11" ht="15.75" customHeight="1">
      <c r="A38" s="83" t="s">
        <v>282</v>
      </c>
      <c r="B38" s="819">
        <v>62.06</v>
      </c>
      <c r="C38" s="819">
        <v>72.87</v>
      </c>
      <c r="D38" s="819">
        <v>70.569999999999993</v>
      </c>
      <c r="E38" s="819">
        <v>46.614305079999994</v>
      </c>
      <c r="F38" s="689">
        <v>36086459</v>
      </c>
      <c r="G38" s="832">
        <v>34.729978590000002</v>
      </c>
      <c r="H38" s="832">
        <v>32.622043089999998</v>
      </c>
      <c r="I38" s="832">
        <v>36.862741569999997</v>
      </c>
      <c r="J38" s="832">
        <v>55.134633579999999</v>
      </c>
      <c r="K38" s="832">
        <v>62.253446669999995</v>
      </c>
    </row>
    <row r="39" spans="1:11" ht="15.75" customHeight="1">
      <c r="A39" s="83" t="s">
        <v>399</v>
      </c>
      <c r="B39" s="819">
        <v>29.34</v>
      </c>
      <c r="C39" s="819">
        <v>34.6</v>
      </c>
      <c r="D39" s="819">
        <v>44.02</v>
      </c>
      <c r="E39" s="819">
        <v>45.947496299999997</v>
      </c>
      <c r="F39" s="689">
        <v>33969747.399999999</v>
      </c>
      <c r="G39" s="832">
        <v>32.528741109999999</v>
      </c>
      <c r="H39" s="832">
        <v>28.22160285</v>
      </c>
      <c r="I39" s="832">
        <v>24.267767359999997</v>
      </c>
      <c r="J39" s="832">
        <v>36.45366748</v>
      </c>
      <c r="K39" s="832">
        <v>38.649448969999995</v>
      </c>
    </row>
    <row r="40" spans="1:11" ht="15.75" customHeight="1">
      <c r="A40" s="1509" t="s">
        <v>376</v>
      </c>
      <c r="B40" s="818">
        <v>28.09</v>
      </c>
      <c r="C40" s="818">
        <v>31.62</v>
      </c>
      <c r="D40" s="831">
        <v>41.35</v>
      </c>
      <c r="E40" s="831">
        <v>43.960377009999995</v>
      </c>
      <c r="F40" s="690">
        <v>31686954.319999993</v>
      </c>
      <c r="G40" s="1524">
        <v>27.815186189999999</v>
      </c>
      <c r="H40" s="745">
        <v>27.04222176</v>
      </c>
      <c r="I40" s="745">
        <v>23.462099279999997</v>
      </c>
      <c r="J40" s="745">
        <v>35.298988479999998</v>
      </c>
      <c r="K40" s="99">
        <v>37.491996619999995</v>
      </c>
    </row>
    <row r="41" spans="1:11" ht="15.75" customHeight="1">
      <c r="A41" s="1509" t="s">
        <v>263</v>
      </c>
      <c r="B41" s="818">
        <v>1.25</v>
      </c>
      <c r="C41" s="818">
        <v>2.98</v>
      </c>
      <c r="D41" s="831">
        <v>2.67</v>
      </c>
      <c r="E41" s="831">
        <v>1.9871192900000001</v>
      </c>
      <c r="F41" s="690">
        <v>2282793.08</v>
      </c>
      <c r="G41" s="1524">
        <v>4.71355492</v>
      </c>
      <c r="H41" s="745">
        <v>1.1793810899999999</v>
      </c>
      <c r="I41" s="745">
        <v>0.80566808000000012</v>
      </c>
      <c r="J41" s="745">
        <v>1.1546789999999998</v>
      </c>
      <c r="K41" s="99">
        <v>1.15745235</v>
      </c>
    </row>
    <row r="42" spans="1:11" ht="15.75" customHeight="1">
      <c r="A42" s="1510" t="s">
        <v>304</v>
      </c>
      <c r="B42" s="818">
        <v>0</v>
      </c>
      <c r="C42" s="818">
        <v>0</v>
      </c>
      <c r="D42" s="818">
        <v>0</v>
      </c>
      <c r="E42" s="818">
        <v>0</v>
      </c>
      <c r="F42" s="818">
        <v>0</v>
      </c>
      <c r="G42" s="818">
        <v>0</v>
      </c>
      <c r="H42" s="818">
        <v>0</v>
      </c>
      <c r="I42" s="818">
        <v>0</v>
      </c>
      <c r="J42" s="818">
        <v>2.9966428899999999</v>
      </c>
      <c r="K42" s="818">
        <v>3.0939662600000002</v>
      </c>
    </row>
    <row r="43" spans="1:11" ht="15.75" customHeight="1">
      <c r="A43" s="1509" t="s">
        <v>401</v>
      </c>
      <c r="B43" s="818">
        <v>0</v>
      </c>
      <c r="C43" s="818">
        <v>0</v>
      </c>
      <c r="D43" s="818">
        <v>0</v>
      </c>
      <c r="E43" s="818">
        <v>0</v>
      </c>
      <c r="F43" s="818">
        <v>0</v>
      </c>
      <c r="G43" s="818">
        <v>0</v>
      </c>
      <c r="H43" s="818">
        <v>0</v>
      </c>
      <c r="I43" s="818">
        <v>0</v>
      </c>
      <c r="J43" s="818">
        <v>2.9966428899999999</v>
      </c>
      <c r="K43" s="99">
        <v>3.0939662600000002</v>
      </c>
    </row>
    <row r="44" spans="1:11" ht="15.75" customHeight="1">
      <c r="A44" s="83" t="s">
        <v>278</v>
      </c>
      <c r="B44" s="819">
        <v>32.72</v>
      </c>
      <c r="C44" s="819">
        <v>38.269999999999996</v>
      </c>
      <c r="D44" s="819">
        <v>26.549999999999997</v>
      </c>
      <c r="E44" s="819">
        <v>0.6668087800000001</v>
      </c>
      <c r="F44" s="689">
        <v>2116711.5999999996</v>
      </c>
      <c r="G44" s="832">
        <v>2.2012374799999996</v>
      </c>
      <c r="H44" s="832">
        <v>4.40044024</v>
      </c>
      <c r="I44" s="832">
        <v>12.59497421</v>
      </c>
      <c r="J44" s="832">
        <v>15.684323210000001</v>
      </c>
      <c r="K44" s="832">
        <v>20.510031439999999</v>
      </c>
    </row>
    <row r="45" spans="1:11" ht="15.75" customHeight="1">
      <c r="A45" s="1509" t="s">
        <v>359</v>
      </c>
      <c r="B45" s="818">
        <v>6.33</v>
      </c>
      <c r="C45" s="818">
        <v>1.62</v>
      </c>
      <c r="D45" s="831">
        <v>0.4</v>
      </c>
      <c r="E45" s="818" t="s">
        <v>666</v>
      </c>
      <c r="F45" s="897">
        <v>931900</v>
      </c>
      <c r="G45" s="1524">
        <v>0.7145999999999999</v>
      </c>
      <c r="H45" s="745">
        <v>0.70750000000000013</v>
      </c>
      <c r="I45" s="745">
        <v>0.80640000000000001</v>
      </c>
      <c r="J45" s="745">
        <v>0.71770000000000012</v>
      </c>
      <c r="K45" s="99">
        <v>0.68869999999999998</v>
      </c>
    </row>
    <row r="46" spans="1:11" ht="15.75" customHeight="1">
      <c r="A46" s="1509" t="s">
        <v>1006</v>
      </c>
      <c r="B46" s="818">
        <v>26.39</v>
      </c>
      <c r="C46" s="818">
        <v>36.25</v>
      </c>
      <c r="D46" s="831">
        <v>25.56</v>
      </c>
      <c r="E46" s="818" t="s">
        <v>666</v>
      </c>
      <c r="F46" s="897" t="s">
        <v>666</v>
      </c>
      <c r="G46" s="898" t="s">
        <v>666</v>
      </c>
      <c r="H46" s="898" t="s">
        <v>666</v>
      </c>
      <c r="I46" s="898" t="s">
        <v>666</v>
      </c>
      <c r="J46" s="898" t="s">
        <v>666</v>
      </c>
      <c r="K46" s="99" t="s">
        <v>666</v>
      </c>
    </row>
    <row r="47" spans="1:11" ht="15.75" customHeight="1">
      <c r="A47" s="1511" t="s">
        <v>546</v>
      </c>
      <c r="B47" s="818" t="s">
        <v>666</v>
      </c>
      <c r="C47" s="818" t="s">
        <v>666</v>
      </c>
      <c r="D47" s="818" t="s">
        <v>666</v>
      </c>
      <c r="E47" s="831">
        <v>0.64350000000000007</v>
      </c>
      <c r="F47" s="894">
        <v>1170000</v>
      </c>
      <c r="G47" s="898" t="s">
        <v>666</v>
      </c>
      <c r="H47" s="745">
        <v>1.4653213199999999</v>
      </c>
      <c r="I47" s="745">
        <v>0.66755400000000009</v>
      </c>
      <c r="J47" s="745">
        <v>0.92808399999999991</v>
      </c>
      <c r="K47" s="99">
        <v>0.94274599999999997</v>
      </c>
    </row>
    <row r="48" spans="1:11" ht="15.75" customHeight="1">
      <c r="A48" s="434" t="s">
        <v>1904</v>
      </c>
      <c r="B48" s="818" t="s">
        <v>666</v>
      </c>
      <c r="C48" s="818">
        <v>0.4</v>
      </c>
      <c r="D48" s="831">
        <v>0.59</v>
      </c>
      <c r="E48" s="831">
        <v>2.3308779999999998E-2</v>
      </c>
      <c r="F48" s="894">
        <v>14811.6</v>
      </c>
      <c r="G48" s="1524">
        <v>1.4866374799999997</v>
      </c>
      <c r="H48" s="745">
        <v>2.2276189199999998</v>
      </c>
      <c r="I48" s="745">
        <v>11.05952205</v>
      </c>
      <c r="J48" s="745">
        <v>13.930122900000001</v>
      </c>
      <c r="K48" s="99">
        <v>18.793039269999998</v>
      </c>
    </row>
    <row r="49" spans="1:19" ht="15.75" customHeight="1">
      <c r="A49" s="1511" t="s">
        <v>263</v>
      </c>
      <c r="B49" s="818" t="s">
        <v>666</v>
      </c>
      <c r="C49" s="818" t="s">
        <v>666</v>
      </c>
      <c r="D49" s="818" t="s">
        <v>666</v>
      </c>
      <c r="E49" s="818" t="s">
        <v>666</v>
      </c>
      <c r="F49" s="818" t="s">
        <v>666</v>
      </c>
      <c r="G49" s="818" t="s">
        <v>666</v>
      </c>
      <c r="H49" s="818" t="s">
        <v>666</v>
      </c>
      <c r="I49" s="818">
        <v>6.1498160000000003E-2</v>
      </c>
      <c r="J49" s="818">
        <v>0.10841630999999999</v>
      </c>
      <c r="K49" s="99">
        <v>8.5546170000000005E-2</v>
      </c>
    </row>
    <row r="50" spans="1:19" s="83" customFormat="1" ht="15.75" customHeight="1">
      <c r="A50" s="83" t="s">
        <v>561</v>
      </c>
      <c r="B50" s="1515">
        <v>0.43</v>
      </c>
      <c r="C50" s="1515">
        <v>0.6</v>
      </c>
      <c r="D50" s="832">
        <v>1.05</v>
      </c>
      <c r="E50" s="818" t="s">
        <v>666</v>
      </c>
      <c r="F50" s="897" t="s">
        <v>666</v>
      </c>
      <c r="G50" s="898" t="s">
        <v>666</v>
      </c>
      <c r="H50" s="818" t="s">
        <v>666</v>
      </c>
      <c r="I50" s="818" t="s">
        <v>666</v>
      </c>
      <c r="J50" s="818" t="s">
        <v>666</v>
      </c>
      <c r="K50" s="818" t="s">
        <v>666</v>
      </c>
    </row>
    <row r="51" spans="1:19" ht="15.75" customHeight="1">
      <c r="A51" s="83" t="s">
        <v>226</v>
      </c>
      <c r="B51" s="819">
        <v>2.4900000000000002</v>
      </c>
      <c r="C51" s="819">
        <v>4.74</v>
      </c>
      <c r="D51" s="819">
        <v>4.59</v>
      </c>
      <c r="E51" s="819">
        <v>1.09155292</v>
      </c>
      <c r="F51" s="689">
        <v>983793.92999999993</v>
      </c>
      <c r="G51" s="832">
        <v>0.82481198</v>
      </c>
      <c r="H51" s="832">
        <v>1.5331173300000001</v>
      </c>
      <c r="I51" s="832">
        <v>1.2660345900000001</v>
      </c>
      <c r="J51" s="832">
        <v>1.3769099199999999</v>
      </c>
      <c r="K51" s="832">
        <v>0.85140945000000012</v>
      </c>
    </row>
    <row r="52" spans="1:19" ht="15.75" customHeight="1" thickBot="1">
      <c r="A52" s="1509" t="s">
        <v>263</v>
      </c>
      <c r="B52" s="818">
        <v>2.4900000000000002</v>
      </c>
      <c r="C52" s="818">
        <v>4.74</v>
      </c>
      <c r="D52" s="831">
        <v>4.59</v>
      </c>
      <c r="E52" s="831">
        <v>1.09155292</v>
      </c>
      <c r="F52" s="894">
        <v>983793.92999999993</v>
      </c>
      <c r="G52" s="1524">
        <v>0.82481198</v>
      </c>
      <c r="H52" s="745">
        <v>1.5331173300000001</v>
      </c>
      <c r="I52" s="745">
        <v>1.2660345900000001</v>
      </c>
      <c r="J52" s="745">
        <v>1.3769099199999999</v>
      </c>
      <c r="K52" s="99">
        <v>0.85140945000000012</v>
      </c>
    </row>
    <row r="53" spans="1:19" ht="14.25" customHeight="1" thickTop="1" thickBot="1">
      <c r="A53" s="1103" t="s">
        <v>711</v>
      </c>
      <c r="B53" s="1527">
        <v>120.46000000000001</v>
      </c>
      <c r="C53" s="1527">
        <v>174.16</v>
      </c>
      <c r="D53" s="1527">
        <v>232.57</v>
      </c>
      <c r="E53" s="1527">
        <v>230.21</v>
      </c>
      <c r="F53" s="1527">
        <v>146.96275611999999</v>
      </c>
      <c r="G53" s="1528">
        <v>154.06664618000002</v>
      </c>
      <c r="H53" s="1528">
        <v>136.40199416000002</v>
      </c>
      <c r="I53" s="1528">
        <v>146.00646236999998</v>
      </c>
      <c r="J53" s="1528">
        <v>229.04210818999999</v>
      </c>
      <c r="K53" s="1528">
        <v>201.78074860000001</v>
      </c>
    </row>
    <row r="54" spans="1:19" s="100" customFormat="1" ht="15" customHeight="1" thickTop="1">
      <c r="A54" s="42" t="s">
        <v>1097</v>
      </c>
      <c r="B54" s="103"/>
      <c r="C54" s="103"/>
      <c r="D54" s="103"/>
      <c r="E54" s="1223"/>
      <c r="F54" s="1223"/>
      <c r="G54" s="1223"/>
      <c r="H54" s="1223"/>
      <c r="I54" s="1223"/>
      <c r="J54" s="1223"/>
      <c r="K54" s="1223"/>
    </row>
    <row r="55" spans="1:19" s="100" customFormat="1" ht="15" customHeight="1">
      <c r="A55" s="1690" t="s">
        <v>1250</v>
      </c>
      <c r="B55" s="103"/>
      <c r="C55" s="103"/>
      <c r="D55" s="103"/>
      <c r="E55" s="103"/>
      <c r="F55" s="151"/>
      <c r="G55" s="103"/>
    </row>
    <row r="56" spans="1:19" s="100" customFormat="1" ht="15" customHeight="1">
      <c r="A56" s="42" t="s">
        <v>11</v>
      </c>
      <c r="B56" s="112"/>
      <c r="C56" s="103"/>
      <c r="D56" s="103"/>
      <c r="E56" s="103"/>
      <c r="F56" s="151"/>
      <c r="G56" s="103"/>
    </row>
    <row r="57" spans="1:19" s="100" customFormat="1">
      <c r="A57" s="106"/>
      <c r="B57" s="112"/>
      <c r="C57" s="103"/>
      <c r="D57" s="103"/>
      <c r="E57" s="103"/>
      <c r="F57" s="151"/>
      <c r="G57" s="103"/>
    </row>
    <row r="58" spans="1:19" s="100" customFormat="1">
      <c r="A58" s="106"/>
      <c r="B58" s="112"/>
      <c r="C58" s="103"/>
      <c r="D58" s="103"/>
      <c r="E58" s="103"/>
      <c r="F58" s="151"/>
      <c r="G58" s="103"/>
    </row>
    <row r="59" spans="1:19" s="100" customFormat="1">
      <c r="A59" s="106"/>
      <c r="B59" s="112"/>
      <c r="C59" s="103"/>
      <c r="D59" s="103"/>
      <c r="E59" s="103"/>
      <c r="F59" s="151"/>
      <c r="G59" s="103"/>
    </row>
    <row r="60" spans="1:19" s="100" customFormat="1">
      <c r="A60" s="123"/>
      <c r="B60" s="112"/>
      <c r="C60" s="112"/>
      <c r="D60" s="112"/>
      <c r="E60" s="112"/>
      <c r="F60" s="112"/>
      <c r="G60" s="112"/>
      <c r="H60" s="112"/>
      <c r="I60" s="112"/>
      <c r="J60" s="112"/>
      <c r="K60" s="112"/>
    </row>
    <row r="61" spans="1:19">
      <c r="C61" s="128"/>
    </row>
    <row r="62" spans="1:19">
      <c r="B62" s="98"/>
      <c r="C62" s="98"/>
      <c r="D62" s="98"/>
      <c r="E62" s="98"/>
      <c r="F62" s="98"/>
      <c r="G62" s="98"/>
      <c r="H62" s="98"/>
      <c r="I62" s="98"/>
      <c r="J62" s="98"/>
      <c r="K62" s="98"/>
      <c r="L62" s="1305"/>
      <c r="M62" s="1305"/>
      <c r="N62" s="1305"/>
      <c r="O62" s="1305"/>
      <c r="P62" s="1305"/>
      <c r="Q62" s="1305"/>
      <c r="R62" s="1305"/>
      <c r="S62" s="1305"/>
    </row>
    <row r="63" spans="1:19">
      <c r="C63" s="128"/>
    </row>
    <row r="64" spans="1:19">
      <c r="C64" s="128"/>
    </row>
  </sheetData>
  <customSheetViews>
    <customSheetView guid="{45E423DD-7FD2-487F-8372-5798D7D06C15}" showPageBreaks="1" showGridLines="0" printArea="1">
      <selection activeCell="G2" sqref="G2"/>
      <pageMargins left="1.29" right="0.75" top="1" bottom="1" header="0.5" footer="0.5"/>
      <pageSetup scale="81" orientation="portrait" r:id="rId1"/>
      <headerFooter alignWithMargins="0"/>
    </customSheetView>
    <customSheetView guid="{B297ACE3-C144-4411-A206-EE5C8D41CE1C}" topLeftCell="A31">
      <selection activeCell="H39" sqref="H39"/>
      <pageMargins left="1.29" right="0.75" top="1" bottom="1" header="0.5" footer="0.5"/>
      <pageSetup scale="90" orientation="portrait" r:id="rId2"/>
      <headerFooter alignWithMargins="0"/>
    </customSheetView>
    <customSheetView guid="{67BA8672-8137-4028-84CD-AA630649A2B3}" showRuler="0" topLeftCell="A10">
      <selection activeCell="F32" sqref="F32"/>
      <pageMargins left="1.29" right="0.75" top="1" bottom="1" header="0.5" footer="0.5"/>
      <pageSetup scale="90" orientation="portrait" r:id="rId3"/>
      <headerFooter alignWithMargins="0"/>
    </customSheetView>
    <customSheetView guid="{51F1D52B-5D55-4FCC-809B-9B4CC86C88B9}" showGridLines="0">
      <selection activeCell="G2" sqref="G2"/>
      <pageMargins left="1.29" right="0.75" top="1" bottom="1" header="0.5" footer="0.5"/>
      <pageSetup scale="81" orientation="portrait" r:id="rId4"/>
      <headerFooter alignWithMargins="0"/>
    </customSheetView>
  </customSheetViews>
  <phoneticPr fontId="10" type="noConversion"/>
  <pageMargins left="0.65" right="0.7" top="0.67" bottom="0.46" header="0.5" footer="0.5"/>
  <pageSetup scale="57" orientation="portrait" r:id="rId5"/>
  <headerFooter alignWithMargins="0"/>
  <drawing r:id="rId6"/>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P68"/>
  <sheetViews>
    <sheetView showGridLines="0" zoomScaleNormal="100" workbookViewId="0">
      <selection activeCell="A59" sqref="A59"/>
    </sheetView>
  </sheetViews>
  <sheetFormatPr defaultColWidth="10.28515625" defaultRowHeight="15"/>
  <cols>
    <col min="1" max="1" width="54.140625" style="73" customWidth="1"/>
    <col min="2" max="9" width="10.28515625" style="73"/>
    <col min="10" max="10" width="11.85546875" style="73" customWidth="1"/>
    <col min="11" max="11" width="10.42578125" style="73" customWidth="1"/>
    <col min="12" max="12" width="10.7109375" style="73" customWidth="1"/>
    <col min="13" max="13" width="10.28515625" style="73"/>
    <col min="14" max="14" width="11" style="73" customWidth="1"/>
    <col min="15" max="15" width="10.28515625" style="104"/>
    <col min="16" max="16384" width="10.28515625" style="73"/>
  </cols>
  <sheetData>
    <row r="1" spans="1:16" s="81" customFormat="1">
      <c r="A1" s="708" t="s">
        <v>540</v>
      </c>
      <c r="B1" s="88"/>
      <c r="C1" s="88"/>
      <c r="D1" s="88"/>
      <c r="E1" s="88"/>
      <c r="F1" s="88"/>
      <c r="G1" s="88"/>
      <c r="H1" s="88"/>
      <c r="I1" s="88"/>
      <c r="J1" s="88"/>
      <c r="K1" s="88"/>
      <c r="L1" s="88"/>
      <c r="M1" s="88"/>
      <c r="N1" s="89">
        <v>68</v>
      </c>
      <c r="O1" s="100"/>
    </row>
    <row r="2" spans="1:16" s="81" customFormat="1">
      <c r="O2" s="100"/>
    </row>
    <row r="3" spans="1:16" s="81" customFormat="1">
      <c r="O3" s="100"/>
    </row>
    <row r="4" spans="1:16" s="81" customFormat="1">
      <c r="O4" s="100"/>
    </row>
    <row r="5" spans="1:16" s="81" customFormat="1">
      <c r="O5" s="100"/>
    </row>
    <row r="6" spans="1:16" s="81" customFormat="1">
      <c r="O6" s="100"/>
    </row>
    <row r="7" spans="1:16" s="81" customFormat="1">
      <c r="A7" s="83" t="s">
        <v>48</v>
      </c>
      <c r="O7" s="100"/>
    </row>
    <row r="8" spans="1:16" s="81" customFormat="1">
      <c r="A8" s="83" t="s">
        <v>2051</v>
      </c>
      <c r="O8" s="100"/>
    </row>
    <row r="9" spans="1:16" s="81" customFormat="1">
      <c r="A9" s="81" t="s">
        <v>637</v>
      </c>
      <c r="O9" s="100"/>
    </row>
    <row r="10" spans="1:16" s="81" customFormat="1" ht="15.75" customHeight="1">
      <c r="A10" s="304" t="s">
        <v>559</v>
      </c>
      <c r="B10" s="998" t="s">
        <v>659</v>
      </c>
      <c r="C10" s="998" t="s">
        <v>606</v>
      </c>
      <c r="D10" s="998" t="s">
        <v>607</v>
      </c>
      <c r="E10" s="998" t="s">
        <v>608</v>
      </c>
      <c r="F10" s="998" t="s">
        <v>609</v>
      </c>
      <c r="G10" s="998" t="s">
        <v>610</v>
      </c>
      <c r="H10" s="998" t="s">
        <v>611</v>
      </c>
      <c r="I10" s="998" t="s">
        <v>612</v>
      </c>
      <c r="J10" s="998" t="s">
        <v>613</v>
      </c>
      <c r="K10" s="998" t="s">
        <v>614</v>
      </c>
      <c r="L10" s="998" t="s">
        <v>615</v>
      </c>
      <c r="M10" s="998" t="s">
        <v>616</v>
      </c>
      <c r="N10" s="998" t="s">
        <v>85</v>
      </c>
      <c r="O10" s="100"/>
    </row>
    <row r="11" spans="1:16" s="81" customFormat="1" ht="15.75" customHeight="1">
      <c r="A11" s="306" t="s">
        <v>641</v>
      </c>
      <c r="B11" s="112">
        <v>185.95653079999997</v>
      </c>
      <c r="C11" s="112">
        <v>164.11584407000001</v>
      </c>
      <c r="D11" s="112">
        <v>159.7420142</v>
      </c>
      <c r="E11" s="112">
        <v>324.87292938999997</v>
      </c>
      <c r="F11" s="112">
        <v>174.37020934999998</v>
      </c>
      <c r="G11" s="112">
        <v>188.67238230999999</v>
      </c>
      <c r="H11" s="112">
        <v>188.86807586000003</v>
      </c>
      <c r="I11" s="112">
        <v>185.81570064000002</v>
      </c>
      <c r="J11" s="112">
        <v>186.69299526000003</v>
      </c>
      <c r="K11" s="112">
        <v>175.41992041</v>
      </c>
      <c r="L11" s="112">
        <v>165.64606111000001</v>
      </c>
      <c r="M11" s="112">
        <v>175.91734197</v>
      </c>
      <c r="N11" s="112">
        <v>2276.0900053699997</v>
      </c>
      <c r="O11" s="191"/>
      <c r="P11" s="1602"/>
    </row>
    <row r="12" spans="1:16" s="81" customFormat="1" ht="15.75" customHeight="1">
      <c r="A12" s="514" t="s">
        <v>280</v>
      </c>
      <c r="B12" s="112">
        <v>59.822116620000003</v>
      </c>
      <c r="C12" s="112">
        <v>43.397266719999998</v>
      </c>
      <c r="D12" s="112">
        <v>56.229961309999993</v>
      </c>
      <c r="E12" s="112">
        <v>51.790442369999994</v>
      </c>
      <c r="F12" s="112">
        <v>58.688357630000006</v>
      </c>
      <c r="G12" s="112">
        <v>70.098677170000002</v>
      </c>
      <c r="H12" s="112">
        <v>47.502999270000004</v>
      </c>
      <c r="I12" s="112">
        <v>61.028276510000005</v>
      </c>
      <c r="J12" s="112">
        <v>57.66527911</v>
      </c>
      <c r="K12" s="112">
        <v>48.106860879999999</v>
      </c>
      <c r="L12" s="112">
        <v>52.687944169999994</v>
      </c>
      <c r="M12" s="112">
        <v>54.3200176</v>
      </c>
      <c r="N12" s="112">
        <v>661.33819935999998</v>
      </c>
      <c r="O12" s="191"/>
      <c r="P12" s="1602"/>
    </row>
    <row r="13" spans="1:16" s="81" customFormat="1" ht="15.75" customHeight="1">
      <c r="A13" s="467" t="s">
        <v>316</v>
      </c>
      <c r="B13" s="116">
        <v>1.59104596</v>
      </c>
      <c r="C13" s="116">
        <v>2.05972563</v>
      </c>
      <c r="D13" s="116">
        <v>15.671340050000001</v>
      </c>
      <c r="E13" s="116">
        <v>2.09913697</v>
      </c>
      <c r="F13" s="116">
        <v>2.1230800200000002</v>
      </c>
      <c r="G13" s="116">
        <v>17.510469350000001</v>
      </c>
      <c r="H13" s="116">
        <v>2.4965119900000001</v>
      </c>
      <c r="I13" s="116">
        <v>4.3833939199999996</v>
      </c>
      <c r="J13" s="116">
        <v>10.82464566</v>
      </c>
      <c r="K13" s="116">
        <v>1.22932496</v>
      </c>
      <c r="L13" s="116">
        <v>0.47717847999999996</v>
      </c>
      <c r="M13" s="116">
        <v>7.5306306900000006</v>
      </c>
      <c r="N13" s="130">
        <v>67.996483680000011</v>
      </c>
      <c r="O13" s="191"/>
      <c r="P13" s="1602"/>
    </row>
    <row r="14" spans="1:16" s="81" customFormat="1" ht="15.75" customHeight="1">
      <c r="A14" s="467" t="s">
        <v>317</v>
      </c>
      <c r="B14" s="116">
        <v>44.695395560000001</v>
      </c>
      <c r="C14" s="116">
        <v>27.576986859999998</v>
      </c>
      <c r="D14" s="116">
        <v>29.315161010000001</v>
      </c>
      <c r="E14" s="116">
        <v>37.243838320000002</v>
      </c>
      <c r="F14" s="116">
        <v>43.783399189999997</v>
      </c>
      <c r="G14" s="116">
        <v>32.654359100000001</v>
      </c>
      <c r="H14" s="116">
        <v>31.634633319999999</v>
      </c>
      <c r="I14" s="116">
        <v>40.281601420000001</v>
      </c>
      <c r="J14" s="116">
        <v>32.307212730000003</v>
      </c>
      <c r="K14" s="116">
        <v>32.37050627</v>
      </c>
      <c r="L14" s="116">
        <v>37.046545289999997</v>
      </c>
      <c r="M14" s="116">
        <v>33.134115209999997</v>
      </c>
      <c r="N14" s="130">
        <v>422.04375428000003</v>
      </c>
      <c r="O14" s="191"/>
      <c r="P14" s="1602"/>
    </row>
    <row r="15" spans="1:16" s="81" customFormat="1" ht="15.75" customHeight="1">
      <c r="A15" s="430" t="s">
        <v>318</v>
      </c>
      <c r="B15" s="116">
        <v>11.531223449999999</v>
      </c>
      <c r="C15" s="116">
        <v>11.858649830000001</v>
      </c>
      <c r="D15" s="116">
        <v>9.1086260699999997</v>
      </c>
      <c r="E15" s="116">
        <v>9.9233965299999998</v>
      </c>
      <c r="F15" s="116">
        <v>10.80718076</v>
      </c>
      <c r="G15" s="116">
        <v>17.893383230000001</v>
      </c>
      <c r="H15" s="116">
        <v>10.70703112</v>
      </c>
      <c r="I15" s="116">
        <v>14.220705220000001</v>
      </c>
      <c r="J15" s="116">
        <v>11.93931978</v>
      </c>
      <c r="K15" s="116">
        <v>12.166112720000001</v>
      </c>
      <c r="L15" s="116">
        <v>11.99878782</v>
      </c>
      <c r="M15" s="116">
        <v>11.31787875</v>
      </c>
      <c r="N15" s="130">
        <v>143.47229528</v>
      </c>
      <c r="O15" s="191"/>
      <c r="P15" s="1602"/>
    </row>
    <row r="16" spans="1:16" s="81" customFormat="1" ht="15.75" customHeight="1">
      <c r="A16" s="100" t="s">
        <v>706</v>
      </c>
      <c r="B16" s="116">
        <v>0.1988721</v>
      </c>
      <c r="C16" s="116">
        <v>0.10476438</v>
      </c>
      <c r="D16" s="116">
        <v>0.31400675</v>
      </c>
      <c r="E16" s="116">
        <v>0.23384005999999999</v>
      </c>
      <c r="F16" s="116">
        <v>5.9280670000000001E-2</v>
      </c>
      <c r="G16" s="116">
        <v>8.6351190000000008E-2</v>
      </c>
      <c r="H16" s="116">
        <v>7.2530750000000005E-2</v>
      </c>
      <c r="I16" s="116">
        <v>0.15915451</v>
      </c>
      <c r="J16" s="116">
        <v>0.16792715</v>
      </c>
      <c r="K16" s="116">
        <v>0.14427510000000002</v>
      </c>
      <c r="L16" s="116">
        <v>0.77489810999999997</v>
      </c>
      <c r="M16" s="116">
        <v>0.33509524000000002</v>
      </c>
      <c r="N16" s="130">
        <v>2.6509960100000001</v>
      </c>
      <c r="O16" s="191"/>
      <c r="P16" s="1602"/>
    </row>
    <row r="17" spans="1:16" s="81" customFormat="1" ht="15.75" customHeight="1">
      <c r="A17" s="430" t="s">
        <v>319</v>
      </c>
      <c r="B17" s="116">
        <v>1.2381139399999999</v>
      </c>
      <c r="C17" s="116">
        <v>1.1564079299999999</v>
      </c>
      <c r="D17" s="116">
        <v>1.34197422</v>
      </c>
      <c r="E17" s="116">
        <v>1.6341196899999999</v>
      </c>
      <c r="F17" s="116">
        <v>1.12939155</v>
      </c>
      <c r="G17" s="116">
        <v>1.2698209499999999</v>
      </c>
      <c r="H17" s="116">
        <v>1.75215867</v>
      </c>
      <c r="I17" s="116">
        <v>1.3611338700000002</v>
      </c>
      <c r="J17" s="116">
        <v>1.56759352</v>
      </c>
      <c r="K17" s="116">
        <v>1.3794818799999999</v>
      </c>
      <c r="L17" s="116">
        <v>1.75499096</v>
      </c>
      <c r="M17" s="116">
        <v>1.3298920600000002</v>
      </c>
      <c r="N17" s="130">
        <v>16.915079239999997</v>
      </c>
      <c r="O17" s="191"/>
      <c r="P17" s="1602"/>
    </row>
    <row r="18" spans="1:16" s="81" customFormat="1" ht="15.75" customHeight="1">
      <c r="A18" s="430" t="s">
        <v>320</v>
      </c>
      <c r="B18" s="116">
        <v>0.56746560999999995</v>
      </c>
      <c r="C18" s="116">
        <v>0.64073208999999998</v>
      </c>
      <c r="D18" s="116">
        <v>0.47885321000000003</v>
      </c>
      <c r="E18" s="116">
        <v>0.65611079999999999</v>
      </c>
      <c r="F18" s="116">
        <v>0.78602543999999996</v>
      </c>
      <c r="G18" s="116">
        <v>0.68429335000000002</v>
      </c>
      <c r="H18" s="116">
        <v>0.84013342000000002</v>
      </c>
      <c r="I18" s="116">
        <v>0.6222875699999999</v>
      </c>
      <c r="J18" s="116">
        <v>0.85858027000000003</v>
      </c>
      <c r="K18" s="116">
        <v>0.81715994999999997</v>
      </c>
      <c r="L18" s="116">
        <v>0.63554350999999998</v>
      </c>
      <c r="M18" s="116">
        <v>0.67240565000000008</v>
      </c>
      <c r="N18" s="130">
        <v>8.2595908700000003</v>
      </c>
      <c r="O18" s="191"/>
      <c r="P18" s="1602"/>
    </row>
    <row r="19" spans="1:16" s="81" customFormat="1" ht="15.75" customHeight="1">
      <c r="A19" s="514" t="s">
        <v>258</v>
      </c>
      <c r="B19" s="112">
        <v>103.93807568999999</v>
      </c>
      <c r="C19" s="112">
        <v>103.52404999000001</v>
      </c>
      <c r="D19" s="112">
        <v>88.294611900000007</v>
      </c>
      <c r="E19" s="112">
        <v>250.6864679</v>
      </c>
      <c r="F19" s="112">
        <v>93.196658290000002</v>
      </c>
      <c r="G19" s="112">
        <v>103.01604297999999</v>
      </c>
      <c r="H19" s="112">
        <v>119.39529595</v>
      </c>
      <c r="I19" s="112">
        <v>100.39531791</v>
      </c>
      <c r="J19" s="112">
        <v>113.49537596000002</v>
      </c>
      <c r="K19" s="112">
        <v>111.98828717000001</v>
      </c>
      <c r="L19" s="112">
        <v>95.511047330000011</v>
      </c>
      <c r="M19" s="112">
        <v>101.90223082</v>
      </c>
      <c r="N19" s="112">
        <v>1385.3434618899998</v>
      </c>
      <c r="O19" s="191"/>
      <c r="P19" s="1602"/>
    </row>
    <row r="20" spans="1:16" s="81" customFormat="1" ht="15.75" customHeight="1">
      <c r="A20" s="467" t="s">
        <v>375</v>
      </c>
      <c r="B20" s="116">
        <v>102.79050745999999</v>
      </c>
      <c r="C20" s="116">
        <v>102.47343974</v>
      </c>
      <c r="D20" s="116">
        <v>87.397274040000013</v>
      </c>
      <c r="E20" s="116">
        <v>249.68262761</v>
      </c>
      <c r="F20" s="116">
        <v>92.192818000000003</v>
      </c>
      <c r="G20" s="116">
        <v>102.05897265</v>
      </c>
      <c r="H20" s="116">
        <v>118.54472805</v>
      </c>
      <c r="I20" s="116">
        <v>99.298900970000005</v>
      </c>
      <c r="J20" s="116">
        <v>112.48692785000001</v>
      </c>
      <c r="K20" s="116">
        <v>110.97983906</v>
      </c>
      <c r="L20" s="116">
        <v>94.553803970000004</v>
      </c>
      <c r="M20" s="116">
        <v>100.94712044000001</v>
      </c>
      <c r="N20" s="130">
        <v>1373.4069598399999</v>
      </c>
      <c r="O20" s="191"/>
      <c r="P20" s="1602"/>
    </row>
    <row r="21" spans="1:16" s="81" customFormat="1" ht="15.75" customHeight="1">
      <c r="A21" s="467" t="s">
        <v>753</v>
      </c>
      <c r="B21" s="116">
        <v>1.1475682300000001</v>
      </c>
      <c r="C21" s="116">
        <v>1.0506102500000001</v>
      </c>
      <c r="D21" s="116">
        <v>0.89733785999999993</v>
      </c>
      <c r="E21" s="116">
        <v>1.0038402900000001</v>
      </c>
      <c r="F21" s="116">
        <v>1.0038402900000001</v>
      </c>
      <c r="G21" s="116">
        <v>0.95707032999999997</v>
      </c>
      <c r="H21" s="116">
        <v>0.85056790000000004</v>
      </c>
      <c r="I21" s="116">
        <v>1.0964169399999999</v>
      </c>
      <c r="J21" s="116">
        <v>1.00844811</v>
      </c>
      <c r="K21" s="116">
        <v>1.00844811</v>
      </c>
      <c r="L21" s="116">
        <v>0.95724335999999999</v>
      </c>
      <c r="M21" s="116">
        <v>0.95511038000000004</v>
      </c>
      <c r="N21" s="130">
        <v>11.93650205</v>
      </c>
      <c r="O21" s="191"/>
      <c r="P21" s="1602"/>
    </row>
    <row r="22" spans="1:16" s="81" customFormat="1" ht="15.75" customHeight="1">
      <c r="A22" s="514" t="s">
        <v>260</v>
      </c>
      <c r="B22" s="112">
        <v>22.196338489999999</v>
      </c>
      <c r="C22" s="112">
        <v>17.194527360000002</v>
      </c>
      <c r="D22" s="112">
        <v>15.21744099</v>
      </c>
      <c r="E22" s="112">
        <v>22.396019119999998</v>
      </c>
      <c r="F22" s="112">
        <v>22.485193429999995</v>
      </c>
      <c r="G22" s="112">
        <v>15.55766216</v>
      </c>
      <c r="H22" s="112">
        <v>21.969780639999996</v>
      </c>
      <c r="I22" s="112">
        <v>24.392106220000006</v>
      </c>
      <c r="J22" s="112">
        <v>15.532340190000001</v>
      </c>
      <c r="K22" s="112">
        <v>15.324772360000001</v>
      </c>
      <c r="L22" s="112">
        <v>17.44706961</v>
      </c>
      <c r="M22" s="112">
        <v>19.695093549999996</v>
      </c>
      <c r="N22" s="112">
        <v>229.40834412000001</v>
      </c>
      <c r="O22" s="191"/>
      <c r="P22" s="1602"/>
    </row>
    <row r="23" spans="1:16" s="81" customFormat="1" ht="15.75" customHeight="1">
      <c r="A23" s="467" t="s">
        <v>323</v>
      </c>
      <c r="B23" s="116">
        <v>4.9644663800000002</v>
      </c>
      <c r="C23" s="116">
        <v>1.6903700700000002</v>
      </c>
      <c r="D23" s="116">
        <v>0.96219164000000001</v>
      </c>
      <c r="E23" s="116">
        <v>2.0285603400000003</v>
      </c>
      <c r="F23" s="116">
        <v>1.25826685</v>
      </c>
      <c r="G23" s="116">
        <v>1.0829453899999999</v>
      </c>
      <c r="H23" s="116">
        <v>2.6062098499999999</v>
      </c>
      <c r="I23" s="116">
        <v>8.9884907200000015</v>
      </c>
      <c r="J23" s="116">
        <v>1.1466194999999999</v>
      </c>
      <c r="K23" s="116">
        <v>1.4780120400000001</v>
      </c>
      <c r="L23" s="116">
        <v>0.59713695</v>
      </c>
      <c r="M23" s="116">
        <v>4.4844760999999993</v>
      </c>
      <c r="N23" s="130">
        <v>31.287745829999999</v>
      </c>
      <c r="O23" s="191"/>
      <c r="P23" s="1602"/>
    </row>
    <row r="24" spans="1:16" s="81" customFormat="1" ht="15.75" customHeight="1">
      <c r="A24" s="467" t="s">
        <v>324</v>
      </c>
      <c r="B24" s="116">
        <v>0.22536530999999999</v>
      </c>
      <c r="C24" s="116">
        <v>0.31248062999999998</v>
      </c>
      <c r="D24" s="116">
        <v>0.12940245</v>
      </c>
      <c r="E24" s="116">
        <v>0.20824086</v>
      </c>
      <c r="F24" s="116">
        <v>0.30871457000000002</v>
      </c>
      <c r="G24" s="116">
        <v>0.16787943999999999</v>
      </c>
      <c r="H24" s="116">
        <v>0.25494023999999998</v>
      </c>
      <c r="I24" s="116">
        <v>0.33056770000000002</v>
      </c>
      <c r="J24" s="116">
        <v>0.23377707</v>
      </c>
      <c r="K24" s="116">
        <v>0.22772288000000002</v>
      </c>
      <c r="L24" s="116">
        <v>0.85084515000000005</v>
      </c>
      <c r="M24" s="116">
        <v>0.18000307999999998</v>
      </c>
      <c r="N24" s="130">
        <v>3.4299393800000004</v>
      </c>
      <c r="O24" s="191"/>
      <c r="P24" s="1602"/>
    </row>
    <row r="25" spans="1:16" s="81" customFormat="1" ht="15.75" customHeight="1">
      <c r="A25" s="467" t="s">
        <v>378</v>
      </c>
      <c r="B25" s="116">
        <v>2.5274910099999999</v>
      </c>
      <c r="C25" s="116">
        <v>1.03993771</v>
      </c>
      <c r="D25" s="116">
        <v>1.6974572400000001</v>
      </c>
      <c r="E25" s="116">
        <v>2.5625569800000001</v>
      </c>
      <c r="F25" s="116">
        <v>1.31629928</v>
      </c>
      <c r="G25" s="116">
        <v>1.8689197799999999</v>
      </c>
      <c r="H25" s="116">
        <v>2.1898404600000001</v>
      </c>
      <c r="I25" s="116">
        <v>2.0198153400000001</v>
      </c>
      <c r="J25" s="116">
        <v>0.6994302</v>
      </c>
      <c r="K25" s="116">
        <v>0.84095869999999995</v>
      </c>
      <c r="L25" s="116">
        <v>1.8822373100000001</v>
      </c>
      <c r="M25" s="116">
        <v>2.4110397200000002</v>
      </c>
      <c r="N25" s="130">
        <v>21.055983730000005</v>
      </c>
      <c r="O25" s="191"/>
      <c r="P25" s="1602"/>
    </row>
    <row r="26" spans="1:16" s="81" customFormat="1" ht="15.75" customHeight="1">
      <c r="A26" s="467" t="s">
        <v>1098</v>
      </c>
      <c r="B26" s="116">
        <v>1.78575533</v>
      </c>
      <c r="C26" s="116">
        <v>1.8090175900000001</v>
      </c>
      <c r="D26" s="116">
        <v>2.0978347500000001</v>
      </c>
      <c r="E26" s="116">
        <v>1.83678133</v>
      </c>
      <c r="F26" s="116">
        <v>1.72570526</v>
      </c>
      <c r="G26" s="116">
        <v>1.7379064799999999</v>
      </c>
      <c r="H26" s="116">
        <v>1.8046653899999998</v>
      </c>
      <c r="I26" s="116">
        <v>1.88436943</v>
      </c>
      <c r="J26" s="116">
        <v>2.0902341799999999</v>
      </c>
      <c r="K26" s="116">
        <v>2.1257143100000002</v>
      </c>
      <c r="L26" s="116">
        <v>2.0099448099999999</v>
      </c>
      <c r="M26" s="116">
        <v>2.0617945099999999</v>
      </c>
      <c r="N26" s="130">
        <v>22.969723369999997</v>
      </c>
      <c r="O26" s="191"/>
      <c r="P26" s="1602"/>
    </row>
    <row r="27" spans="1:16" s="81" customFormat="1" ht="15.75" customHeight="1">
      <c r="A27" s="467" t="s">
        <v>325</v>
      </c>
      <c r="B27" s="116">
        <v>3.0409571800000004</v>
      </c>
      <c r="C27" s="116">
        <v>2.4085508099999999</v>
      </c>
      <c r="D27" s="116">
        <v>1.2732380599999999</v>
      </c>
      <c r="E27" s="116">
        <v>1.3610187199999999</v>
      </c>
      <c r="F27" s="116">
        <v>1.1535985200000001</v>
      </c>
      <c r="G27" s="116">
        <v>1.3664114999999999</v>
      </c>
      <c r="H27" s="116">
        <v>6.31793228</v>
      </c>
      <c r="I27" s="116">
        <v>2.3090304800000001</v>
      </c>
      <c r="J27" s="116">
        <v>1.4871357299999999</v>
      </c>
      <c r="K27" s="116">
        <v>1.8501350700000001</v>
      </c>
      <c r="L27" s="116">
        <v>2.69652007</v>
      </c>
      <c r="M27" s="116">
        <v>1.0674314599999999</v>
      </c>
      <c r="N27" s="130">
        <v>26.331959879999999</v>
      </c>
      <c r="O27" s="191"/>
      <c r="P27" s="1602"/>
    </row>
    <row r="28" spans="1:16" s="81" customFormat="1" ht="15.75" customHeight="1">
      <c r="A28" s="467" t="s">
        <v>331</v>
      </c>
      <c r="B28" s="116">
        <v>1.0587297099999999</v>
      </c>
      <c r="C28" s="116">
        <v>1.25827957</v>
      </c>
      <c r="D28" s="116">
        <v>1.1396653999999999</v>
      </c>
      <c r="E28" s="116">
        <v>1.1905756699999999</v>
      </c>
      <c r="F28" s="116">
        <v>1.2193908999999998</v>
      </c>
      <c r="G28" s="116">
        <v>1.0365364399999999</v>
      </c>
      <c r="H28" s="116">
        <v>1.0718922500000001</v>
      </c>
      <c r="I28" s="116">
        <v>0.90165229000000002</v>
      </c>
      <c r="J28" s="116">
        <v>1.04338642</v>
      </c>
      <c r="K28" s="116">
        <v>0.90915156999999991</v>
      </c>
      <c r="L28" s="116">
        <v>1.03927879</v>
      </c>
      <c r="M28" s="116">
        <v>1.2006484099999999</v>
      </c>
      <c r="N28" s="130">
        <v>13.069187419999999</v>
      </c>
      <c r="O28" s="191"/>
      <c r="P28" s="1602"/>
    </row>
    <row r="29" spans="1:16" s="81" customFormat="1" ht="15.75" customHeight="1">
      <c r="A29" s="512" t="s">
        <v>959</v>
      </c>
      <c r="B29" s="116">
        <v>4.4026549599999996</v>
      </c>
      <c r="C29" s="116">
        <v>4.4946140799999998</v>
      </c>
      <c r="D29" s="116">
        <v>4.6724980899999995</v>
      </c>
      <c r="E29" s="116">
        <v>4.1222193300000001</v>
      </c>
      <c r="F29" s="116">
        <v>4.0406985999999998</v>
      </c>
      <c r="G29" s="116">
        <v>4.7471336200000005</v>
      </c>
      <c r="H29" s="116">
        <v>3.9871333999999998</v>
      </c>
      <c r="I29" s="116">
        <v>5.0393752800000007</v>
      </c>
      <c r="J29" s="116">
        <v>5.5634611600000001</v>
      </c>
      <c r="K29" s="116">
        <v>4.5753582100000001</v>
      </c>
      <c r="L29" s="116">
        <v>5.5342804599999997</v>
      </c>
      <c r="M29" s="116">
        <v>4.63566302</v>
      </c>
      <c r="N29" s="130">
        <v>55.815090210000001</v>
      </c>
      <c r="O29" s="191"/>
      <c r="P29" s="1602"/>
    </row>
    <row r="30" spans="1:16" s="81" customFormat="1" ht="15.75" customHeight="1">
      <c r="A30" s="1087" t="s">
        <v>326</v>
      </c>
      <c r="B30" s="116">
        <v>4.1909186099999998</v>
      </c>
      <c r="C30" s="116">
        <v>4.1812769000000003</v>
      </c>
      <c r="D30" s="116">
        <v>3.2451533599999998</v>
      </c>
      <c r="E30" s="116">
        <v>9.0860658899999986</v>
      </c>
      <c r="F30" s="116">
        <v>11.462519449999997</v>
      </c>
      <c r="G30" s="116">
        <v>3.5499295099999997</v>
      </c>
      <c r="H30" s="116">
        <v>3.73716677</v>
      </c>
      <c r="I30" s="116">
        <v>2.91880498</v>
      </c>
      <c r="J30" s="116">
        <v>3.2682959300000003</v>
      </c>
      <c r="K30" s="116">
        <v>3.3177195799999999</v>
      </c>
      <c r="L30" s="116">
        <v>2.8368260699999999</v>
      </c>
      <c r="M30" s="116">
        <v>3.65403725</v>
      </c>
      <c r="N30" s="130">
        <v>55.448714299999999</v>
      </c>
      <c r="O30" s="191"/>
      <c r="P30" s="1602"/>
    </row>
    <row r="31" spans="1:16" s="81" customFormat="1" ht="15.75" customHeight="1">
      <c r="A31" s="306" t="s">
        <v>648</v>
      </c>
      <c r="B31" s="112">
        <v>13.202796969999998</v>
      </c>
      <c r="C31" s="112">
        <v>12.49114357</v>
      </c>
      <c r="D31" s="112">
        <v>26.355831660000003</v>
      </c>
      <c r="E31" s="112">
        <v>44.69097051</v>
      </c>
      <c r="F31" s="112">
        <v>17.199171420000003</v>
      </c>
      <c r="G31" s="112">
        <v>15.849797260000001</v>
      </c>
      <c r="H31" s="112">
        <v>17.259827389999998</v>
      </c>
      <c r="I31" s="112">
        <v>12.344047910000002</v>
      </c>
      <c r="J31" s="112">
        <v>25.497680380000002</v>
      </c>
      <c r="K31" s="112">
        <v>45.947013000000005</v>
      </c>
      <c r="L31" s="112">
        <v>12.022416440000001</v>
      </c>
      <c r="M31" s="112">
        <v>18.463100020000002</v>
      </c>
      <c r="N31" s="112">
        <v>261.32379653000004</v>
      </c>
      <c r="O31" s="191"/>
      <c r="P31" s="1602"/>
    </row>
    <row r="32" spans="1:16" s="81" customFormat="1" ht="15.75" customHeight="1">
      <c r="A32" s="467" t="s">
        <v>757</v>
      </c>
      <c r="B32" s="116">
        <v>1.5437167599999999</v>
      </c>
      <c r="C32" s="116">
        <v>2.0267464299999998</v>
      </c>
      <c r="D32" s="116">
        <v>13.85298549</v>
      </c>
      <c r="E32" s="116">
        <v>0.93892456999999996</v>
      </c>
      <c r="F32" s="116">
        <v>0.98849079000000006</v>
      </c>
      <c r="G32" s="116">
        <v>0.66898043000000007</v>
      </c>
      <c r="H32" s="116">
        <v>0.53461048</v>
      </c>
      <c r="I32" s="116">
        <v>2.48365035</v>
      </c>
      <c r="J32" s="116">
        <v>13.465684320000001</v>
      </c>
      <c r="K32" s="116">
        <v>0.67268905000000001</v>
      </c>
      <c r="L32" s="116">
        <v>0.52799430000000003</v>
      </c>
      <c r="M32" s="116">
        <v>0.40904465999999995</v>
      </c>
      <c r="N32" s="130">
        <v>38.113517630000011</v>
      </c>
      <c r="O32" s="191"/>
      <c r="P32" s="1602"/>
    </row>
    <row r="33" spans="1:16" s="81" customFormat="1" ht="15.75" customHeight="1">
      <c r="A33" s="467" t="s">
        <v>382</v>
      </c>
      <c r="B33" s="116">
        <v>3.70707561</v>
      </c>
      <c r="C33" s="116">
        <v>1.94334144</v>
      </c>
      <c r="D33" s="116">
        <v>2.04974554</v>
      </c>
      <c r="E33" s="116">
        <v>36.397831140000001</v>
      </c>
      <c r="F33" s="116">
        <v>7.2041319900000005</v>
      </c>
      <c r="G33" s="116">
        <v>4.1578389099999997</v>
      </c>
      <c r="H33" s="116">
        <v>6.1313005700000005</v>
      </c>
      <c r="I33" s="116">
        <v>2.0696168699999999</v>
      </c>
      <c r="J33" s="116">
        <v>2.2855559799999998</v>
      </c>
      <c r="K33" s="116">
        <v>34.964779289999996</v>
      </c>
      <c r="L33" s="116">
        <v>2.8085422200000001</v>
      </c>
      <c r="M33" s="116">
        <v>3.5622311600000001</v>
      </c>
      <c r="N33" s="130">
        <v>107.28199072</v>
      </c>
      <c r="O33" s="191"/>
      <c r="P33" s="1602"/>
    </row>
    <row r="34" spans="1:16" s="81" customFormat="1" ht="15.75" customHeight="1">
      <c r="A34" s="467" t="s">
        <v>330</v>
      </c>
      <c r="B34" s="116">
        <v>6.6033414299999995</v>
      </c>
      <c r="C34" s="116">
        <v>6.89797525</v>
      </c>
      <c r="D34" s="116">
        <v>7.9947489599999999</v>
      </c>
      <c r="E34" s="116">
        <v>5.5924237000000003</v>
      </c>
      <c r="F34" s="116">
        <v>6.3045898200000003</v>
      </c>
      <c r="G34" s="116">
        <v>8.5584103200000001</v>
      </c>
      <c r="H34" s="116">
        <v>7.3985936100000007</v>
      </c>
      <c r="I34" s="116">
        <v>6.2458303200000005</v>
      </c>
      <c r="J34" s="116">
        <v>7.55838711</v>
      </c>
      <c r="K34" s="116">
        <v>8.2338623300000009</v>
      </c>
      <c r="L34" s="116">
        <v>6.9160123699999998</v>
      </c>
      <c r="M34" s="116">
        <v>9.3806912400000009</v>
      </c>
      <c r="N34" s="130">
        <v>87.684866460000009</v>
      </c>
      <c r="O34" s="191"/>
      <c r="P34" s="1602"/>
    </row>
    <row r="35" spans="1:16" s="81" customFormat="1" ht="15.75" customHeight="1">
      <c r="A35" s="467" t="s">
        <v>770</v>
      </c>
      <c r="B35" s="116">
        <v>0.1527558</v>
      </c>
      <c r="C35" s="116">
        <v>0.22517022</v>
      </c>
      <c r="D35" s="116">
        <v>0.10934039999999999</v>
      </c>
      <c r="E35" s="116">
        <v>0.12781054</v>
      </c>
      <c r="F35" s="116">
        <v>0.12171116</v>
      </c>
      <c r="G35" s="116">
        <v>6.7923940000000002E-2</v>
      </c>
      <c r="H35" s="116">
        <v>5.1052400000000005E-2</v>
      </c>
      <c r="I35" s="116">
        <v>3.089712E-2</v>
      </c>
      <c r="J35" s="116">
        <v>8.9852550000000003E-2</v>
      </c>
      <c r="K35" s="116">
        <v>0.14400964000000002</v>
      </c>
      <c r="L35" s="116">
        <v>5.1291719999999999E-2</v>
      </c>
      <c r="M35" s="116">
        <v>9.4113299999999997E-2</v>
      </c>
      <c r="N35" s="130">
        <v>1.2659287900000002</v>
      </c>
      <c r="O35" s="191"/>
      <c r="P35" s="1602"/>
    </row>
    <row r="36" spans="1:16" s="81" customFormat="1" ht="15.75" customHeight="1">
      <c r="A36" s="467" t="s">
        <v>947</v>
      </c>
      <c r="B36" s="116">
        <v>0.03</v>
      </c>
      <c r="C36" s="116">
        <v>0.1704</v>
      </c>
      <c r="D36" s="116">
        <v>0.38316</v>
      </c>
      <c r="E36" s="116">
        <v>1.3899999999999999E-2</v>
      </c>
      <c r="F36" s="116">
        <v>0.77430399999999999</v>
      </c>
      <c r="G36" s="116">
        <v>0.63981500000000002</v>
      </c>
      <c r="H36" s="116">
        <v>1.282454</v>
      </c>
      <c r="I36" s="116">
        <v>0.20949999999999999</v>
      </c>
      <c r="J36" s="116">
        <v>0.39865</v>
      </c>
      <c r="K36" s="116">
        <v>0.58250000000000002</v>
      </c>
      <c r="L36" s="116">
        <v>0.13800000000000001</v>
      </c>
      <c r="M36" s="116">
        <v>3.319804</v>
      </c>
      <c r="N36" s="130">
        <v>7.9424869999999999</v>
      </c>
      <c r="O36" s="191"/>
      <c r="P36" s="1602"/>
    </row>
    <row r="37" spans="1:16" s="81" customFormat="1" ht="15.75" customHeight="1">
      <c r="A37" s="467" t="s">
        <v>948</v>
      </c>
      <c r="B37" s="116">
        <v>0.68305651000000001</v>
      </c>
      <c r="C37" s="116">
        <v>0.57271606999999991</v>
      </c>
      <c r="D37" s="116">
        <v>0.72753994999999994</v>
      </c>
      <c r="E37" s="116">
        <v>0.57945731</v>
      </c>
      <c r="F37" s="116">
        <v>0.54891425999999999</v>
      </c>
      <c r="G37" s="116">
        <v>0.78805696999999997</v>
      </c>
      <c r="H37" s="116">
        <v>0.62693273999999999</v>
      </c>
      <c r="I37" s="116">
        <v>0.61640794999999993</v>
      </c>
      <c r="J37" s="116">
        <v>0.64907844999999997</v>
      </c>
      <c r="K37" s="116">
        <v>0.72124264999999999</v>
      </c>
      <c r="L37" s="116">
        <v>0.64455912000000004</v>
      </c>
      <c r="M37" s="116">
        <v>0.83691893999999989</v>
      </c>
      <c r="N37" s="130">
        <v>7.9948809199999999</v>
      </c>
      <c r="O37" s="191"/>
      <c r="P37" s="1602"/>
    </row>
    <row r="38" spans="1:16" s="81" customFormat="1" ht="15.75" customHeight="1">
      <c r="A38" s="467" t="s">
        <v>326</v>
      </c>
      <c r="B38" s="116">
        <v>0.48285085999999999</v>
      </c>
      <c r="C38" s="116">
        <v>0.65479416000000001</v>
      </c>
      <c r="D38" s="116">
        <v>1.23831132</v>
      </c>
      <c r="E38" s="116">
        <v>1.0406232500000001</v>
      </c>
      <c r="F38" s="116">
        <v>1.2570294</v>
      </c>
      <c r="G38" s="116">
        <v>0.96877168999999996</v>
      </c>
      <c r="H38" s="116">
        <v>1.2348835900000001</v>
      </c>
      <c r="I38" s="116">
        <v>0.68814530000000007</v>
      </c>
      <c r="J38" s="116">
        <v>1.05047197</v>
      </c>
      <c r="K38" s="116">
        <v>0.62793004000000008</v>
      </c>
      <c r="L38" s="116">
        <v>0.93601670999999997</v>
      </c>
      <c r="M38" s="116">
        <v>0.86029672000000001</v>
      </c>
      <c r="N38" s="130">
        <v>11.040125010000001</v>
      </c>
      <c r="O38" s="191"/>
      <c r="P38" s="1602"/>
    </row>
    <row r="39" spans="1:16" s="81" customFormat="1" ht="15.75" customHeight="1">
      <c r="A39" s="306" t="s">
        <v>282</v>
      </c>
      <c r="B39" s="112">
        <v>187.04803584999999</v>
      </c>
      <c r="C39" s="112">
        <v>154.85730370000005</v>
      </c>
      <c r="D39" s="112">
        <v>153.97939540000002</v>
      </c>
      <c r="E39" s="112">
        <v>160.34328554999999</v>
      </c>
      <c r="F39" s="112">
        <v>151.99427656</v>
      </c>
      <c r="G39" s="112">
        <v>155.89549129</v>
      </c>
      <c r="H39" s="112">
        <v>180.13962416999999</v>
      </c>
      <c r="I39" s="112">
        <v>161.30543109999999</v>
      </c>
      <c r="J39" s="112">
        <v>163.22005152</v>
      </c>
      <c r="K39" s="112">
        <v>144.39483202999998</v>
      </c>
      <c r="L39" s="112">
        <v>148.66399101000002</v>
      </c>
      <c r="M39" s="112">
        <v>158.49980590000001</v>
      </c>
      <c r="N39" s="112">
        <v>1920.3415240800005</v>
      </c>
      <c r="O39" s="191"/>
      <c r="P39" s="1602"/>
    </row>
    <row r="40" spans="1:16" s="81" customFormat="1" ht="15.75" customHeight="1">
      <c r="A40" s="83" t="s">
        <v>399</v>
      </c>
      <c r="B40" s="112">
        <v>172.37157042000001</v>
      </c>
      <c r="C40" s="112">
        <v>139.88647532000002</v>
      </c>
      <c r="D40" s="112">
        <v>140.01234732</v>
      </c>
      <c r="E40" s="112">
        <v>146.26807466</v>
      </c>
      <c r="F40" s="112">
        <v>137.42983028999998</v>
      </c>
      <c r="G40" s="112">
        <v>141.59232559</v>
      </c>
      <c r="H40" s="112">
        <v>165.92946123999999</v>
      </c>
      <c r="I40" s="112">
        <v>148.04203867999999</v>
      </c>
      <c r="J40" s="112">
        <v>150.16287038999999</v>
      </c>
      <c r="K40" s="112">
        <v>131.42770025999999</v>
      </c>
      <c r="L40" s="112">
        <v>135.23923043000002</v>
      </c>
      <c r="M40" s="112">
        <v>144.47591615000002</v>
      </c>
      <c r="N40" s="112">
        <v>1752.8378407500004</v>
      </c>
      <c r="O40" s="191"/>
      <c r="P40" s="1602"/>
    </row>
    <row r="41" spans="1:16" s="81" customFormat="1" ht="15.75" customHeight="1">
      <c r="A41" s="515" t="s">
        <v>270</v>
      </c>
      <c r="B41" s="116">
        <v>170.51262077000001</v>
      </c>
      <c r="C41" s="116">
        <v>138.20443061</v>
      </c>
      <c r="D41" s="116">
        <v>138.16461415000001</v>
      </c>
      <c r="E41" s="116">
        <v>144.33490644</v>
      </c>
      <c r="F41" s="116">
        <v>135.45654408999999</v>
      </c>
      <c r="G41" s="116">
        <v>136.65320624</v>
      </c>
      <c r="H41" s="116">
        <v>162.33389167999999</v>
      </c>
      <c r="I41" s="116">
        <v>146.70551419</v>
      </c>
      <c r="J41" s="116">
        <v>147.71289153000001</v>
      </c>
      <c r="K41" s="116">
        <v>129.59848245999999</v>
      </c>
      <c r="L41" s="116">
        <v>134.02969759000001</v>
      </c>
      <c r="M41" s="116">
        <v>143.10172705000002</v>
      </c>
      <c r="N41" s="130">
        <v>1726.8085268000004</v>
      </c>
      <c r="O41" s="191"/>
      <c r="P41" s="1602"/>
    </row>
    <row r="42" spans="1:16" s="81" customFormat="1" ht="15.75" customHeight="1">
      <c r="A42" s="515" t="s">
        <v>267</v>
      </c>
      <c r="B42" s="116">
        <v>1.85894965</v>
      </c>
      <c r="C42" s="116">
        <v>1.68204471</v>
      </c>
      <c r="D42" s="116">
        <v>1.8477331699999999</v>
      </c>
      <c r="E42" s="116">
        <v>1.93316822</v>
      </c>
      <c r="F42" s="116">
        <v>1.9732862</v>
      </c>
      <c r="G42" s="116">
        <v>4.9391193499999995</v>
      </c>
      <c r="H42" s="116">
        <v>3.5955695599999999</v>
      </c>
      <c r="I42" s="116">
        <v>1.33652449</v>
      </c>
      <c r="J42" s="116">
        <v>2.4499788599999999</v>
      </c>
      <c r="K42" s="116">
        <v>1.8292178000000001</v>
      </c>
      <c r="L42" s="116">
        <v>1.2095328400000001</v>
      </c>
      <c r="M42" s="116">
        <v>1.3741891000000002</v>
      </c>
      <c r="N42" s="130">
        <v>26.029313949999995</v>
      </c>
      <c r="O42" s="191"/>
      <c r="P42" s="1602"/>
    </row>
    <row r="43" spans="1:16" s="81" customFormat="1" ht="15.75" customHeight="1">
      <c r="A43" s="514" t="s">
        <v>276</v>
      </c>
      <c r="B43" s="112">
        <v>1.4194487200000001</v>
      </c>
      <c r="C43" s="112">
        <v>0.99996960000000001</v>
      </c>
      <c r="D43" s="112">
        <v>0.64687644999999994</v>
      </c>
      <c r="E43" s="112">
        <v>0.8948964399999999</v>
      </c>
      <c r="F43" s="112">
        <v>1.2819395199999999</v>
      </c>
      <c r="G43" s="112">
        <v>1.25223898</v>
      </c>
      <c r="H43" s="112">
        <v>1.18846757</v>
      </c>
      <c r="I43" s="112">
        <v>1.2588434099999999</v>
      </c>
      <c r="J43" s="112">
        <v>0.89570636999999997</v>
      </c>
      <c r="K43" s="112">
        <v>0.98832606000000001</v>
      </c>
      <c r="L43" s="112">
        <v>1.07601737</v>
      </c>
      <c r="M43" s="112">
        <v>0.90798519</v>
      </c>
      <c r="N43" s="112">
        <v>12.810715679999998</v>
      </c>
      <c r="O43" s="191"/>
      <c r="P43" s="1602"/>
    </row>
    <row r="44" spans="1:16" s="93" customFormat="1" ht="15.75" customHeight="1">
      <c r="A44" s="515" t="s">
        <v>401</v>
      </c>
      <c r="B44" s="116">
        <v>1.4080102800000001</v>
      </c>
      <c r="C44" s="116">
        <v>0.99191708000000001</v>
      </c>
      <c r="D44" s="116">
        <v>0.64687644999999994</v>
      </c>
      <c r="E44" s="116">
        <v>0.86077121999999995</v>
      </c>
      <c r="F44" s="116">
        <v>1.2492066799999999</v>
      </c>
      <c r="G44" s="116">
        <v>1.2205306499999999</v>
      </c>
      <c r="H44" s="116">
        <v>1.14035149</v>
      </c>
      <c r="I44" s="116">
        <v>1.2275776999999999</v>
      </c>
      <c r="J44" s="116">
        <v>0.86969980000000002</v>
      </c>
      <c r="K44" s="116">
        <v>0.98692557999999997</v>
      </c>
      <c r="L44" s="116">
        <v>1.0631420700000001</v>
      </c>
      <c r="M44" s="116">
        <v>0.90677218000000004</v>
      </c>
      <c r="N44" s="130">
        <v>12.571781179999999</v>
      </c>
      <c r="O44" s="191"/>
      <c r="P44" s="1602"/>
    </row>
    <row r="45" spans="1:16" s="93" customFormat="1" ht="15.75" customHeight="1">
      <c r="A45" s="515" t="s">
        <v>263</v>
      </c>
      <c r="B45" s="116">
        <v>1.1438440000000001E-2</v>
      </c>
      <c r="C45" s="116">
        <v>8.0525200000000005E-3</v>
      </c>
      <c r="D45" s="116">
        <v>0</v>
      </c>
      <c r="E45" s="116">
        <v>3.4125219999999998E-2</v>
      </c>
      <c r="F45" s="116">
        <v>3.2732839999999999E-2</v>
      </c>
      <c r="G45" s="116">
        <v>3.170833E-2</v>
      </c>
      <c r="H45" s="116">
        <v>4.8116079999999999E-2</v>
      </c>
      <c r="I45" s="116">
        <v>3.1265710000000002E-2</v>
      </c>
      <c r="J45" s="116">
        <v>2.600657E-2</v>
      </c>
      <c r="K45" s="116">
        <v>1.40048E-3</v>
      </c>
      <c r="L45" s="116">
        <v>1.2875299999999999E-2</v>
      </c>
      <c r="M45" s="116">
        <v>1.21301E-3</v>
      </c>
      <c r="N45" s="130">
        <v>0.23893450000000002</v>
      </c>
      <c r="O45" s="191"/>
      <c r="P45" s="1602"/>
    </row>
    <row r="46" spans="1:16" s="93" customFormat="1" ht="15.75" customHeight="1">
      <c r="A46" s="514" t="s">
        <v>278</v>
      </c>
      <c r="B46" s="112">
        <v>13.25701671</v>
      </c>
      <c r="C46" s="112">
        <v>13.97085878</v>
      </c>
      <c r="D46" s="112">
        <v>13.320171629999999</v>
      </c>
      <c r="E46" s="112">
        <v>13.180314449999997</v>
      </c>
      <c r="F46" s="112">
        <v>13.282506749999998</v>
      </c>
      <c r="G46" s="112">
        <v>13.05092672</v>
      </c>
      <c r="H46" s="112">
        <v>13.021695359999999</v>
      </c>
      <c r="I46" s="112">
        <v>12.00454901</v>
      </c>
      <c r="J46" s="112">
        <v>12.161474759999999</v>
      </c>
      <c r="K46" s="112">
        <v>11.97880571</v>
      </c>
      <c r="L46" s="112">
        <v>12.34874321</v>
      </c>
      <c r="M46" s="112">
        <v>13.115904559999999</v>
      </c>
      <c r="N46" s="112">
        <v>154.69296765000001</v>
      </c>
      <c r="O46" s="191"/>
      <c r="P46" s="1602"/>
    </row>
    <row r="47" spans="1:16" s="93" customFormat="1" ht="15.75" customHeight="1">
      <c r="A47" s="515" t="s">
        <v>359</v>
      </c>
      <c r="B47" s="116">
        <v>0.35089999999999999</v>
      </c>
      <c r="C47" s="116">
        <v>0.36399999999999999</v>
      </c>
      <c r="D47" s="116">
        <v>0.34960000000000002</v>
      </c>
      <c r="E47" s="116">
        <v>0.26200000000000001</v>
      </c>
      <c r="F47" s="116">
        <v>0.36170000000000002</v>
      </c>
      <c r="G47" s="116">
        <v>0.46800000000000003</v>
      </c>
      <c r="H47" s="116">
        <v>0.33329999999999999</v>
      </c>
      <c r="I47" s="116">
        <v>0.33350000000000002</v>
      </c>
      <c r="J47" s="116">
        <v>0.36770000000000003</v>
      </c>
      <c r="K47" s="116">
        <v>0.41899999999999998</v>
      </c>
      <c r="L47" s="116">
        <v>0.3347</v>
      </c>
      <c r="M47" s="116">
        <v>0.42220000000000002</v>
      </c>
      <c r="N47" s="130">
        <v>4.3666</v>
      </c>
      <c r="O47" s="191"/>
      <c r="P47" s="1602"/>
    </row>
    <row r="48" spans="1:16" s="93" customFormat="1" ht="15.75" customHeight="1">
      <c r="A48" s="515" t="s">
        <v>546</v>
      </c>
      <c r="B48" s="116">
        <v>5.2191442400000003</v>
      </c>
      <c r="C48" s="116">
        <v>5.5252034100000005</v>
      </c>
      <c r="D48" s="116">
        <v>5.0076994699999995</v>
      </c>
      <c r="E48" s="116">
        <v>4.9111291699999997</v>
      </c>
      <c r="F48" s="116">
        <v>4.7263525499999997</v>
      </c>
      <c r="G48" s="116">
        <v>4.7081717999999997</v>
      </c>
      <c r="H48" s="116">
        <v>4.7081717999999997</v>
      </c>
      <c r="I48" s="116">
        <v>4.3372325499999995</v>
      </c>
      <c r="J48" s="116">
        <v>4.16944961</v>
      </c>
      <c r="K48" s="116">
        <v>4.3127562199999998</v>
      </c>
      <c r="L48" s="116">
        <v>4.5421148499999999</v>
      </c>
      <c r="M48" s="116">
        <v>4.1572649999999998</v>
      </c>
      <c r="N48" s="130">
        <v>56.324690669999995</v>
      </c>
      <c r="O48" s="191"/>
      <c r="P48" s="1602"/>
    </row>
    <row r="49" spans="1:16" s="93" customFormat="1" ht="15.75" customHeight="1">
      <c r="A49" s="434" t="s">
        <v>1904</v>
      </c>
      <c r="B49" s="116">
        <v>7.6011645400000001</v>
      </c>
      <c r="C49" s="116">
        <v>7.9184563800000003</v>
      </c>
      <c r="D49" s="116">
        <v>7.9283604699999994</v>
      </c>
      <c r="E49" s="116">
        <v>7.9363683499999995</v>
      </c>
      <c r="F49" s="116">
        <v>8.1422882599999991</v>
      </c>
      <c r="G49" s="116">
        <v>7.62579662</v>
      </c>
      <c r="H49" s="116">
        <v>7.8374150999999994</v>
      </c>
      <c r="I49" s="116">
        <v>7.3049996699999999</v>
      </c>
      <c r="J49" s="116">
        <v>7.5862650899999995</v>
      </c>
      <c r="K49" s="116">
        <v>7.22739054</v>
      </c>
      <c r="L49" s="116">
        <v>7.4152678100000005</v>
      </c>
      <c r="M49" s="116">
        <v>8.5305139200000006</v>
      </c>
      <c r="N49" s="130">
        <v>93.054286750000017</v>
      </c>
      <c r="O49" s="191"/>
      <c r="P49" s="1602"/>
    </row>
    <row r="50" spans="1:16" s="93" customFormat="1" ht="15.75" customHeight="1">
      <c r="A50" s="515" t="s">
        <v>263</v>
      </c>
      <c r="B50" s="116">
        <v>8.5807929999999991E-2</v>
      </c>
      <c r="C50" s="116">
        <v>0.16319898999999999</v>
      </c>
      <c r="D50" s="116">
        <v>3.4511690000000005E-2</v>
      </c>
      <c r="E50" s="116">
        <v>7.0816929999999986E-2</v>
      </c>
      <c r="F50" s="116">
        <v>5.2165940000000001E-2</v>
      </c>
      <c r="G50" s="116">
        <v>0.24895829999999999</v>
      </c>
      <c r="H50" s="116">
        <v>0.14280846</v>
      </c>
      <c r="I50" s="116">
        <v>2.8816790000000002E-2</v>
      </c>
      <c r="J50" s="116">
        <v>3.806006E-2</v>
      </c>
      <c r="K50" s="116">
        <v>1.9658950000000001E-2</v>
      </c>
      <c r="L50" s="116">
        <v>5.6660550000000004E-2</v>
      </c>
      <c r="M50" s="116">
        <v>5.9256400000000002E-3</v>
      </c>
      <c r="N50" s="130">
        <v>0.94739022999999989</v>
      </c>
      <c r="O50" s="191"/>
      <c r="P50" s="1602"/>
    </row>
    <row r="51" spans="1:16" s="93" customFormat="1" ht="15.75" customHeight="1">
      <c r="A51" s="307" t="s">
        <v>656</v>
      </c>
      <c r="B51" s="112">
        <v>1.675952E-2</v>
      </c>
      <c r="C51" s="112">
        <v>3.9511120000000004E-2</v>
      </c>
      <c r="D51" s="112">
        <v>0.15798257999999998</v>
      </c>
      <c r="E51" s="112">
        <v>1.3902280000000001E-2</v>
      </c>
      <c r="F51" s="112">
        <v>0.29509228000000004</v>
      </c>
      <c r="G51" s="112">
        <v>0.17253309</v>
      </c>
      <c r="H51" s="112">
        <v>0.26089398999999996</v>
      </c>
      <c r="I51" s="112">
        <v>0.14226918</v>
      </c>
      <c r="J51" s="112">
        <v>6.9904229999999998E-2</v>
      </c>
      <c r="K51" s="112">
        <v>4.658267E-2</v>
      </c>
      <c r="L51" s="112">
        <v>0.17230618</v>
      </c>
      <c r="M51" s="112">
        <v>0.10086256</v>
      </c>
      <c r="N51" s="112">
        <v>1.4885996800000001</v>
      </c>
      <c r="O51" s="191"/>
      <c r="P51" s="1602"/>
    </row>
    <row r="52" spans="1:16" s="93" customFormat="1" ht="15.75" customHeight="1">
      <c r="A52" s="515" t="s">
        <v>263</v>
      </c>
      <c r="B52" s="116">
        <v>1.675952E-2</v>
      </c>
      <c r="C52" s="116">
        <v>3.9511120000000004E-2</v>
      </c>
      <c r="D52" s="116">
        <v>0.15798257999999998</v>
      </c>
      <c r="E52" s="116">
        <v>1.3902280000000001E-2</v>
      </c>
      <c r="F52" s="116">
        <v>0.29509228000000004</v>
      </c>
      <c r="G52" s="116">
        <v>0.17253309</v>
      </c>
      <c r="H52" s="116">
        <v>0.26089398999999996</v>
      </c>
      <c r="I52" s="116">
        <v>0.14226918</v>
      </c>
      <c r="J52" s="116">
        <v>6.9904229999999998E-2</v>
      </c>
      <c r="K52" s="116">
        <v>4.658267E-2</v>
      </c>
      <c r="L52" s="116">
        <v>0.17230618</v>
      </c>
      <c r="M52" s="116">
        <v>0.10086256</v>
      </c>
      <c r="N52" s="130">
        <v>1.4885996800000001</v>
      </c>
      <c r="O52" s="191"/>
      <c r="P52" s="1602"/>
    </row>
    <row r="53" spans="1:16" s="93" customFormat="1" ht="14.25" customHeight="1">
      <c r="A53" s="999" t="s">
        <v>700</v>
      </c>
      <c r="B53" s="308">
        <v>386.22412313999996</v>
      </c>
      <c r="C53" s="308">
        <v>331.50380246000003</v>
      </c>
      <c r="D53" s="308">
        <v>340.23522384</v>
      </c>
      <c r="E53" s="308">
        <v>529.92108772999995</v>
      </c>
      <c r="F53" s="308">
        <v>343.85874961000002</v>
      </c>
      <c r="G53" s="308">
        <v>360.59020394999999</v>
      </c>
      <c r="H53" s="308">
        <v>386.52842141000002</v>
      </c>
      <c r="I53" s="308">
        <v>359.60744883000001</v>
      </c>
      <c r="J53" s="308">
        <v>375.48063138999999</v>
      </c>
      <c r="K53" s="308">
        <v>365.80834811</v>
      </c>
      <c r="L53" s="308">
        <v>326.50477474000002</v>
      </c>
      <c r="M53" s="308">
        <v>352.98111045000002</v>
      </c>
      <c r="N53" s="308">
        <v>4459.243925660001</v>
      </c>
      <c r="O53" s="104"/>
    </row>
    <row r="54" spans="1:16" s="93" customFormat="1" ht="15.75">
      <c r="A54" s="432" t="s">
        <v>1368</v>
      </c>
      <c r="B54" s="122"/>
      <c r="C54" s="122"/>
      <c r="D54" s="122"/>
      <c r="E54" s="122"/>
      <c r="F54" s="122"/>
      <c r="G54" s="122"/>
      <c r="H54" s="122"/>
      <c r="I54" s="122"/>
      <c r="J54" s="122"/>
      <c r="K54" s="122"/>
      <c r="L54" s="122"/>
      <c r="M54" s="122"/>
      <c r="N54" s="176"/>
      <c r="O54" s="104"/>
    </row>
    <row r="55" spans="1:16" s="93" customFormat="1" ht="15.75">
      <c r="A55" s="1681" t="s">
        <v>1249</v>
      </c>
      <c r="B55" s="122"/>
      <c r="C55" s="122"/>
      <c r="D55" s="122"/>
      <c r="E55" s="122"/>
      <c r="F55" s="122"/>
      <c r="G55" s="122"/>
      <c r="H55" s="122"/>
      <c r="I55" s="122"/>
      <c r="J55" s="122"/>
      <c r="K55" s="122"/>
      <c r="L55" s="122"/>
      <c r="M55" s="122"/>
      <c r="N55" s="1706"/>
      <c r="O55" s="104"/>
    </row>
    <row r="56" spans="1:16" s="93" customFormat="1" ht="15.75">
      <c r="A56" s="37" t="s">
        <v>11</v>
      </c>
      <c r="B56" s="275"/>
      <c r="C56" s="470"/>
      <c r="D56" s="275"/>
      <c r="E56" s="275"/>
      <c r="F56" s="275"/>
      <c r="G56" s="275"/>
      <c r="H56" s="275"/>
      <c r="I56" s="275"/>
      <c r="J56" s="275"/>
      <c r="K56" s="275"/>
      <c r="L56" s="275"/>
      <c r="M56" s="275"/>
      <c r="N56" s="1707"/>
      <c r="O56" s="104"/>
    </row>
    <row r="57" spans="1:16" s="93" customFormat="1">
      <c r="A57" s="100"/>
      <c r="B57" s="275"/>
      <c r="C57" s="130"/>
      <c r="D57" s="130"/>
      <c r="E57" s="130"/>
      <c r="F57" s="130"/>
      <c r="G57" s="130"/>
      <c r="H57" s="130"/>
      <c r="I57" s="130"/>
      <c r="J57" s="130"/>
      <c r="K57" s="130"/>
      <c r="L57" s="130"/>
      <c r="M57" s="130"/>
      <c r="N57" s="130"/>
      <c r="O57" s="104"/>
    </row>
    <row r="58" spans="1:16" s="92" customFormat="1">
      <c r="A58" s="108"/>
      <c r="B58" s="122"/>
      <c r="C58" s="130"/>
      <c r="D58" s="130"/>
      <c r="E58" s="130"/>
      <c r="F58" s="130"/>
      <c r="G58" s="130"/>
      <c r="H58" s="130"/>
      <c r="I58" s="130"/>
      <c r="J58" s="130"/>
      <c r="K58" s="130"/>
      <c r="L58" s="130"/>
      <c r="M58" s="130"/>
      <c r="N58" s="130"/>
      <c r="O58" s="107"/>
    </row>
    <row r="59" spans="1:16" s="93" customFormat="1">
      <c r="B59" s="275"/>
      <c r="C59" s="130"/>
      <c r="D59" s="130"/>
      <c r="E59" s="130"/>
      <c r="F59" s="130"/>
      <c r="G59" s="130"/>
      <c r="H59" s="130"/>
      <c r="I59" s="130"/>
      <c r="J59" s="130"/>
      <c r="K59" s="130"/>
      <c r="L59" s="130"/>
      <c r="M59" s="130"/>
      <c r="N59" s="130"/>
      <c r="O59" s="104"/>
    </row>
    <row r="60" spans="1:16" s="92" customFormat="1">
      <c r="B60" s="122"/>
      <c r="C60" s="130"/>
      <c r="D60" s="130"/>
      <c r="E60" s="130"/>
      <c r="F60" s="130"/>
      <c r="G60" s="130"/>
      <c r="H60" s="130"/>
      <c r="I60" s="130"/>
      <c r="J60" s="130"/>
      <c r="K60" s="130"/>
      <c r="L60" s="130"/>
      <c r="M60" s="130"/>
      <c r="N60" s="130"/>
      <c r="O60" s="107"/>
    </row>
    <row r="61" spans="1:16" s="93" customFormat="1">
      <c r="B61" s="205"/>
      <c r="C61" s="130"/>
      <c r="D61" s="130"/>
      <c r="E61" s="130"/>
      <c r="F61" s="130"/>
      <c r="G61" s="130"/>
      <c r="H61" s="130"/>
      <c r="I61" s="130"/>
      <c r="J61" s="130"/>
      <c r="K61" s="130"/>
      <c r="L61" s="130"/>
      <c r="M61" s="130"/>
      <c r="N61" s="130"/>
      <c r="O61" s="104"/>
    </row>
    <row r="62" spans="1:16" s="93" customFormat="1">
      <c r="B62" s="275"/>
      <c r="C62" s="275"/>
      <c r="D62" s="275"/>
      <c r="E62" s="275"/>
      <c r="F62" s="275"/>
      <c r="G62" s="275"/>
      <c r="H62" s="275"/>
      <c r="I62" s="275"/>
      <c r="J62" s="275"/>
      <c r="K62" s="275"/>
      <c r="L62" s="275"/>
      <c r="M62" s="275"/>
      <c r="N62" s="275"/>
      <c r="O62" s="104"/>
    </row>
    <row r="63" spans="1:16" s="93" customFormat="1" ht="12" customHeight="1">
      <c r="B63" s="275"/>
      <c r="C63" s="275"/>
      <c r="D63" s="275"/>
      <c r="E63" s="275"/>
      <c r="F63" s="275"/>
      <c r="G63" s="275"/>
      <c r="H63" s="275"/>
      <c r="I63" s="275"/>
      <c r="J63" s="275"/>
      <c r="K63" s="275"/>
      <c r="L63" s="275"/>
      <c r="M63" s="275"/>
      <c r="N63" s="275"/>
      <c r="O63" s="104"/>
    </row>
    <row r="64" spans="1:16" s="93" customFormat="1">
      <c r="B64" s="122"/>
      <c r="C64" s="122"/>
      <c r="D64" s="122"/>
      <c r="E64" s="122"/>
      <c r="F64" s="122"/>
      <c r="G64" s="122"/>
      <c r="H64" s="122"/>
      <c r="I64" s="122"/>
      <c r="J64" s="122"/>
      <c r="K64" s="122"/>
      <c r="L64" s="122"/>
      <c r="M64" s="122"/>
      <c r="N64" s="122"/>
      <c r="O64" s="104"/>
    </row>
    <row r="65" spans="1:15" s="93" customFormat="1">
      <c r="B65" s="122"/>
      <c r="C65" s="122"/>
      <c r="D65" s="122"/>
      <c r="E65" s="122"/>
      <c r="F65" s="122"/>
      <c r="G65" s="122"/>
      <c r="H65" s="122"/>
      <c r="I65" s="122"/>
      <c r="J65" s="122"/>
      <c r="K65" s="122"/>
      <c r="L65" s="122"/>
      <c r="M65" s="122"/>
      <c r="N65" s="122"/>
      <c r="O65" s="104"/>
    </row>
    <row r="66" spans="1:15" s="92" customFormat="1">
      <c r="A66" s="108"/>
      <c r="B66" s="122"/>
      <c r="C66" s="122"/>
      <c r="D66" s="122"/>
      <c r="E66" s="122"/>
      <c r="F66" s="122"/>
      <c r="G66" s="122"/>
      <c r="H66" s="122"/>
      <c r="I66" s="122"/>
      <c r="J66" s="122"/>
      <c r="K66" s="122"/>
      <c r="L66" s="122"/>
      <c r="M66" s="122"/>
      <c r="N66" s="122"/>
      <c r="O66" s="107"/>
    </row>
    <row r="67" spans="1:15">
      <c r="A67" s="100"/>
      <c r="B67" s="275"/>
      <c r="C67" s="275"/>
      <c r="D67" s="275"/>
      <c r="E67" s="275"/>
      <c r="F67" s="275"/>
      <c r="G67" s="275"/>
      <c r="H67" s="275"/>
      <c r="I67" s="275"/>
      <c r="J67" s="275"/>
      <c r="K67" s="275"/>
      <c r="L67" s="275"/>
      <c r="M67" s="275"/>
      <c r="N67" s="275"/>
    </row>
    <row r="68" spans="1:15" s="93" customFormat="1">
      <c r="A68" s="108"/>
      <c r="B68" s="122"/>
      <c r="C68" s="122"/>
      <c r="D68" s="122"/>
      <c r="E68" s="122"/>
      <c r="F68" s="122"/>
      <c r="G68" s="122"/>
      <c r="H68" s="122"/>
      <c r="I68" s="122"/>
      <c r="J68" s="122"/>
      <c r="K68" s="122"/>
      <c r="L68" s="122"/>
      <c r="M68" s="122"/>
      <c r="N68" s="309"/>
      <c r="O68" s="104"/>
    </row>
  </sheetData>
  <customSheetViews>
    <customSheetView guid="{45E423DD-7FD2-487F-8372-5798D7D06C15}" showPageBreaks="1" showGridLines="0" printArea="1"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51F1D52B-5D55-4FCC-809B-9B4CC86C88B9}" showGridLines="0" topLeftCell="B1">
      <selection activeCell="N2" sqref="N2"/>
      <pageMargins left="0.49" right="0.39370078740157483" top="0.65" bottom="0.21" header="0.44" footer="0.27"/>
      <pageSetup scale="80" orientation="landscape" r:id="rId3"/>
      <headerFooter alignWithMargins="0"/>
    </customSheetView>
  </customSheetViews>
  <phoneticPr fontId="10" type="noConversion"/>
  <pageMargins left="0.6692913385826772" right="0.39370078740157483" top="0.6692913385826772" bottom="0.35433070866141736" header="0.43307086614173229" footer="0.43307086614173229"/>
  <pageSetup scale="63" orientation="landscape" r:id="rId4"/>
  <headerFooter alignWithMargins="0"/>
  <drawing r:id="rId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O57"/>
  <sheetViews>
    <sheetView showGridLines="0" zoomScaleNormal="100" workbookViewId="0">
      <selection activeCell="A61" sqref="A61"/>
    </sheetView>
  </sheetViews>
  <sheetFormatPr defaultRowHeight="15"/>
  <cols>
    <col min="1" max="1" width="55.140625" style="73" customWidth="1"/>
    <col min="2" max="7" width="13.7109375" style="73" customWidth="1"/>
    <col min="8" max="8" width="11.7109375" style="73" customWidth="1"/>
    <col min="9" max="16384" width="9.140625" style="73"/>
  </cols>
  <sheetData>
    <row r="1" spans="1:9">
      <c r="A1" s="708" t="s">
        <v>540</v>
      </c>
      <c r="B1" s="88"/>
      <c r="C1" s="88"/>
      <c r="D1" s="88"/>
      <c r="E1" s="88"/>
      <c r="F1" s="88"/>
      <c r="G1" s="88"/>
      <c r="H1" s="89">
        <v>69</v>
      </c>
      <c r="I1" s="310"/>
    </row>
    <row r="2" spans="1:9">
      <c r="D2" s="104"/>
      <c r="E2" s="104"/>
      <c r="F2" s="104"/>
      <c r="G2" s="104"/>
      <c r="H2" s="104"/>
      <c r="I2" s="104"/>
    </row>
    <row r="3" spans="1:9">
      <c r="D3" s="104"/>
      <c r="E3" s="104"/>
      <c r="F3" s="104"/>
      <c r="G3" s="104"/>
      <c r="H3" s="104"/>
      <c r="I3" s="104"/>
    </row>
    <row r="4" spans="1:9">
      <c r="D4" s="104"/>
      <c r="E4" s="104"/>
      <c r="F4" s="104"/>
      <c r="G4" s="104"/>
      <c r="H4" s="104"/>
      <c r="I4" s="104"/>
    </row>
    <row r="5" spans="1:9">
      <c r="D5" s="104"/>
      <c r="E5" s="104"/>
      <c r="F5" s="104"/>
      <c r="G5" s="104"/>
      <c r="H5" s="104"/>
      <c r="I5" s="104"/>
    </row>
    <row r="6" spans="1:9">
      <c r="D6" s="104"/>
      <c r="E6" s="104"/>
      <c r="F6" s="104"/>
      <c r="G6" s="104"/>
      <c r="H6" s="104"/>
      <c r="I6" s="104"/>
    </row>
    <row r="7" spans="1:9">
      <c r="D7" s="104"/>
      <c r="E7" s="104"/>
      <c r="F7" s="104"/>
      <c r="G7" s="104"/>
      <c r="H7" s="104"/>
      <c r="I7" s="104"/>
    </row>
    <row r="8" spans="1:9">
      <c r="D8" s="104"/>
      <c r="E8" s="104"/>
      <c r="F8" s="104"/>
      <c r="G8" s="104"/>
      <c r="H8" s="104"/>
      <c r="I8" s="104"/>
    </row>
    <row r="9" spans="1:9">
      <c r="D9" s="104"/>
      <c r="E9" s="104"/>
      <c r="F9" s="104"/>
      <c r="G9" s="104"/>
      <c r="H9" s="104"/>
      <c r="I9" s="104"/>
    </row>
    <row r="10" spans="1:9">
      <c r="D10" s="104"/>
      <c r="E10" s="104"/>
      <c r="F10" s="104"/>
      <c r="G10" s="104"/>
      <c r="H10" s="104"/>
      <c r="I10" s="104"/>
    </row>
    <row r="11" spans="1:9">
      <c r="D11" s="104"/>
      <c r="E11" s="104"/>
      <c r="F11" s="104"/>
      <c r="G11" s="104"/>
      <c r="H11" s="104"/>
      <c r="I11" s="104"/>
    </row>
    <row r="12" spans="1:9">
      <c r="A12" s="83" t="s">
        <v>49</v>
      </c>
      <c r="D12" s="104"/>
      <c r="E12" s="104"/>
      <c r="F12" s="104"/>
      <c r="G12" s="83"/>
      <c r="H12" s="104"/>
      <c r="I12" s="236"/>
    </row>
    <row r="13" spans="1:9">
      <c r="A13" s="83" t="s">
        <v>1975</v>
      </c>
      <c r="D13" s="104"/>
      <c r="E13" s="104"/>
      <c r="F13" s="104"/>
      <c r="G13" s="81"/>
      <c r="H13" s="104"/>
      <c r="I13" s="236"/>
    </row>
    <row r="14" spans="1:9">
      <c r="A14" s="92" t="s">
        <v>1976</v>
      </c>
      <c r="D14" s="104"/>
      <c r="E14" s="104"/>
      <c r="F14" s="104"/>
      <c r="G14" s="81"/>
      <c r="H14" s="224"/>
      <c r="I14" s="236"/>
    </row>
    <row r="15" spans="1:9" ht="15.75" thickBot="1">
      <c r="A15" s="81" t="s">
        <v>637</v>
      </c>
      <c r="D15" s="104"/>
      <c r="E15" s="104"/>
      <c r="F15" s="104"/>
      <c r="G15" s="81"/>
      <c r="I15" s="236"/>
    </row>
    <row r="16" spans="1:9" ht="14.25" customHeight="1" thickTop="1" thickBot="1">
      <c r="A16" s="1000" t="s">
        <v>559</v>
      </c>
      <c r="B16" s="936">
        <v>2009</v>
      </c>
      <c r="C16" s="936">
        <v>2010</v>
      </c>
      <c r="D16" s="963">
        <v>2011</v>
      </c>
      <c r="E16" s="936">
        <v>2012</v>
      </c>
      <c r="F16" s="963">
        <v>2013</v>
      </c>
      <c r="G16" s="963" t="s">
        <v>1199</v>
      </c>
      <c r="I16" s="236"/>
    </row>
    <row r="17" spans="1:9" ht="15.75" customHeight="1" thickTop="1">
      <c r="A17" s="311" t="s">
        <v>557</v>
      </c>
      <c r="B17" s="312">
        <v>1027.7296441000001</v>
      </c>
      <c r="C17" s="313">
        <v>1299.4545531000001</v>
      </c>
      <c r="D17" s="314">
        <v>1590.64948652</v>
      </c>
      <c r="E17" s="314">
        <v>1915.38603655</v>
      </c>
      <c r="F17" s="314">
        <v>2436.28877547</v>
      </c>
      <c r="G17" s="314">
        <v>2276.0900053699997</v>
      </c>
      <c r="I17" s="236"/>
    </row>
    <row r="18" spans="1:9" ht="15.75" customHeight="1">
      <c r="A18" s="469" t="s">
        <v>642</v>
      </c>
      <c r="B18" s="312">
        <v>281.68088072999996</v>
      </c>
      <c r="C18" s="315">
        <v>365.49559642999998</v>
      </c>
      <c r="D18" s="314">
        <v>470.61987836999992</v>
      </c>
      <c r="E18" s="314">
        <v>520.15700981999998</v>
      </c>
      <c r="F18" s="314">
        <v>606.82178404000001</v>
      </c>
      <c r="G18" s="314">
        <v>661.33819936000009</v>
      </c>
      <c r="I18" s="236"/>
    </row>
    <row r="19" spans="1:9" ht="15.75" customHeight="1">
      <c r="A19" s="672" t="s">
        <v>316</v>
      </c>
      <c r="B19" s="316">
        <v>16.48458025</v>
      </c>
      <c r="C19" s="317">
        <v>6.9654139099999997</v>
      </c>
      <c r="D19" s="318">
        <v>62.129141340000004</v>
      </c>
      <c r="E19" s="318">
        <v>84.164902579999989</v>
      </c>
      <c r="F19" s="318">
        <v>112.80565191000001</v>
      </c>
      <c r="G19" s="130">
        <v>67.996483680000011</v>
      </c>
      <c r="I19" s="236"/>
    </row>
    <row r="20" spans="1:9" ht="15.75" customHeight="1">
      <c r="A20" s="672" t="s">
        <v>317</v>
      </c>
      <c r="B20" s="316">
        <v>203.40641373</v>
      </c>
      <c r="C20" s="317">
        <v>254.80958662</v>
      </c>
      <c r="D20" s="318">
        <v>270.09421973999997</v>
      </c>
      <c r="E20" s="318">
        <v>293.35452865999997</v>
      </c>
      <c r="F20" s="318">
        <v>346.10317504</v>
      </c>
      <c r="G20" s="130">
        <v>422.04375428000003</v>
      </c>
      <c r="I20" s="236"/>
    </row>
    <row r="21" spans="1:9" ht="15.75" customHeight="1">
      <c r="A21" s="672" t="s">
        <v>326</v>
      </c>
      <c r="B21" s="316">
        <v>61.79</v>
      </c>
      <c r="C21" s="317">
        <v>103.72059589999999</v>
      </c>
      <c r="D21" s="130">
        <v>138.39651728999999</v>
      </c>
      <c r="E21" s="130">
        <v>142.63757858</v>
      </c>
      <c r="F21" s="130">
        <v>147.91295709000002</v>
      </c>
      <c r="G21" s="128">
        <v>171.29796140000002</v>
      </c>
      <c r="I21" s="236"/>
    </row>
    <row r="22" spans="1:9" ht="15.75" customHeight="1">
      <c r="A22" s="469" t="s">
        <v>645</v>
      </c>
      <c r="B22" s="312">
        <v>643.84162800000001</v>
      </c>
      <c r="C22" s="315">
        <v>828.25646117999997</v>
      </c>
      <c r="D22" s="112">
        <v>975.62193403000015</v>
      </c>
      <c r="E22" s="112">
        <v>1221.1469250299999</v>
      </c>
      <c r="F22" s="112">
        <v>1582.2544615699999</v>
      </c>
      <c r="G22" s="112">
        <v>1385.3434618899998</v>
      </c>
      <c r="I22" s="236"/>
    </row>
    <row r="23" spans="1:9" ht="15.75" customHeight="1">
      <c r="A23" s="672" t="s">
        <v>321</v>
      </c>
      <c r="B23" s="316">
        <v>682.89145552999992</v>
      </c>
      <c r="C23" s="317">
        <v>816.31831378999993</v>
      </c>
      <c r="D23" s="130">
        <v>959.29814342000009</v>
      </c>
      <c r="E23" s="130">
        <v>1204.28522303</v>
      </c>
      <c r="F23" s="130">
        <v>1570.0767205999998</v>
      </c>
      <c r="G23" s="130">
        <v>1373.4069598399999</v>
      </c>
      <c r="I23" s="236"/>
    </row>
    <row r="24" spans="1:9" ht="15.75" customHeight="1">
      <c r="A24" s="672" t="s">
        <v>514</v>
      </c>
      <c r="B24" s="316">
        <v>9.2358499999999992</v>
      </c>
      <c r="C24" s="317">
        <v>11.938147390000001</v>
      </c>
      <c r="D24" s="130">
        <v>16.323790610000003</v>
      </c>
      <c r="E24" s="130">
        <v>16.861702000000001</v>
      </c>
      <c r="F24" s="130">
        <v>12.17774097</v>
      </c>
      <c r="G24" s="130">
        <v>11.93650205</v>
      </c>
      <c r="I24" s="236"/>
    </row>
    <row r="25" spans="1:9" ht="15.75" customHeight="1">
      <c r="A25" s="469" t="s">
        <v>647</v>
      </c>
      <c r="B25" s="312">
        <v>102.20713536999999</v>
      </c>
      <c r="C25" s="315">
        <v>105.70249548999999</v>
      </c>
      <c r="D25" s="112">
        <v>144.40767412</v>
      </c>
      <c r="E25" s="112">
        <v>174.08210169999995</v>
      </c>
      <c r="F25" s="112">
        <v>247.21252985999999</v>
      </c>
      <c r="G25" s="112">
        <v>229.40834412000001</v>
      </c>
      <c r="I25" s="236"/>
    </row>
    <row r="26" spans="1:9" ht="15.75" customHeight="1">
      <c r="A26" s="311" t="s">
        <v>648</v>
      </c>
      <c r="B26" s="314">
        <v>58.087206190000003</v>
      </c>
      <c r="C26" s="314">
        <v>131.17437819</v>
      </c>
      <c r="D26" s="314">
        <v>194.49854608000001</v>
      </c>
      <c r="E26" s="314">
        <v>206.86694736000001</v>
      </c>
      <c r="F26" s="314">
        <v>252.90725461</v>
      </c>
      <c r="G26" s="314">
        <v>261.32379653000004</v>
      </c>
      <c r="I26" s="236"/>
    </row>
    <row r="27" spans="1:9" ht="15.75" customHeight="1">
      <c r="A27" s="672" t="s">
        <v>328</v>
      </c>
      <c r="B27" s="316">
        <v>0.80498713</v>
      </c>
      <c r="C27" s="317">
        <v>32.735938310000009</v>
      </c>
      <c r="D27" s="318">
        <v>9.0894550299999999</v>
      </c>
      <c r="E27" s="318">
        <v>15.478048840000001</v>
      </c>
      <c r="F27" s="318">
        <v>33.78751621</v>
      </c>
      <c r="G27" s="130">
        <v>38.113517630000011</v>
      </c>
      <c r="I27" s="236"/>
    </row>
    <row r="28" spans="1:9" ht="15.75" customHeight="1">
      <c r="A28" s="672" t="s">
        <v>382</v>
      </c>
      <c r="B28" s="316">
        <v>34.815784960000002</v>
      </c>
      <c r="C28" s="317">
        <v>62.906257559999993</v>
      </c>
      <c r="D28" s="318">
        <v>92.066205050000008</v>
      </c>
      <c r="E28" s="318">
        <v>100.27573200999998</v>
      </c>
      <c r="F28" s="318">
        <v>103.68959624000001</v>
      </c>
      <c r="G28" s="130">
        <v>107.28199072</v>
      </c>
      <c r="I28" s="236"/>
    </row>
    <row r="29" spans="1:9" ht="15.75" customHeight="1">
      <c r="A29" s="672" t="s">
        <v>330</v>
      </c>
      <c r="B29" s="319" t="s">
        <v>666</v>
      </c>
      <c r="C29" s="319" t="s">
        <v>666</v>
      </c>
      <c r="D29" s="318">
        <v>57.175060959999996</v>
      </c>
      <c r="E29" s="318">
        <v>68.053251330000009</v>
      </c>
      <c r="F29" s="318">
        <v>75.074094240000008</v>
      </c>
      <c r="G29" s="130">
        <v>87.684866460000009</v>
      </c>
      <c r="I29" s="236"/>
    </row>
    <row r="30" spans="1:9" ht="15.75" customHeight="1">
      <c r="A30" s="672" t="s">
        <v>770</v>
      </c>
      <c r="B30" s="319">
        <v>2.03980118</v>
      </c>
      <c r="C30" s="319">
        <v>2.1450532500000001</v>
      </c>
      <c r="D30" s="319">
        <v>0.91740105000000005</v>
      </c>
      <c r="E30" s="319">
        <v>0.80893377</v>
      </c>
      <c r="F30" s="319">
        <v>1.0191075600000001</v>
      </c>
      <c r="G30" s="130">
        <v>1.2659287900000002</v>
      </c>
      <c r="I30" s="236"/>
    </row>
    <row r="31" spans="1:9" ht="15.75" customHeight="1">
      <c r="A31" s="672" t="s">
        <v>947</v>
      </c>
      <c r="B31" s="319">
        <v>0</v>
      </c>
      <c r="C31" s="319">
        <v>0</v>
      </c>
      <c r="D31" s="319">
        <v>0</v>
      </c>
      <c r="E31" s="319">
        <v>0</v>
      </c>
      <c r="F31" s="319">
        <v>12.385649279999999</v>
      </c>
      <c r="G31" s="130">
        <v>7.9424869999999999</v>
      </c>
      <c r="I31" s="236"/>
    </row>
    <row r="32" spans="1:9" ht="15.75" customHeight="1">
      <c r="A32" s="672" t="s">
        <v>948</v>
      </c>
      <c r="B32" s="319">
        <v>0</v>
      </c>
      <c r="C32" s="319">
        <v>0</v>
      </c>
      <c r="D32" s="319">
        <v>0</v>
      </c>
      <c r="E32" s="319">
        <v>0</v>
      </c>
      <c r="F32" s="319">
        <v>7.5412203299999989</v>
      </c>
      <c r="G32" s="130">
        <v>7.9948809199999999</v>
      </c>
      <c r="I32" s="236"/>
    </row>
    <row r="33" spans="1:9" ht="15.75" customHeight="1">
      <c r="A33" s="672" t="s">
        <v>326</v>
      </c>
      <c r="B33" s="316">
        <v>20.426632919999999</v>
      </c>
      <c r="C33" s="317">
        <v>33.38712907</v>
      </c>
      <c r="D33" s="318">
        <v>35.250423989999994</v>
      </c>
      <c r="E33" s="318">
        <v>22.250981409999998</v>
      </c>
      <c r="F33" s="318">
        <v>19.410070750000003</v>
      </c>
      <c r="G33" s="130">
        <v>11.040125010000001</v>
      </c>
      <c r="I33" s="236"/>
    </row>
    <row r="34" spans="1:9" ht="15.75" customHeight="1">
      <c r="A34" s="311" t="s">
        <v>282</v>
      </c>
      <c r="B34" s="312">
        <v>992.46373437</v>
      </c>
      <c r="C34" s="320">
        <v>1175.6033986800001</v>
      </c>
      <c r="D34" s="314">
        <v>1181.7555444300001</v>
      </c>
      <c r="E34" s="314">
        <v>1395.8788898899998</v>
      </c>
      <c r="F34" s="314">
        <v>1696.8297218800001</v>
      </c>
      <c r="G34" s="314">
        <v>1920.3415240800005</v>
      </c>
      <c r="I34" s="236"/>
    </row>
    <row r="35" spans="1:9" ht="15.75" customHeight="1">
      <c r="A35" s="83" t="s">
        <v>399</v>
      </c>
      <c r="B35" s="312">
        <v>954.64523799000006</v>
      </c>
      <c r="C35" s="320">
        <v>1112.6800973600002</v>
      </c>
      <c r="D35" s="314">
        <v>1059.1601710699999</v>
      </c>
      <c r="E35" s="314">
        <v>1246.9056666799997</v>
      </c>
      <c r="F35" s="314">
        <v>1529.4954227599999</v>
      </c>
      <c r="G35" s="314">
        <v>1752.8378407500004</v>
      </c>
      <c r="I35" s="236"/>
    </row>
    <row r="36" spans="1:9" ht="15.75" customHeight="1">
      <c r="A36" s="672" t="s">
        <v>755</v>
      </c>
      <c r="B36" s="316">
        <v>923.63510125999994</v>
      </c>
      <c r="C36" s="321">
        <v>1084.8606632800002</v>
      </c>
      <c r="D36" s="318">
        <v>1018.6855519999999</v>
      </c>
      <c r="E36" s="318">
        <v>1216.1880350399997</v>
      </c>
      <c r="F36" s="318">
        <v>1488.56301964</v>
      </c>
      <c r="G36" s="130">
        <v>1726.8085268000004</v>
      </c>
      <c r="I36" s="236"/>
    </row>
    <row r="37" spans="1:9" ht="15.75" customHeight="1">
      <c r="A37" s="672" t="s">
        <v>326</v>
      </c>
      <c r="B37" s="316">
        <v>31.010136729999999</v>
      </c>
      <c r="C37" s="317">
        <v>27.819434080000004</v>
      </c>
      <c r="D37" s="318">
        <v>40.474619070000003</v>
      </c>
      <c r="E37" s="318">
        <v>30.717631639999997</v>
      </c>
      <c r="F37" s="318">
        <v>40.932403119999996</v>
      </c>
      <c r="G37" s="130">
        <v>26.029313949999995</v>
      </c>
      <c r="I37" s="236"/>
    </row>
    <row r="38" spans="1:9" ht="15.75" customHeight="1">
      <c r="A38" s="469" t="s">
        <v>658</v>
      </c>
      <c r="B38" s="312">
        <v>5.5275250900000001</v>
      </c>
      <c r="C38" s="315">
        <v>14.947448619999999</v>
      </c>
      <c r="D38" s="314">
        <v>13.67847948</v>
      </c>
      <c r="E38" s="314">
        <v>5.7506840499999994</v>
      </c>
      <c r="F38" s="314">
        <v>13.365600599999999</v>
      </c>
      <c r="G38" s="314">
        <v>12.810715679999998</v>
      </c>
      <c r="I38" s="236"/>
    </row>
    <row r="39" spans="1:9" ht="15.75" customHeight="1">
      <c r="A39" s="672" t="s">
        <v>515</v>
      </c>
      <c r="B39" s="316">
        <v>5.5275250900000001</v>
      </c>
      <c r="C39" s="317">
        <v>14.947448619999999</v>
      </c>
      <c r="D39" s="318">
        <v>13.67847948</v>
      </c>
      <c r="E39" s="318">
        <v>5.7506840499999994</v>
      </c>
      <c r="F39" s="318">
        <v>13.077462069999999</v>
      </c>
      <c r="G39" s="130">
        <v>12.571781179999999</v>
      </c>
      <c r="I39" s="236"/>
    </row>
    <row r="40" spans="1:9" ht="15.75" customHeight="1">
      <c r="A40" s="672" t="s">
        <v>326</v>
      </c>
      <c r="B40" s="316">
        <v>0</v>
      </c>
      <c r="C40" s="316">
        <v>0</v>
      </c>
      <c r="D40" s="316">
        <v>0</v>
      </c>
      <c r="E40" s="316">
        <v>0</v>
      </c>
      <c r="F40" s="316">
        <v>0.28813852999999995</v>
      </c>
      <c r="G40" s="130">
        <v>0.23893450000000002</v>
      </c>
      <c r="I40" s="236"/>
    </row>
    <row r="41" spans="1:9" ht="15.75" customHeight="1">
      <c r="A41" s="469" t="s">
        <v>651</v>
      </c>
      <c r="B41" s="312">
        <v>32.290971290000002</v>
      </c>
      <c r="C41" s="315">
        <v>47.975852700000004</v>
      </c>
      <c r="D41" s="314">
        <v>108.91689387999999</v>
      </c>
      <c r="E41" s="314">
        <v>143.22253916</v>
      </c>
      <c r="F41" s="314">
        <v>153.96869852</v>
      </c>
      <c r="G41" s="314">
        <v>154.69296765000001</v>
      </c>
      <c r="I41" s="236"/>
    </row>
    <row r="42" spans="1:9" ht="15.75" customHeight="1">
      <c r="A42" s="672" t="s">
        <v>410</v>
      </c>
      <c r="B42" s="316">
        <v>1.2527999999999999</v>
      </c>
      <c r="C42" s="317">
        <v>1.7575000000000001</v>
      </c>
      <c r="D42" s="318">
        <v>1.1494</v>
      </c>
      <c r="E42" s="318">
        <v>3.1513</v>
      </c>
      <c r="F42" s="318">
        <v>3.7264000000000004</v>
      </c>
      <c r="G42" s="191">
        <v>4.3666</v>
      </c>
      <c r="I42" s="236"/>
    </row>
    <row r="43" spans="1:9" ht="15.75" customHeight="1">
      <c r="A43" s="672" t="s">
        <v>545</v>
      </c>
      <c r="B43" s="316">
        <v>31.03406129</v>
      </c>
      <c r="C43" s="299" t="s">
        <v>666</v>
      </c>
      <c r="D43" s="318">
        <v>64.019156150000001</v>
      </c>
      <c r="E43" s="318">
        <v>60.907719990000004</v>
      </c>
      <c r="F43" s="318">
        <v>59.162958160000009</v>
      </c>
      <c r="G43" s="191">
        <v>56.324690669999995</v>
      </c>
      <c r="I43" s="236"/>
    </row>
    <row r="44" spans="1:9" ht="15.75" customHeight="1">
      <c r="A44" s="434" t="s">
        <v>1903</v>
      </c>
      <c r="B44" s="319" t="s">
        <v>666</v>
      </c>
      <c r="C44" s="299" t="s">
        <v>666</v>
      </c>
      <c r="D44" s="318">
        <v>43.636599830000002</v>
      </c>
      <c r="E44" s="318">
        <v>79.010140679999992</v>
      </c>
      <c r="F44" s="318">
        <v>90.31697179999999</v>
      </c>
      <c r="G44" s="191">
        <v>93.054286750000017</v>
      </c>
      <c r="I44" s="236"/>
    </row>
    <row r="45" spans="1:9" ht="15.75" customHeight="1">
      <c r="A45" s="672" t="s">
        <v>326</v>
      </c>
      <c r="B45" s="316">
        <v>4.1099999999999999E-3</v>
      </c>
      <c r="C45" s="299" t="s">
        <v>666</v>
      </c>
      <c r="D45" s="318">
        <v>0.11173789999999999</v>
      </c>
      <c r="E45" s="318">
        <v>0.15337849000000001</v>
      </c>
      <c r="F45" s="318">
        <v>0.76236856000000008</v>
      </c>
      <c r="G45" s="191">
        <v>0.94739022999999989</v>
      </c>
      <c r="I45" s="236"/>
    </row>
    <row r="46" spans="1:9" ht="15.75" customHeight="1">
      <c r="A46" s="311" t="s">
        <v>561</v>
      </c>
      <c r="B46" s="312">
        <v>3.0445099999999998E-3</v>
      </c>
      <c r="C46" s="920" t="s">
        <v>666</v>
      </c>
      <c r="D46" s="920" t="s">
        <v>666</v>
      </c>
      <c r="E46" s="920" t="s">
        <v>666</v>
      </c>
      <c r="F46" s="920" t="s">
        <v>666</v>
      </c>
      <c r="G46" s="920" t="s">
        <v>666</v>
      </c>
      <c r="I46" s="236"/>
    </row>
    <row r="47" spans="1:9" ht="15.75" customHeight="1">
      <c r="A47" s="311" t="s">
        <v>226</v>
      </c>
      <c r="B47" s="312">
        <v>1.15487015</v>
      </c>
      <c r="C47" s="315">
        <v>0.84209727999999984</v>
      </c>
      <c r="D47" s="314">
        <v>1.14616356</v>
      </c>
      <c r="E47" s="314">
        <v>1.02578389</v>
      </c>
      <c r="F47" s="314">
        <v>3.2687990900000008</v>
      </c>
      <c r="G47" s="314">
        <v>1.4885996800000001</v>
      </c>
      <c r="I47" s="236"/>
    </row>
    <row r="48" spans="1:9" ht="15.75" customHeight="1">
      <c r="A48" s="672" t="s">
        <v>334</v>
      </c>
      <c r="B48" s="316">
        <v>1.5570957599999999</v>
      </c>
      <c r="C48" s="317">
        <v>0.84209727999999984</v>
      </c>
      <c r="D48" s="318">
        <v>1.14616356</v>
      </c>
      <c r="E48" s="318">
        <v>1.02578389</v>
      </c>
      <c r="F48" s="318">
        <v>3.2687990900000008</v>
      </c>
      <c r="G48" s="112">
        <v>1.4885996800000001</v>
      </c>
      <c r="I48" s="236"/>
    </row>
    <row r="49" spans="1:15">
      <c r="A49" s="1002" t="s">
        <v>709</v>
      </c>
      <c r="B49" s="1001">
        <v>2079.43545481</v>
      </c>
      <c r="C49" s="1001">
        <v>2607.0744272500001</v>
      </c>
      <c r="D49" s="1001">
        <v>2968.0497405900005</v>
      </c>
      <c r="E49" s="1001">
        <v>3519.1576576899997</v>
      </c>
      <c r="F49" s="1001">
        <v>4389.2945510499994</v>
      </c>
      <c r="G49" s="1373">
        <v>4459.243925660001</v>
      </c>
      <c r="I49" s="236"/>
    </row>
    <row r="50" spans="1:15">
      <c r="A50" s="909" t="s">
        <v>1014</v>
      </c>
      <c r="G50" s="81"/>
      <c r="I50" s="236"/>
    </row>
    <row r="51" spans="1:15" ht="15.75">
      <c r="A51" s="1690" t="s">
        <v>1250</v>
      </c>
      <c r="C51" s="1354"/>
    </row>
    <row r="52" spans="1:15" ht="15.75">
      <c r="A52" s="37" t="s">
        <v>11</v>
      </c>
      <c r="B52" s="338"/>
    </row>
    <row r="53" spans="1:15">
      <c r="B53" s="338"/>
    </row>
    <row r="54" spans="1:15">
      <c r="B54" s="338"/>
    </row>
    <row r="57" spans="1:15">
      <c r="B57" s="338"/>
      <c r="C57" s="338"/>
      <c r="D57" s="183"/>
      <c r="E57" s="183"/>
      <c r="F57" s="183"/>
      <c r="G57" s="183"/>
      <c r="H57" s="183"/>
      <c r="I57" s="183"/>
      <c r="J57" s="338"/>
      <c r="K57" s="338"/>
      <c r="L57" s="338"/>
      <c r="M57" s="338"/>
      <c r="N57" s="338"/>
      <c r="O57" s="338"/>
    </row>
  </sheetData>
  <customSheetViews>
    <customSheetView guid="{45E423DD-7FD2-487F-8372-5798D7D06C15}" showPageBreaks="1" showGridLines="0" printArea="1" topLeftCell="A10">
      <selection activeCell="C17" sqref="C17"/>
      <pageMargins left="1.41" right="0.70866141732283472" top="0.74803149606299213" bottom="0.74803149606299213" header="0.31496062992125984" footer="0.31496062992125984"/>
      <pageSetup scale="80" orientation="portrait" r:id="rId1"/>
    </customSheetView>
    <customSheetView guid="{51F1D52B-5D55-4FCC-809B-9B4CC86C88B9}" showGridLines="0" topLeftCell="A10">
      <selection activeCell="C17" sqref="C17"/>
      <pageMargins left="1.41" right="0.70866141732283472" top="0.74803149606299213" bottom="0.74803149606299213" header="0.31496062992125984" footer="0.31496062992125984"/>
      <pageSetup scale="80" orientation="portrait" r:id="rId2"/>
    </customSheetView>
  </customSheetViews>
  <phoneticPr fontId="0" type="noConversion"/>
  <pageMargins left="0.59" right="0.24" top="0.70866141732283472" bottom="0.59055118110236227" header="0.31496062992125984" footer="0.31496062992125984"/>
  <pageSetup scale="65" fitToHeight="0" orientation="portrait" r:id="rId3"/>
  <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P60"/>
  <sheetViews>
    <sheetView showGridLines="0" zoomScaleNormal="100" workbookViewId="0">
      <selection activeCell="A65" sqref="A65"/>
    </sheetView>
  </sheetViews>
  <sheetFormatPr defaultColWidth="11.42578125" defaultRowHeight="15"/>
  <cols>
    <col min="1" max="1" width="54.5703125" style="104" customWidth="1"/>
    <col min="2" max="2" width="8.7109375" style="104" customWidth="1"/>
    <col min="3" max="4" width="9.28515625" style="104" customWidth="1"/>
    <col min="5" max="5" width="10.140625" style="104" customWidth="1"/>
    <col min="6" max="6" width="8.85546875" style="104" customWidth="1"/>
    <col min="7" max="7" width="9.7109375" style="104" customWidth="1"/>
    <col min="8" max="8" width="8.7109375" style="104" customWidth="1"/>
    <col min="9" max="9" width="9.5703125" style="104" customWidth="1"/>
    <col min="10" max="10" width="10.85546875" style="104" customWidth="1"/>
    <col min="11" max="11" width="10.42578125" style="104" customWidth="1"/>
    <col min="12" max="12" width="10.7109375" style="104" customWidth="1"/>
    <col min="13" max="13" width="11.140625" style="104" customWidth="1"/>
    <col min="14" max="14" width="11.7109375" style="104" customWidth="1"/>
    <col min="15" max="16384" width="11.42578125" style="104"/>
  </cols>
  <sheetData>
    <row r="1" spans="1:16" s="100" customFormat="1">
      <c r="A1" s="708" t="s">
        <v>540</v>
      </c>
      <c r="B1" s="88"/>
      <c r="C1" s="88"/>
      <c r="D1" s="88"/>
      <c r="E1" s="88"/>
      <c r="F1" s="88"/>
      <c r="G1" s="88"/>
      <c r="H1" s="88"/>
      <c r="I1" s="88"/>
      <c r="J1" s="88"/>
      <c r="K1" s="88"/>
      <c r="L1" s="88"/>
      <c r="M1" s="88"/>
      <c r="N1" s="89">
        <v>70</v>
      </c>
    </row>
    <row r="8" spans="1:16">
      <c r="A8" s="107" t="s">
        <v>50</v>
      </c>
    </row>
    <row r="9" spans="1:16">
      <c r="A9" s="108" t="s">
        <v>2052</v>
      </c>
    </row>
    <row r="10" spans="1:16">
      <c r="A10" s="104" t="s">
        <v>637</v>
      </c>
    </row>
    <row r="11" spans="1:16" s="100" customFormat="1" ht="17.25">
      <c r="A11" s="109" t="s">
        <v>559</v>
      </c>
      <c r="B11" s="109" t="s">
        <v>659</v>
      </c>
      <c r="C11" s="109" t="s">
        <v>606</v>
      </c>
      <c r="D11" s="109" t="s">
        <v>607</v>
      </c>
      <c r="E11" s="109" t="s">
        <v>608</v>
      </c>
      <c r="F11" s="109" t="s">
        <v>609</v>
      </c>
      <c r="G11" s="109" t="s">
        <v>610</v>
      </c>
      <c r="H11" s="109" t="s">
        <v>611</v>
      </c>
      <c r="I11" s="109" t="s">
        <v>612</v>
      </c>
      <c r="J11" s="109" t="s">
        <v>613</v>
      </c>
      <c r="K11" s="109" t="s">
        <v>614</v>
      </c>
      <c r="L11" s="109" t="s">
        <v>615</v>
      </c>
      <c r="M11" s="109" t="s">
        <v>616</v>
      </c>
      <c r="N11" s="110" t="s">
        <v>85</v>
      </c>
    </row>
    <row r="12" spans="1:16" s="100" customFormat="1" ht="15.75" customHeight="1">
      <c r="A12" s="111" t="s">
        <v>641</v>
      </c>
      <c r="B12" s="722">
        <v>70.189995190000005</v>
      </c>
      <c r="C12" s="722">
        <v>25.773538819999999</v>
      </c>
      <c r="D12" s="722">
        <v>30.054103510000001</v>
      </c>
      <c r="E12" s="722">
        <v>57.086300210000005</v>
      </c>
      <c r="F12" s="722">
        <v>32.823722029999999</v>
      </c>
      <c r="G12" s="722">
        <v>32.113633579999998</v>
      </c>
      <c r="H12" s="722">
        <v>28.286430449999997</v>
      </c>
      <c r="I12" s="722">
        <v>29.590001910000002</v>
      </c>
      <c r="J12" s="722">
        <v>32.901097390000004</v>
      </c>
      <c r="K12" s="722">
        <v>33.742370999999999</v>
      </c>
      <c r="L12" s="722">
        <v>32.42409121</v>
      </c>
      <c r="M12" s="722">
        <v>38.864092140000004</v>
      </c>
      <c r="N12" s="722">
        <v>443.84937744000001</v>
      </c>
      <c r="O12" s="191"/>
      <c r="P12" s="1874"/>
    </row>
    <row r="13" spans="1:16" s="100" customFormat="1" ht="18" customHeight="1">
      <c r="A13" s="113" t="s">
        <v>660</v>
      </c>
      <c r="B13" s="729">
        <v>8.9949491700000017</v>
      </c>
      <c r="C13" s="729">
        <v>9.0050629999999998</v>
      </c>
      <c r="D13" s="729">
        <v>13.721912</v>
      </c>
      <c r="E13" s="729">
        <v>10.285054169999999</v>
      </c>
      <c r="F13" s="729">
        <v>11.43960925</v>
      </c>
      <c r="G13" s="729">
        <v>13.229544669999999</v>
      </c>
      <c r="H13" s="729">
        <v>7.5083478499999998</v>
      </c>
      <c r="I13" s="729">
        <v>10.027720390000001</v>
      </c>
      <c r="J13" s="729">
        <v>14.837094990000001</v>
      </c>
      <c r="K13" s="729">
        <v>10.315386479999999</v>
      </c>
      <c r="L13" s="729">
        <v>12.69140814</v>
      </c>
      <c r="M13" s="729">
        <v>12.240669810000002</v>
      </c>
      <c r="N13" s="729">
        <v>134.29675992</v>
      </c>
      <c r="O13" s="191"/>
      <c r="P13" s="1874"/>
    </row>
    <row r="14" spans="1:16" s="100" customFormat="1">
      <c r="A14" s="438" t="s">
        <v>316</v>
      </c>
      <c r="B14" s="116">
        <v>0.48598667000000001</v>
      </c>
      <c r="C14" s="116">
        <v>1.5926071899999998</v>
      </c>
      <c r="D14" s="116">
        <v>6.0412745599999997</v>
      </c>
      <c r="E14" s="116">
        <v>1.9516627499999999</v>
      </c>
      <c r="F14" s="116">
        <v>1.6887163700000001</v>
      </c>
      <c r="G14" s="116">
        <v>6.1077884500000001</v>
      </c>
      <c r="H14" s="116">
        <v>1.6124112500000001</v>
      </c>
      <c r="I14" s="116">
        <v>1.3608836899999999</v>
      </c>
      <c r="J14" s="116">
        <v>5.7688533600000005</v>
      </c>
      <c r="K14" s="116">
        <v>2.0163572699999999</v>
      </c>
      <c r="L14" s="116">
        <v>0.93045011</v>
      </c>
      <c r="M14" s="116">
        <v>2.8532428400000001</v>
      </c>
      <c r="N14" s="727">
        <v>32.410234510000002</v>
      </c>
      <c r="O14" s="191"/>
      <c r="P14" s="1874"/>
    </row>
    <row r="15" spans="1:16" s="100" customFormat="1">
      <c r="A15" s="438" t="s">
        <v>317</v>
      </c>
      <c r="B15" s="116">
        <v>7.0464699699999995</v>
      </c>
      <c r="C15" s="116">
        <v>6.0058244000000007</v>
      </c>
      <c r="D15" s="116">
        <v>6.5220968600000004</v>
      </c>
      <c r="E15" s="116">
        <v>6.6349500999999993</v>
      </c>
      <c r="F15" s="116">
        <v>7.9623528800000001</v>
      </c>
      <c r="G15" s="116">
        <v>5.2026641399999995</v>
      </c>
      <c r="H15" s="116">
        <v>4.4815823200000002</v>
      </c>
      <c r="I15" s="116">
        <v>7.0066415199999996</v>
      </c>
      <c r="J15" s="116">
        <v>7.5479342800000007</v>
      </c>
      <c r="K15" s="116">
        <v>6.89401332</v>
      </c>
      <c r="L15" s="116">
        <v>9.9114640099999995</v>
      </c>
      <c r="M15" s="116">
        <v>7.5016147699999998</v>
      </c>
      <c r="N15" s="727">
        <v>82.71760857000001</v>
      </c>
      <c r="O15" s="191"/>
      <c r="P15" s="1874"/>
    </row>
    <row r="16" spans="1:16" s="100" customFormat="1">
      <c r="A16" s="430" t="s">
        <v>318</v>
      </c>
      <c r="B16" s="116">
        <v>1.04811901</v>
      </c>
      <c r="C16" s="116">
        <v>1.0792465900000001</v>
      </c>
      <c r="D16" s="116">
        <v>0.82711738000000001</v>
      </c>
      <c r="E16" s="116">
        <v>1.2295188500000001</v>
      </c>
      <c r="F16" s="116">
        <v>1.0663406299999998</v>
      </c>
      <c r="G16" s="116">
        <v>1.4374559599999999</v>
      </c>
      <c r="H16" s="116">
        <v>1.0586071499999998</v>
      </c>
      <c r="I16" s="116">
        <v>1.2716369999999999</v>
      </c>
      <c r="J16" s="116">
        <v>1.21411724</v>
      </c>
      <c r="K16" s="116">
        <v>1.09769311</v>
      </c>
      <c r="L16" s="116">
        <v>1.4841623799999999</v>
      </c>
      <c r="M16" s="116">
        <v>1.4550470600000001</v>
      </c>
      <c r="N16" s="727">
        <v>14.269062360000001</v>
      </c>
      <c r="O16" s="191"/>
      <c r="P16" s="1874"/>
    </row>
    <row r="17" spans="1:16" s="100" customFormat="1">
      <c r="A17" s="100" t="s">
        <v>706</v>
      </c>
      <c r="B17" s="116">
        <v>0.16986999</v>
      </c>
      <c r="C17" s="116">
        <v>0.12684999999999999</v>
      </c>
      <c r="D17" s="116">
        <v>0.14050087</v>
      </c>
      <c r="E17" s="116">
        <v>0.26501995</v>
      </c>
      <c r="F17" s="116">
        <v>0.54383767000000005</v>
      </c>
      <c r="G17" s="116">
        <v>0.28295072999999998</v>
      </c>
      <c r="H17" s="116">
        <v>0.14970959</v>
      </c>
      <c r="I17" s="116">
        <v>0.16249725000000001</v>
      </c>
      <c r="J17" s="116">
        <v>0.13041469</v>
      </c>
      <c r="K17" s="116">
        <v>0.13077603999999998</v>
      </c>
      <c r="L17" s="116">
        <v>0.14789985</v>
      </c>
      <c r="M17" s="116">
        <v>0.16731668</v>
      </c>
      <c r="N17" s="727">
        <v>2.4176433099999999</v>
      </c>
      <c r="O17" s="191"/>
      <c r="P17" s="1874"/>
    </row>
    <row r="18" spans="1:16" s="100" customFormat="1">
      <c r="A18" s="430" t="s">
        <v>319</v>
      </c>
      <c r="B18" s="116">
        <v>0.15117189</v>
      </c>
      <c r="C18" s="116">
        <v>0.16761893999999999</v>
      </c>
      <c r="D18" s="116">
        <v>0.14806812</v>
      </c>
      <c r="E18" s="116">
        <v>0.17867773000000001</v>
      </c>
      <c r="F18" s="116">
        <v>0.14562326</v>
      </c>
      <c r="G18" s="116">
        <v>0.15338868999999999</v>
      </c>
      <c r="H18" s="116">
        <v>0.16027855999999999</v>
      </c>
      <c r="I18" s="116">
        <v>0.16308167000000001</v>
      </c>
      <c r="J18" s="116">
        <v>0.14187957999999998</v>
      </c>
      <c r="K18" s="116">
        <v>0.14497898000000001</v>
      </c>
      <c r="L18" s="116">
        <v>0.17123586999999998</v>
      </c>
      <c r="M18" s="116">
        <v>0.19121737</v>
      </c>
      <c r="N18" s="727">
        <v>1.9172206599999999</v>
      </c>
      <c r="O18" s="191"/>
      <c r="P18" s="1874"/>
    </row>
    <row r="19" spans="1:16" s="100" customFormat="1">
      <c r="A19" s="430" t="s">
        <v>320</v>
      </c>
      <c r="B19" s="116">
        <v>9.3331639999999993E-2</v>
      </c>
      <c r="C19" s="116">
        <v>3.2915879999999995E-2</v>
      </c>
      <c r="D19" s="116">
        <v>4.2854209999999997E-2</v>
      </c>
      <c r="E19" s="116">
        <v>2.522479E-2</v>
      </c>
      <c r="F19" s="116">
        <v>3.2738440000000001E-2</v>
      </c>
      <c r="G19" s="116">
        <v>4.5296699999999995E-2</v>
      </c>
      <c r="H19" s="116">
        <v>4.5758980000000005E-2</v>
      </c>
      <c r="I19" s="116">
        <v>6.2979259999999995E-2</v>
      </c>
      <c r="J19" s="116">
        <v>3.3895839999999997E-2</v>
      </c>
      <c r="K19" s="116">
        <v>3.156776E-2</v>
      </c>
      <c r="L19" s="116">
        <v>4.6195920000000001E-2</v>
      </c>
      <c r="M19" s="116">
        <v>7.2231089999999998E-2</v>
      </c>
      <c r="N19" s="727">
        <v>0.56499051</v>
      </c>
      <c r="O19" s="191"/>
      <c r="P19" s="1874"/>
    </row>
    <row r="20" spans="1:16" s="100" customFormat="1">
      <c r="A20" s="113" t="s">
        <v>7</v>
      </c>
      <c r="B20" s="729">
        <v>58.15383731</v>
      </c>
      <c r="C20" s="729">
        <v>14.06872961</v>
      </c>
      <c r="D20" s="729">
        <v>13.891512409999999</v>
      </c>
      <c r="E20" s="729">
        <v>44.240869290000006</v>
      </c>
      <c r="F20" s="729">
        <v>17.22847101</v>
      </c>
      <c r="G20" s="729">
        <v>16.413912279999998</v>
      </c>
      <c r="H20" s="729">
        <v>18.024362399999998</v>
      </c>
      <c r="I20" s="729">
        <v>15.824817509999999</v>
      </c>
      <c r="J20" s="729">
        <v>15.961687550000001</v>
      </c>
      <c r="K20" s="729">
        <v>20.768550040000001</v>
      </c>
      <c r="L20" s="729">
        <v>15.800728169999999</v>
      </c>
      <c r="M20" s="729">
        <v>21.535852740000003</v>
      </c>
      <c r="N20" s="729">
        <v>271.91333032</v>
      </c>
      <c r="O20" s="191"/>
      <c r="P20" s="1874"/>
    </row>
    <row r="21" spans="1:16" s="100" customFormat="1">
      <c r="A21" s="438" t="s">
        <v>321</v>
      </c>
      <c r="B21" s="116">
        <v>57.408077679999998</v>
      </c>
      <c r="C21" s="116">
        <v>13.495929240000001</v>
      </c>
      <c r="D21" s="116">
        <v>13.303010129999999</v>
      </c>
      <c r="E21" s="116">
        <v>43.946005890000009</v>
      </c>
      <c r="F21" s="116">
        <v>16.499265990000001</v>
      </c>
      <c r="G21" s="116">
        <v>16.119048879999998</v>
      </c>
      <c r="H21" s="116">
        <v>17.631211199999999</v>
      </c>
      <c r="I21" s="116">
        <v>15.431666309999999</v>
      </c>
      <c r="J21" s="116">
        <v>15.81425585</v>
      </c>
      <c r="K21" s="116">
        <v>20.621118340000002</v>
      </c>
      <c r="L21" s="116">
        <v>15.653296469999999</v>
      </c>
      <c r="M21" s="116">
        <v>21.388421040000004</v>
      </c>
      <c r="N21" s="727">
        <v>267.31130702000002</v>
      </c>
      <c r="O21" s="191"/>
      <c r="P21" s="1874"/>
    </row>
    <row r="22" spans="1:16" s="100" customFormat="1" ht="15" customHeight="1">
      <c r="A22" s="438" t="s">
        <v>322</v>
      </c>
      <c r="B22" s="116">
        <v>0.74575963000000001</v>
      </c>
      <c r="C22" s="116">
        <v>0.57280036999999995</v>
      </c>
      <c r="D22" s="116">
        <v>0.58850228000000004</v>
      </c>
      <c r="E22" s="116">
        <v>0.2948634</v>
      </c>
      <c r="F22" s="116">
        <v>0.72920501999999998</v>
      </c>
      <c r="G22" s="116">
        <v>0.2948634</v>
      </c>
      <c r="H22" s="116">
        <v>0.39315120000000003</v>
      </c>
      <c r="I22" s="116">
        <v>0.39315120000000003</v>
      </c>
      <c r="J22" s="116">
        <v>0.1474317</v>
      </c>
      <c r="K22" s="116">
        <v>0.1474317</v>
      </c>
      <c r="L22" s="116">
        <v>0.1474317</v>
      </c>
      <c r="M22" s="116">
        <v>0.1474317</v>
      </c>
      <c r="N22" s="727">
        <v>4.6020233000000008</v>
      </c>
      <c r="O22" s="191"/>
      <c r="P22" s="1874"/>
    </row>
    <row r="23" spans="1:16" s="100" customFormat="1">
      <c r="A23" s="113" t="s">
        <v>661</v>
      </c>
      <c r="B23" s="729">
        <v>3.0412087100000003</v>
      </c>
      <c r="C23" s="729">
        <v>2.6997462100000003</v>
      </c>
      <c r="D23" s="729">
        <v>2.4406791000000005</v>
      </c>
      <c r="E23" s="729">
        <v>2.5603767500000001</v>
      </c>
      <c r="F23" s="729">
        <v>4.1556417700000008</v>
      </c>
      <c r="G23" s="729">
        <v>2.4701766300000001</v>
      </c>
      <c r="H23" s="729">
        <v>2.7537202000000001</v>
      </c>
      <c r="I23" s="729">
        <v>3.7374640100000001</v>
      </c>
      <c r="J23" s="729">
        <v>2.10231485</v>
      </c>
      <c r="K23" s="729">
        <v>2.6584344799999999</v>
      </c>
      <c r="L23" s="729">
        <v>3.9319549</v>
      </c>
      <c r="M23" s="729">
        <v>5.0875695900000002</v>
      </c>
      <c r="N23" s="727">
        <v>37.639287199999998</v>
      </c>
      <c r="O23" s="191"/>
      <c r="P23" s="1874"/>
    </row>
    <row r="24" spans="1:16" s="100" customFormat="1">
      <c r="A24" s="438" t="s">
        <v>367</v>
      </c>
      <c r="B24" s="116">
        <v>0.10083411</v>
      </c>
      <c r="C24" s="116">
        <v>1.4999999999999999E-2</v>
      </c>
      <c r="D24" s="116">
        <v>2.946754E-2</v>
      </c>
      <c r="E24" s="116">
        <v>5.390114E-2</v>
      </c>
      <c r="F24" s="116">
        <v>1.1554545700000001</v>
      </c>
      <c r="G24" s="116">
        <v>2.7839539999999999E-2</v>
      </c>
      <c r="H24" s="116">
        <v>0.23754991</v>
      </c>
      <c r="I24" s="116">
        <v>0.87369391000000007</v>
      </c>
      <c r="J24" s="116">
        <v>0.11617802000000001</v>
      </c>
      <c r="K24" s="116">
        <v>0.11340161</v>
      </c>
      <c r="L24" s="116">
        <v>1.38889934</v>
      </c>
      <c r="M24" s="116">
        <v>8.571667999999999E-2</v>
      </c>
      <c r="N24" s="727">
        <v>4.1979363699999999</v>
      </c>
      <c r="O24" s="191"/>
      <c r="P24" s="1874"/>
    </row>
    <row r="25" spans="1:16" s="100" customFormat="1">
      <c r="A25" s="438" t="s">
        <v>292</v>
      </c>
      <c r="B25" s="116">
        <v>8.8106749999999998E-2</v>
      </c>
      <c r="C25" s="116">
        <v>1E-3</v>
      </c>
      <c r="D25" s="116">
        <v>2.9935380000000001E-2</v>
      </c>
      <c r="E25" s="116">
        <v>1.4256360000000001E-2</v>
      </c>
      <c r="F25" s="116">
        <v>1.5559129999999999E-2</v>
      </c>
      <c r="G25" s="116">
        <v>2.6678979999999998E-2</v>
      </c>
      <c r="H25" s="116">
        <v>4.8929629999999995E-2</v>
      </c>
      <c r="I25" s="116">
        <v>6.9627620000000001E-2</v>
      </c>
      <c r="J25" s="116">
        <v>9.5961100000000014E-3</v>
      </c>
      <c r="K25" s="116">
        <v>9.08547E-3</v>
      </c>
      <c r="L25" s="116">
        <v>4.6172890000000001E-2</v>
      </c>
      <c r="M25" s="116">
        <v>9.187033E-2</v>
      </c>
      <c r="N25" s="727">
        <v>0.45081864999999999</v>
      </c>
      <c r="O25" s="191"/>
      <c r="P25" s="1874"/>
    </row>
    <row r="26" spans="1:16" s="100" customFormat="1">
      <c r="A26" s="438" t="s">
        <v>1110</v>
      </c>
      <c r="B26" s="116">
        <v>0.11843068</v>
      </c>
      <c r="C26" s="116">
        <v>0.37784318</v>
      </c>
      <c r="D26" s="116">
        <v>0.42445313000000001</v>
      </c>
      <c r="E26" s="116">
        <v>0.43274762999999999</v>
      </c>
      <c r="F26" s="116">
        <v>0.47708278999999998</v>
      </c>
      <c r="G26" s="116">
        <v>0.17630829000000001</v>
      </c>
      <c r="H26" s="116">
        <v>0.32393221</v>
      </c>
      <c r="I26" s="116">
        <v>0.32481611999999999</v>
      </c>
      <c r="J26" s="116">
        <v>0.33881302000000002</v>
      </c>
      <c r="K26" s="116">
        <v>0.26594215999999998</v>
      </c>
      <c r="L26" s="116">
        <v>0.36426359000000003</v>
      </c>
      <c r="M26" s="116">
        <v>0.75963553000000006</v>
      </c>
      <c r="N26" s="727">
        <v>4.3842683300000003</v>
      </c>
      <c r="O26" s="191"/>
      <c r="P26" s="1874"/>
    </row>
    <row r="27" spans="1:16" s="100" customFormat="1">
      <c r="A27" s="438" t="s">
        <v>1111</v>
      </c>
      <c r="B27" s="116">
        <v>0.14007826000000001</v>
      </c>
      <c r="C27" s="116">
        <v>7.8116599999999998E-3</v>
      </c>
      <c r="D27" s="116">
        <v>8.0955260000000001E-2</v>
      </c>
      <c r="E27" s="116">
        <v>0.1643355</v>
      </c>
      <c r="F27" s="116">
        <v>0.18887571</v>
      </c>
      <c r="G27" s="116">
        <v>5.674117E-2</v>
      </c>
      <c r="H27" s="116">
        <v>0.10426717999999999</v>
      </c>
      <c r="I27" s="116">
        <v>0.14408801999999998</v>
      </c>
      <c r="J27" s="116">
        <v>4.578778E-2</v>
      </c>
      <c r="K27" s="116">
        <v>5.026825E-2</v>
      </c>
      <c r="L27" s="116">
        <v>8.1228590000000003E-2</v>
      </c>
      <c r="M27" s="116">
        <v>0.14489573</v>
      </c>
      <c r="N27" s="727">
        <v>1.20933311</v>
      </c>
      <c r="O27" s="191"/>
      <c r="P27" s="1874"/>
    </row>
    <row r="28" spans="1:16" s="100" customFormat="1">
      <c r="A28" s="438" t="s">
        <v>262</v>
      </c>
      <c r="B28" s="116">
        <v>0.17076595</v>
      </c>
      <c r="C28" s="116">
        <v>0.48803769000000002</v>
      </c>
      <c r="D28" s="116">
        <v>6.6673800000000005E-2</v>
      </c>
      <c r="E28" s="116">
        <v>4.5876800000000002E-2</v>
      </c>
      <c r="F28" s="116">
        <v>6.9450689999999995E-2</v>
      </c>
      <c r="G28" s="116">
        <v>0.10394378</v>
      </c>
      <c r="H28" s="116">
        <v>6.1184199999999994E-2</v>
      </c>
      <c r="I28" s="116">
        <v>0.48822078000000002</v>
      </c>
      <c r="J28" s="116">
        <v>3.5986379999999998E-2</v>
      </c>
      <c r="K28" s="116">
        <v>0.39664415999999997</v>
      </c>
      <c r="L28" s="116">
        <v>5.8679629999999997E-2</v>
      </c>
      <c r="M28" s="116">
        <v>1.3449863999999998</v>
      </c>
      <c r="N28" s="727">
        <v>3.3304502600000001</v>
      </c>
      <c r="O28" s="191"/>
      <c r="P28" s="1874"/>
    </row>
    <row r="29" spans="1:16" s="100" customFormat="1">
      <c r="A29" s="438" t="s">
        <v>293</v>
      </c>
      <c r="B29" s="116">
        <v>0.37259469000000001</v>
      </c>
      <c r="C29" s="116">
        <v>0.40990552000000002</v>
      </c>
      <c r="D29" s="116">
        <v>0.55070002000000007</v>
      </c>
      <c r="E29" s="116">
        <v>0.39846163000000001</v>
      </c>
      <c r="F29" s="116">
        <v>0.39553153000000002</v>
      </c>
      <c r="G29" s="116">
        <v>0.43001433</v>
      </c>
      <c r="H29" s="116">
        <v>0.42200231999999999</v>
      </c>
      <c r="I29" s="116">
        <v>0.38066159000000005</v>
      </c>
      <c r="J29" s="116">
        <v>0.33857717999999998</v>
      </c>
      <c r="K29" s="116">
        <v>0.40147308000000004</v>
      </c>
      <c r="L29" s="116">
        <v>0.33803390999999999</v>
      </c>
      <c r="M29" s="116">
        <v>0.34545036000000001</v>
      </c>
      <c r="N29" s="727">
        <v>4.7834061600000002</v>
      </c>
      <c r="O29" s="191"/>
      <c r="P29" s="1874"/>
    </row>
    <row r="30" spans="1:16" s="100" customFormat="1">
      <c r="A30" s="431" t="s">
        <v>960</v>
      </c>
      <c r="B30" s="116">
        <v>1.06597527</v>
      </c>
      <c r="C30" s="116">
        <v>0.42760851</v>
      </c>
      <c r="D30" s="116">
        <v>0.54735629000000008</v>
      </c>
      <c r="E30" s="116">
        <v>0.72118855000000004</v>
      </c>
      <c r="F30" s="116">
        <v>0.68446552000000005</v>
      </c>
      <c r="G30" s="116">
        <v>1.00444713</v>
      </c>
      <c r="H30" s="116">
        <v>0.86867644999999993</v>
      </c>
      <c r="I30" s="116">
        <v>0.70807079000000006</v>
      </c>
      <c r="J30" s="116">
        <v>0.62039444999999993</v>
      </c>
      <c r="K30" s="116">
        <v>0.64985767000000005</v>
      </c>
      <c r="L30" s="116">
        <v>0.89031606000000008</v>
      </c>
      <c r="M30" s="116">
        <v>1.6398195500000001</v>
      </c>
      <c r="N30" s="727">
        <v>9.8281762400000012</v>
      </c>
      <c r="O30" s="191"/>
      <c r="P30" s="1874"/>
    </row>
    <row r="31" spans="1:16" s="100" customFormat="1">
      <c r="A31" s="438" t="s">
        <v>263</v>
      </c>
      <c r="B31" s="116">
        <v>0.98442300000000005</v>
      </c>
      <c r="C31" s="116">
        <v>0.97253964999999998</v>
      </c>
      <c r="D31" s="116">
        <v>0.71113768000000011</v>
      </c>
      <c r="E31" s="116">
        <v>0.72960913999999999</v>
      </c>
      <c r="F31" s="116">
        <v>1.1692218300000001</v>
      </c>
      <c r="G31" s="116">
        <v>0.64420341000000003</v>
      </c>
      <c r="H31" s="116">
        <v>0.68717830000000002</v>
      </c>
      <c r="I31" s="116">
        <v>0.74828518000000011</v>
      </c>
      <c r="J31" s="116">
        <v>0.59698191</v>
      </c>
      <c r="K31" s="116">
        <v>0.77176207999999991</v>
      </c>
      <c r="L31" s="116">
        <v>0.76436088999999996</v>
      </c>
      <c r="M31" s="116">
        <v>0.67519501000000004</v>
      </c>
      <c r="N31" s="727">
        <v>9.4548980800000013</v>
      </c>
      <c r="O31" s="191"/>
      <c r="P31" s="1874"/>
    </row>
    <row r="32" spans="1:16" s="100" customFormat="1">
      <c r="A32" s="111" t="s">
        <v>648</v>
      </c>
      <c r="B32" s="722">
        <v>37.830985080000005</v>
      </c>
      <c r="C32" s="722">
        <v>32.921380030000002</v>
      </c>
      <c r="D32" s="722">
        <v>54.47477868</v>
      </c>
      <c r="E32" s="722">
        <v>82.588065650000019</v>
      </c>
      <c r="F32" s="722">
        <v>42.554098589999995</v>
      </c>
      <c r="G32" s="722">
        <v>55.49938805</v>
      </c>
      <c r="H32" s="722">
        <v>40.733898789999998</v>
      </c>
      <c r="I32" s="722">
        <v>37.903201530000004</v>
      </c>
      <c r="J32" s="722">
        <v>47.893938460000001</v>
      </c>
      <c r="K32" s="722">
        <v>67.766008429999999</v>
      </c>
      <c r="L32" s="722">
        <v>36.135358699999998</v>
      </c>
      <c r="M32" s="722">
        <v>43.367053780000006</v>
      </c>
      <c r="N32" s="722">
        <v>579.66815577</v>
      </c>
      <c r="O32" s="191"/>
      <c r="P32" s="1874"/>
    </row>
    <row r="33" spans="1:16" s="100" customFormat="1">
      <c r="A33" s="438" t="s">
        <v>327</v>
      </c>
      <c r="B33" s="116">
        <v>10.83952594</v>
      </c>
      <c r="C33" s="116">
        <v>9.6040663100000003</v>
      </c>
      <c r="D33" s="116">
        <v>9.3029667899999993</v>
      </c>
      <c r="E33" s="116">
        <v>10.568384980000001</v>
      </c>
      <c r="F33" s="116">
        <v>11.57539118</v>
      </c>
      <c r="G33" s="116">
        <v>20.85949827</v>
      </c>
      <c r="H33" s="116">
        <v>10.65593767</v>
      </c>
      <c r="I33" s="116">
        <v>8.9473873200000007</v>
      </c>
      <c r="J33" s="116">
        <v>10.88344478</v>
      </c>
      <c r="K33" s="116">
        <v>7.5325833300000005</v>
      </c>
      <c r="L33" s="116">
        <v>6.6846031900000007</v>
      </c>
      <c r="M33" s="116">
        <v>11.60758272</v>
      </c>
      <c r="N33" s="727">
        <v>129.06137248000002</v>
      </c>
      <c r="O33" s="191"/>
      <c r="P33" s="1874"/>
    </row>
    <row r="34" spans="1:16" s="100" customFormat="1">
      <c r="A34" s="438" t="s">
        <v>328</v>
      </c>
      <c r="B34" s="116">
        <v>0.75378659999999997</v>
      </c>
      <c r="C34" s="116">
        <v>1.6591652800000001</v>
      </c>
      <c r="D34" s="116">
        <v>12.04505655</v>
      </c>
      <c r="E34" s="116">
        <v>2.1275247000000004</v>
      </c>
      <c r="F34" s="116">
        <v>1.20547228</v>
      </c>
      <c r="G34" s="116">
        <v>1.2590298400000002</v>
      </c>
      <c r="H34" s="116">
        <v>1.2542065600000001</v>
      </c>
      <c r="I34" s="116">
        <v>1.4266121999999999</v>
      </c>
      <c r="J34" s="116">
        <v>10.39408858</v>
      </c>
      <c r="K34" s="116">
        <v>1.67800595</v>
      </c>
      <c r="L34" s="116">
        <v>1.2086333899999999</v>
      </c>
      <c r="M34" s="116">
        <v>0.58762413000000002</v>
      </c>
      <c r="N34" s="727">
        <v>35.599206060000007</v>
      </c>
      <c r="O34" s="191"/>
      <c r="P34" s="1874"/>
    </row>
    <row r="35" spans="1:16" s="100" customFormat="1">
      <c r="A35" s="438" t="s">
        <v>329</v>
      </c>
      <c r="B35" s="116">
        <v>0.54226258999999999</v>
      </c>
      <c r="C35" s="116">
        <v>0.20517851000000001</v>
      </c>
      <c r="D35" s="116">
        <v>1.8240034599999999</v>
      </c>
      <c r="E35" s="116">
        <v>9.977496000000001E-2</v>
      </c>
      <c r="F35" s="116">
        <v>0.61572768999999994</v>
      </c>
      <c r="G35" s="116">
        <v>0.67537744</v>
      </c>
      <c r="H35" s="116">
        <v>1.4255161000000001</v>
      </c>
      <c r="I35" s="116">
        <v>0.22961455</v>
      </c>
      <c r="J35" s="116">
        <v>0.7423469399999999</v>
      </c>
      <c r="K35" s="116">
        <v>0.70355597999999997</v>
      </c>
      <c r="L35" s="116">
        <v>0.36667554999999996</v>
      </c>
      <c r="M35" s="116">
        <v>0.83083351999999999</v>
      </c>
      <c r="N35" s="727">
        <v>8.2608672900000002</v>
      </c>
      <c r="O35" s="191"/>
      <c r="P35" s="1874"/>
    </row>
    <row r="36" spans="1:16" s="100" customFormat="1">
      <c r="A36" s="438" t="s">
        <v>382</v>
      </c>
      <c r="B36" s="116">
        <v>1.2008915600000001</v>
      </c>
      <c r="C36" s="116">
        <v>3.8549672200000002</v>
      </c>
      <c r="D36" s="116">
        <v>5.8254188600000001</v>
      </c>
      <c r="E36" s="116">
        <v>44.135010280000003</v>
      </c>
      <c r="F36" s="116">
        <v>3.9632072300000001</v>
      </c>
      <c r="G36" s="116">
        <v>1.79790739</v>
      </c>
      <c r="H36" s="116">
        <v>3.0705265600000002</v>
      </c>
      <c r="I36" s="116">
        <v>2.5671419200000001</v>
      </c>
      <c r="J36" s="116">
        <v>1.4636463899999999</v>
      </c>
      <c r="K36" s="116">
        <v>31.336243570000001</v>
      </c>
      <c r="L36" s="116">
        <v>2.0867257700000001</v>
      </c>
      <c r="M36" s="116">
        <v>2.0201118400000002</v>
      </c>
      <c r="N36" s="727">
        <v>103.32179859</v>
      </c>
      <c r="O36" s="191"/>
      <c r="P36" s="1874"/>
    </row>
    <row r="37" spans="1:16" s="100" customFormat="1">
      <c r="A37" s="438" t="s">
        <v>330</v>
      </c>
      <c r="B37" s="116">
        <v>15.61989017</v>
      </c>
      <c r="C37" s="116">
        <v>9.7147453800000001</v>
      </c>
      <c r="D37" s="116">
        <v>16.030775800000001</v>
      </c>
      <c r="E37" s="116">
        <v>17.056217</v>
      </c>
      <c r="F37" s="116">
        <v>16.242732749999998</v>
      </c>
      <c r="G37" s="116">
        <v>22.297389329999998</v>
      </c>
      <c r="H37" s="116">
        <v>15.960186759999999</v>
      </c>
      <c r="I37" s="116">
        <v>16.237069220000002</v>
      </c>
      <c r="J37" s="116">
        <v>15.66994515</v>
      </c>
      <c r="K37" s="116">
        <v>17.135919530000002</v>
      </c>
      <c r="L37" s="116">
        <v>16.422705919999999</v>
      </c>
      <c r="M37" s="116">
        <v>18.584489680000001</v>
      </c>
      <c r="N37" s="727">
        <v>196.97206668999999</v>
      </c>
      <c r="O37" s="191"/>
      <c r="P37" s="1874"/>
    </row>
    <row r="38" spans="1:16" s="100" customFormat="1">
      <c r="A38" s="438" t="s">
        <v>764</v>
      </c>
      <c r="B38" s="116">
        <v>5.8488802800000004</v>
      </c>
      <c r="C38" s="116">
        <v>5.0026109500000002</v>
      </c>
      <c r="D38" s="116">
        <v>5.7825417100000003</v>
      </c>
      <c r="E38" s="116">
        <v>5.0647863499999994</v>
      </c>
      <c r="F38" s="116">
        <v>5.2488397000000004</v>
      </c>
      <c r="G38" s="116">
        <v>4.6064677600000001</v>
      </c>
      <c r="H38" s="116">
        <v>5.28975551</v>
      </c>
      <c r="I38" s="116">
        <v>5.3638084000000008</v>
      </c>
      <c r="J38" s="116">
        <v>5.4258550799999998</v>
      </c>
      <c r="K38" s="116">
        <v>5.9833703499999995</v>
      </c>
      <c r="L38" s="116">
        <v>4.7897570599999995</v>
      </c>
      <c r="M38" s="116">
        <v>6.0391765800000003</v>
      </c>
      <c r="N38" s="727">
        <v>64.445849730000006</v>
      </c>
      <c r="O38" s="191"/>
      <c r="P38" s="1874"/>
    </row>
    <row r="39" spans="1:16" s="100" customFormat="1">
      <c r="A39" s="438" t="s">
        <v>947</v>
      </c>
      <c r="B39" s="116">
        <v>0.120118</v>
      </c>
      <c r="C39" s="116">
        <v>6.6000000000000003E-2</v>
      </c>
      <c r="D39" s="116">
        <v>8.8499999999999995E-2</v>
      </c>
      <c r="E39" s="116">
        <v>0.14147000000000001</v>
      </c>
      <c r="F39" s="116">
        <v>0.67536499999999999</v>
      </c>
      <c r="G39" s="116">
        <v>0.382295</v>
      </c>
      <c r="H39" s="116">
        <v>4.5999999999999999E-2</v>
      </c>
      <c r="I39" s="116">
        <v>0.34379999999999999</v>
      </c>
      <c r="J39" s="116">
        <v>0.21215000000000001</v>
      </c>
      <c r="K39" s="116">
        <v>4.2215999999999997E-2</v>
      </c>
      <c r="L39" s="116">
        <v>1.1990000000000001</v>
      </c>
      <c r="M39" s="116">
        <v>0.53365499999999999</v>
      </c>
      <c r="N39" s="727">
        <v>3.8505689999999997</v>
      </c>
      <c r="O39" s="191"/>
      <c r="P39" s="1874"/>
    </row>
    <row r="40" spans="1:16" s="100" customFormat="1">
      <c r="A40" s="438" t="s">
        <v>948</v>
      </c>
      <c r="B40" s="116">
        <v>1.5563042300000001</v>
      </c>
      <c r="C40" s="116">
        <v>0.84643869999999999</v>
      </c>
      <c r="D40" s="116">
        <v>1.42640298</v>
      </c>
      <c r="E40" s="116">
        <v>1.75708855</v>
      </c>
      <c r="F40" s="116">
        <v>1.5080007200000001</v>
      </c>
      <c r="G40" s="116">
        <v>2.04627179</v>
      </c>
      <c r="H40" s="116">
        <v>1.6454630700000001</v>
      </c>
      <c r="I40" s="116">
        <v>1.4677635900000001</v>
      </c>
      <c r="J40" s="116">
        <v>1.5370943100000001</v>
      </c>
      <c r="K40" s="116">
        <v>1.57539531</v>
      </c>
      <c r="L40" s="116">
        <v>1.6104315200000001</v>
      </c>
      <c r="M40" s="116">
        <v>1.7505139599999999</v>
      </c>
      <c r="N40" s="727">
        <v>18.727168729999999</v>
      </c>
      <c r="O40" s="191"/>
      <c r="P40" s="1874"/>
    </row>
    <row r="41" spans="1:16" s="100" customFormat="1">
      <c r="A41" s="438" t="s">
        <v>326</v>
      </c>
      <c r="B41" s="116">
        <v>1.34932571</v>
      </c>
      <c r="C41" s="116">
        <v>1.9682076799999999</v>
      </c>
      <c r="D41" s="116">
        <v>2.1491125299999996</v>
      </c>
      <c r="E41" s="116">
        <v>1.63780883</v>
      </c>
      <c r="F41" s="116">
        <v>1.5193620400000001</v>
      </c>
      <c r="G41" s="116">
        <v>1.5751512299999999</v>
      </c>
      <c r="H41" s="116">
        <v>1.38630656</v>
      </c>
      <c r="I41" s="116">
        <v>1.3200043300000002</v>
      </c>
      <c r="J41" s="116">
        <v>1.5653672299999999</v>
      </c>
      <c r="K41" s="116">
        <v>1.77871841</v>
      </c>
      <c r="L41" s="116">
        <v>1.7668263</v>
      </c>
      <c r="M41" s="116">
        <v>1.41306635</v>
      </c>
      <c r="N41" s="727">
        <v>19.429257200000002</v>
      </c>
      <c r="O41" s="191"/>
      <c r="P41" s="1874"/>
    </row>
    <row r="42" spans="1:16" s="100" customFormat="1">
      <c r="A42" s="111" t="s">
        <v>282</v>
      </c>
      <c r="B42" s="722">
        <v>48.118214070000001</v>
      </c>
      <c r="C42" s="722">
        <v>45.078187200000002</v>
      </c>
      <c r="D42" s="722">
        <v>43.666896859999994</v>
      </c>
      <c r="E42" s="722">
        <v>45.787641270000002</v>
      </c>
      <c r="F42" s="722">
        <v>40.268941980000008</v>
      </c>
      <c r="G42" s="722">
        <v>42.431083220000005</v>
      </c>
      <c r="H42" s="722">
        <v>39.482445800000001</v>
      </c>
      <c r="I42" s="722">
        <v>42.954757099999995</v>
      </c>
      <c r="J42" s="722">
        <v>45.958507009999991</v>
      </c>
      <c r="K42" s="722">
        <v>41.600030319999995</v>
      </c>
      <c r="L42" s="722">
        <v>38.542514239999996</v>
      </c>
      <c r="M42" s="722">
        <v>48.938111579999998</v>
      </c>
      <c r="N42" s="722">
        <v>522.82733065000002</v>
      </c>
      <c r="O42" s="191"/>
      <c r="P42" s="1874"/>
    </row>
    <row r="43" spans="1:16" s="100" customFormat="1">
      <c r="A43" s="113" t="s">
        <v>400</v>
      </c>
      <c r="B43" s="729">
        <v>43.144522520000002</v>
      </c>
      <c r="C43" s="729">
        <v>39.734983480000004</v>
      </c>
      <c r="D43" s="729">
        <v>38.436089579999994</v>
      </c>
      <c r="E43" s="729">
        <v>40.594358970000002</v>
      </c>
      <c r="F43" s="729">
        <v>35.672275750000004</v>
      </c>
      <c r="G43" s="729">
        <v>37.353270460000005</v>
      </c>
      <c r="H43" s="729">
        <v>34.706568910000001</v>
      </c>
      <c r="I43" s="729">
        <v>38.446697159999999</v>
      </c>
      <c r="J43" s="729">
        <v>41.536245259999994</v>
      </c>
      <c r="K43" s="729">
        <v>36.989911759999998</v>
      </c>
      <c r="L43" s="729">
        <v>34.106067499999995</v>
      </c>
      <c r="M43" s="729">
        <v>44.326359439999997</v>
      </c>
      <c r="N43" s="729">
        <v>465.04735079</v>
      </c>
      <c r="O43" s="191"/>
      <c r="P43" s="1874"/>
    </row>
    <row r="44" spans="1:16" s="100" customFormat="1">
      <c r="A44" s="438" t="s">
        <v>372</v>
      </c>
      <c r="B44" s="116">
        <v>42.402751139999999</v>
      </c>
      <c r="C44" s="116">
        <v>38.772562610000001</v>
      </c>
      <c r="D44" s="116">
        <v>37.641243079999995</v>
      </c>
      <c r="E44" s="116">
        <v>40.060836590000001</v>
      </c>
      <c r="F44" s="116">
        <v>35.059926770000004</v>
      </c>
      <c r="G44" s="116">
        <v>36.433852270000003</v>
      </c>
      <c r="H44" s="116">
        <v>34.105995970000002</v>
      </c>
      <c r="I44" s="116">
        <v>36.791436390000001</v>
      </c>
      <c r="J44" s="116">
        <v>40.583587119999997</v>
      </c>
      <c r="K44" s="116">
        <v>36.158025549999998</v>
      </c>
      <c r="L44" s="116">
        <v>33.544626309999998</v>
      </c>
      <c r="M44" s="116">
        <v>43.642227549999994</v>
      </c>
      <c r="N44" s="727">
        <v>455.19707134999999</v>
      </c>
      <c r="O44" s="191"/>
      <c r="P44" s="1874"/>
    </row>
    <row r="45" spans="1:16" s="100" customFormat="1">
      <c r="A45" s="438" t="s">
        <v>348</v>
      </c>
      <c r="B45" s="116">
        <v>0.74177137999999998</v>
      </c>
      <c r="C45" s="116">
        <v>0.96242086999999998</v>
      </c>
      <c r="D45" s="116">
        <v>0.79484650000000001</v>
      </c>
      <c r="E45" s="116">
        <v>0.53352237999999996</v>
      </c>
      <c r="F45" s="116">
        <v>0.61234897999999993</v>
      </c>
      <c r="G45" s="116">
        <v>0.91941818999999991</v>
      </c>
      <c r="H45" s="116">
        <v>0.60057293999999994</v>
      </c>
      <c r="I45" s="116">
        <v>1.6552607699999999</v>
      </c>
      <c r="J45" s="116">
        <v>0.95265814000000004</v>
      </c>
      <c r="K45" s="116">
        <v>0.83188620999999996</v>
      </c>
      <c r="L45" s="116">
        <v>0.56144118999999992</v>
      </c>
      <c r="M45" s="116">
        <v>0.68413188999999996</v>
      </c>
      <c r="N45" s="727">
        <v>9.8502794399999996</v>
      </c>
      <c r="O45" s="191"/>
      <c r="P45" s="1874"/>
    </row>
    <row r="46" spans="1:16" s="108" customFormat="1">
      <c r="A46" s="221" t="s">
        <v>228</v>
      </c>
      <c r="B46" s="746">
        <v>0.74804380000000004</v>
      </c>
      <c r="C46" s="746">
        <v>0.63713925999999999</v>
      </c>
      <c r="D46" s="746">
        <v>0.77382267999999998</v>
      </c>
      <c r="E46" s="746">
        <v>0.75769560999999996</v>
      </c>
      <c r="F46" s="746">
        <v>0.69169269</v>
      </c>
      <c r="G46" s="746">
        <v>0.67967794999999998</v>
      </c>
      <c r="H46" s="746">
        <v>0.74732255000000003</v>
      </c>
      <c r="I46" s="746">
        <v>0.7389560300000001</v>
      </c>
      <c r="J46" s="746">
        <v>0.73373973999999997</v>
      </c>
      <c r="K46" s="746">
        <v>0.80645341999999998</v>
      </c>
      <c r="L46" s="746">
        <v>0.80846771000000006</v>
      </c>
      <c r="M46" s="746">
        <v>0.70893991000000001</v>
      </c>
      <c r="N46" s="746">
        <v>8.8319513499999989</v>
      </c>
      <c r="O46" s="191"/>
      <c r="P46" s="1874"/>
    </row>
    <row r="47" spans="1:16" s="100" customFormat="1">
      <c r="A47" s="438" t="s">
        <v>515</v>
      </c>
      <c r="B47" s="116">
        <v>0.74270765999999999</v>
      </c>
      <c r="C47" s="116">
        <v>0.63660989000000001</v>
      </c>
      <c r="D47" s="116">
        <v>0.76958249999999995</v>
      </c>
      <c r="E47" s="116">
        <v>0.75283460999999996</v>
      </c>
      <c r="F47" s="116">
        <v>0.68532325000000005</v>
      </c>
      <c r="G47" s="116">
        <v>0.67682381000000003</v>
      </c>
      <c r="H47" s="116">
        <v>0.73246579000000001</v>
      </c>
      <c r="I47" s="116">
        <v>0.72370456000000005</v>
      </c>
      <c r="J47" s="116">
        <v>0.72130238000000002</v>
      </c>
      <c r="K47" s="116">
        <v>0.75979973000000001</v>
      </c>
      <c r="L47" s="116">
        <v>0.78209410000000001</v>
      </c>
      <c r="M47" s="116">
        <v>0.70203599999999999</v>
      </c>
      <c r="N47" s="727">
        <v>8.6852842799999994</v>
      </c>
      <c r="O47" s="191"/>
      <c r="P47" s="1874"/>
    </row>
    <row r="48" spans="1:16" s="100" customFormat="1">
      <c r="A48" s="438" t="s">
        <v>326</v>
      </c>
      <c r="B48" s="116">
        <v>5.3361400000000005E-3</v>
      </c>
      <c r="C48" s="116">
        <v>5.2937000000000004E-4</v>
      </c>
      <c r="D48" s="116">
        <v>4.2401800000000005E-3</v>
      </c>
      <c r="E48" s="116">
        <v>4.8609999999999999E-3</v>
      </c>
      <c r="F48" s="116">
        <v>6.3694399999999997E-3</v>
      </c>
      <c r="G48" s="116">
        <v>2.8541399999999998E-3</v>
      </c>
      <c r="H48" s="116">
        <v>1.485676E-2</v>
      </c>
      <c r="I48" s="116">
        <v>1.525147E-2</v>
      </c>
      <c r="J48" s="116">
        <v>1.243736E-2</v>
      </c>
      <c r="K48" s="116">
        <v>4.6653690000000005E-2</v>
      </c>
      <c r="L48" s="116">
        <v>2.6373610000000002E-2</v>
      </c>
      <c r="M48" s="116">
        <v>6.9039100000000001E-3</v>
      </c>
      <c r="N48" s="727">
        <v>0.14666707000000001</v>
      </c>
      <c r="O48" s="191"/>
      <c r="P48" s="1874"/>
    </row>
    <row r="49" spans="1:16" s="100" customFormat="1">
      <c r="A49" s="113" t="s">
        <v>8</v>
      </c>
      <c r="B49" s="746">
        <v>4.2256477500000003</v>
      </c>
      <c r="C49" s="746">
        <v>4.7060644600000003</v>
      </c>
      <c r="D49" s="746">
        <v>4.4569846000000002</v>
      </c>
      <c r="E49" s="746">
        <v>4.4355866899999992</v>
      </c>
      <c r="F49" s="746">
        <v>3.9049735400000003</v>
      </c>
      <c r="G49" s="746">
        <v>4.3981348099999993</v>
      </c>
      <c r="H49" s="746">
        <v>4.0285543399999995</v>
      </c>
      <c r="I49" s="746">
        <v>3.7691039099999997</v>
      </c>
      <c r="J49" s="746">
        <v>3.6885220099999998</v>
      </c>
      <c r="K49" s="746">
        <v>3.8036651400000001</v>
      </c>
      <c r="L49" s="746">
        <v>3.6279790300000001</v>
      </c>
      <c r="M49" s="746">
        <v>3.9028122299999999</v>
      </c>
      <c r="N49" s="729">
        <v>48.948028509999993</v>
      </c>
      <c r="O49" s="191"/>
      <c r="P49" s="1874"/>
    </row>
    <row r="50" spans="1:16" s="100" customFormat="1">
      <c r="A50" s="438" t="s">
        <v>373</v>
      </c>
      <c r="B50" s="116">
        <v>0.71330000000000005</v>
      </c>
      <c r="C50" s="116">
        <v>1.130504</v>
      </c>
      <c r="D50" s="116">
        <v>1.1716519999999999</v>
      </c>
      <c r="E50" s="116">
        <v>0.93110000000000004</v>
      </c>
      <c r="F50" s="116">
        <v>0.85882599999999998</v>
      </c>
      <c r="G50" s="116">
        <v>0.98770000000000002</v>
      </c>
      <c r="H50" s="116">
        <v>0.83889999999999998</v>
      </c>
      <c r="I50" s="116">
        <v>0.74560000000000004</v>
      </c>
      <c r="J50" s="116">
        <v>0.75680000000000003</v>
      </c>
      <c r="K50" s="116">
        <v>0.63905199999999995</v>
      </c>
      <c r="L50" s="116">
        <v>0.76959999999999995</v>
      </c>
      <c r="M50" s="116">
        <v>0.97519999999999996</v>
      </c>
      <c r="N50" s="727">
        <v>10.518234</v>
      </c>
      <c r="O50" s="191"/>
      <c r="P50" s="1874"/>
    </row>
    <row r="51" spans="1:16" s="100" customFormat="1">
      <c r="A51" s="434" t="s">
        <v>409</v>
      </c>
      <c r="B51" s="116">
        <v>1.03946026</v>
      </c>
      <c r="C51" s="116">
        <v>1.1378227400000001</v>
      </c>
      <c r="D51" s="116">
        <v>1.0742769999999999</v>
      </c>
      <c r="E51" s="116">
        <v>1.18437503</v>
      </c>
      <c r="F51" s="116">
        <v>0.81933897</v>
      </c>
      <c r="G51" s="116">
        <v>1.0486923000000001</v>
      </c>
      <c r="H51" s="116">
        <v>0.71664669999999997</v>
      </c>
      <c r="I51" s="116">
        <v>0.65319994999999997</v>
      </c>
      <c r="J51" s="116">
        <v>0.84846699999999997</v>
      </c>
      <c r="K51" s="116">
        <v>0.65346700000000002</v>
      </c>
      <c r="L51" s="116">
        <v>0.69454300000000002</v>
      </c>
      <c r="M51" s="116">
        <v>0.6546000500000001</v>
      </c>
      <c r="N51" s="727">
        <v>10.524890000000001</v>
      </c>
      <c r="O51" s="191"/>
      <c r="P51" s="1874"/>
    </row>
    <row r="52" spans="1:16" s="100" customFormat="1">
      <c r="A52" s="434" t="s">
        <v>1912</v>
      </c>
      <c r="B52" s="116">
        <v>1.9688548899999998</v>
      </c>
      <c r="C52" s="116">
        <v>2.1824580299999998</v>
      </c>
      <c r="D52" s="116">
        <v>1.9934400000000001</v>
      </c>
      <c r="E52" s="116">
        <v>2.14411364</v>
      </c>
      <c r="F52" s="116">
        <v>2.1275626700000001</v>
      </c>
      <c r="G52" s="116">
        <v>2.1948835499999997</v>
      </c>
      <c r="H52" s="116">
        <v>2.2055188800000001</v>
      </c>
      <c r="I52" s="116">
        <v>2.1187323399999998</v>
      </c>
      <c r="J52" s="116">
        <v>1.92571768</v>
      </c>
      <c r="K52" s="116">
        <v>2.2419761</v>
      </c>
      <c r="L52" s="116">
        <v>1.95647529</v>
      </c>
      <c r="M52" s="116">
        <v>1.98546852</v>
      </c>
      <c r="N52" s="727">
        <v>25.045201589999998</v>
      </c>
      <c r="O52" s="191"/>
      <c r="P52" s="1874"/>
    </row>
    <row r="53" spans="1:16" s="100" customFormat="1">
      <c r="A53" s="438" t="s">
        <v>348</v>
      </c>
      <c r="B53" s="116">
        <v>0.50403259999999994</v>
      </c>
      <c r="C53" s="116">
        <v>0.25527969</v>
      </c>
      <c r="D53" s="116">
        <v>0.21761559999999999</v>
      </c>
      <c r="E53" s="116">
        <v>0.17599801999999998</v>
      </c>
      <c r="F53" s="116">
        <v>9.9245899999999998E-2</v>
      </c>
      <c r="G53" s="116">
        <v>0.16685896</v>
      </c>
      <c r="H53" s="116">
        <v>0.26748875999999999</v>
      </c>
      <c r="I53" s="116">
        <v>0.25157162</v>
      </c>
      <c r="J53" s="116">
        <v>0.15753732999999998</v>
      </c>
      <c r="K53" s="116">
        <v>0.26917004</v>
      </c>
      <c r="L53" s="116">
        <v>0.20736073999999999</v>
      </c>
      <c r="M53" s="116">
        <v>0.28754365999999998</v>
      </c>
      <c r="N53" s="727">
        <v>2.8597029199999997</v>
      </c>
      <c r="O53" s="191"/>
      <c r="P53" s="1874"/>
    </row>
    <row r="54" spans="1:16" s="100" customFormat="1">
      <c r="A54" s="120" t="s">
        <v>226</v>
      </c>
      <c r="B54" s="722">
        <v>0.17911889</v>
      </c>
      <c r="C54" s="722">
        <v>0.39591422999999998</v>
      </c>
      <c r="D54" s="722">
        <v>0.26987835999999998</v>
      </c>
      <c r="E54" s="722">
        <v>0.26728289</v>
      </c>
      <c r="F54" s="722">
        <v>0.25772026000000003</v>
      </c>
      <c r="G54" s="722">
        <v>0.26560015999999997</v>
      </c>
      <c r="H54" s="722">
        <v>0.23951304000000001</v>
      </c>
      <c r="I54" s="722">
        <v>0.22744198999999998</v>
      </c>
      <c r="J54" s="722">
        <v>0.24963678</v>
      </c>
      <c r="K54" s="722">
        <v>0.52797963000000003</v>
      </c>
      <c r="L54" s="722">
        <v>0.19448205999999998</v>
      </c>
      <c r="M54" s="722">
        <v>0.14026847000000001</v>
      </c>
      <c r="N54" s="722">
        <v>3.2148367599999994</v>
      </c>
      <c r="O54" s="191"/>
      <c r="P54" s="1874"/>
    </row>
    <row r="55" spans="1:16" s="100" customFormat="1">
      <c r="A55" s="438" t="s">
        <v>348</v>
      </c>
      <c r="B55" s="116">
        <v>0.17911889</v>
      </c>
      <c r="C55" s="116">
        <v>0.39591422999999998</v>
      </c>
      <c r="D55" s="116">
        <v>0.26987835999999998</v>
      </c>
      <c r="E55" s="116">
        <v>0.26728289</v>
      </c>
      <c r="F55" s="116">
        <v>0.25772026000000003</v>
      </c>
      <c r="G55" s="116">
        <v>0.26560015999999997</v>
      </c>
      <c r="H55" s="116">
        <v>0.23951304000000001</v>
      </c>
      <c r="I55" s="116">
        <v>0.22744198999999998</v>
      </c>
      <c r="J55" s="116">
        <v>0.24963678</v>
      </c>
      <c r="K55" s="116">
        <v>0.52797963000000003</v>
      </c>
      <c r="L55" s="116">
        <v>0.19448205999999998</v>
      </c>
      <c r="M55" s="116">
        <v>0.14026847000000001</v>
      </c>
      <c r="N55" s="727">
        <v>3.2148367599999994</v>
      </c>
      <c r="O55" s="191"/>
      <c r="P55" s="1874"/>
    </row>
    <row r="56" spans="1:16" s="121" customFormat="1" ht="15" customHeight="1" thickBot="1">
      <c r="A56" s="1036" t="s">
        <v>717</v>
      </c>
      <c r="B56" s="1037">
        <v>156.31831323</v>
      </c>
      <c r="C56" s="1037">
        <v>104.16902028000001</v>
      </c>
      <c r="D56" s="1037">
        <v>128.46565741000001</v>
      </c>
      <c r="E56" s="1037">
        <v>185.72929002000001</v>
      </c>
      <c r="F56" s="1037">
        <v>115.90448286</v>
      </c>
      <c r="G56" s="1037">
        <v>130.30970501000002</v>
      </c>
      <c r="H56" s="1037">
        <v>108.74228807999999</v>
      </c>
      <c r="I56" s="1037">
        <v>110.67540253</v>
      </c>
      <c r="J56" s="1037">
        <v>127.00317964</v>
      </c>
      <c r="K56" s="1037">
        <v>143.63638938</v>
      </c>
      <c r="L56" s="1037">
        <v>107.29644621</v>
      </c>
      <c r="M56" s="1037">
        <v>131.30952597000001</v>
      </c>
      <c r="N56" s="1037">
        <v>1549.5597006200001</v>
      </c>
    </row>
    <row r="57" spans="1:16" s="100" customFormat="1" ht="16.5" thickTop="1">
      <c r="A57" s="42" t="s">
        <v>1369</v>
      </c>
      <c r="B57" s="122"/>
      <c r="C57" s="122"/>
      <c r="D57" s="122"/>
      <c r="E57" s="122"/>
      <c r="F57" s="122"/>
      <c r="G57" s="122"/>
      <c r="H57" s="122"/>
      <c r="I57" s="122"/>
      <c r="J57" s="122"/>
      <c r="K57" s="122"/>
      <c r="L57" s="122"/>
      <c r="M57" s="122"/>
      <c r="N57" s="139"/>
    </row>
    <row r="58" spans="1:16" s="100" customFormat="1" ht="15.75">
      <c r="A58" s="1681" t="s">
        <v>1249</v>
      </c>
      <c r="B58" s="122"/>
      <c r="C58" s="122"/>
      <c r="D58" s="122"/>
      <c r="E58" s="122"/>
      <c r="F58" s="122"/>
      <c r="G58" s="122"/>
      <c r="H58" s="122"/>
      <c r="I58" s="122"/>
      <c r="J58" s="122"/>
      <c r="K58" s="122"/>
      <c r="L58" s="122"/>
      <c r="M58" s="122"/>
      <c r="N58" s="122"/>
    </row>
    <row r="59" spans="1:16" s="100" customFormat="1" ht="15.75">
      <c r="A59" s="37" t="s">
        <v>11</v>
      </c>
      <c r="B59" s="122"/>
      <c r="C59" s="122"/>
      <c r="D59" s="122"/>
      <c r="E59" s="122"/>
      <c r="F59" s="122"/>
      <c r="G59" s="122"/>
      <c r="H59" s="122"/>
      <c r="I59" s="122"/>
      <c r="J59" s="122"/>
      <c r="K59" s="122"/>
      <c r="L59" s="122"/>
      <c r="M59" s="122"/>
      <c r="N59" s="122"/>
    </row>
    <row r="60" spans="1:16" s="100" customFormat="1">
      <c r="A60" s="123"/>
      <c r="B60" s="122"/>
      <c r="C60" s="122"/>
      <c r="D60" s="122"/>
      <c r="E60" s="122"/>
      <c r="F60" s="122"/>
      <c r="G60" s="122"/>
      <c r="H60" s="122"/>
      <c r="I60" s="122"/>
      <c r="J60" s="122"/>
      <c r="K60" s="122"/>
      <c r="L60" s="122"/>
      <c r="M60" s="122"/>
      <c r="N60" s="122"/>
    </row>
  </sheetData>
  <customSheetViews>
    <customSheetView guid="{45E423DD-7FD2-487F-8372-5798D7D06C15}" showPageBreaks="1" showGridLines="0" printArea="1" topLeftCell="D1">
      <selection activeCell="N2" sqref="N2"/>
      <pageMargins left="1" right="0.75" top="0.56000000000000005" bottom="0.39" header="0" footer="0"/>
      <pageSetup scale="72" orientation="landscape" r:id="rId1"/>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2"/>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3"/>
      <headerFooter alignWithMargins="0"/>
    </customSheetView>
    <customSheetView guid="{51F1D52B-5D55-4FCC-809B-9B4CC86C88B9}" showGridLines="0"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89" right="0.75" top="0.51" bottom="0.3" header="0" footer="0"/>
  <pageSetup scale="62" orientation="landscape" r:id="rId5"/>
  <headerFooter alignWithMargins="0"/>
  <drawing r:id="rId6"/>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S69"/>
  <sheetViews>
    <sheetView showGridLines="0" zoomScaleNormal="100" zoomScaleSheetLayoutView="100" workbookViewId="0">
      <selection activeCell="A61" sqref="A61"/>
    </sheetView>
  </sheetViews>
  <sheetFormatPr defaultColWidth="11.42578125" defaultRowHeight="15"/>
  <cols>
    <col min="1" max="1" width="53.5703125" style="93" customWidth="1"/>
    <col min="2" max="11" width="10.5703125" style="93" customWidth="1"/>
    <col min="12" max="12" width="10.28515625" style="93" customWidth="1"/>
    <col min="13" max="13" width="9.140625" style="93" customWidth="1"/>
    <col min="14" max="14" width="10.7109375" style="93" customWidth="1"/>
    <col min="15" max="15" width="10.5703125" style="93" customWidth="1"/>
    <col min="16" max="16" width="10" style="93" customWidth="1"/>
    <col min="17" max="19" width="13.28515625" style="93" bestFit="1" customWidth="1"/>
    <col min="20" max="16384" width="11.42578125" style="93"/>
  </cols>
  <sheetData>
    <row r="1" spans="1:16" s="91" customFormat="1">
      <c r="A1" s="708" t="s">
        <v>540</v>
      </c>
      <c r="B1" s="88"/>
      <c r="C1" s="88"/>
      <c r="D1" s="89"/>
      <c r="E1" s="89"/>
      <c r="F1" s="89"/>
      <c r="G1" s="89"/>
      <c r="H1" s="89"/>
      <c r="I1" s="89"/>
      <c r="J1" s="89"/>
      <c r="K1" s="89">
        <v>71</v>
      </c>
      <c r="L1" s="90"/>
      <c r="M1" s="90"/>
      <c r="N1" s="90"/>
      <c r="O1" s="90"/>
      <c r="P1" s="90"/>
    </row>
    <row r="2" spans="1:16" s="91" customFormat="1">
      <c r="A2" s="916"/>
      <c r="D2" s="574"/>
      <c r="E2" s="574"/>
      <c r="F2" s="574"/>
      <c r="G2" s="574"/>
      <c r="H2" s="574"/>
      <c r="I2" s="574"/>
      <c r="J2" s="574"/>
      <c r="K2" s="90"/>
      <c r="L2" s="90"/>
      <c r="M2" s="90"/>
      <c r="N2" s="90"/>
      <c r="O2" s="90"/>
      <c r="P2" s="90"/>
    </row>
    <row r="3" spans="1:16" s="91" customFormat="1">
      <c r="A3" s="916"/>
      <c r="D3" s="574"/>
      <c r="E3" s="574"/>
      <c r="F3" s="574"/>
      <c r="G3" s="574"/>
      <c r="H3" s="574"/>
      <c r="I3" s="574"/>
      <c r="J3" s="574"/>
      <c r="K3" s="90"/>
      <c r="L3" s="90"/>
      <c r="M3" s="90"/>
      <c r="N3" s="90"/>
      <c r="O3" s="90"/>
      <c r="P3" s="90"/>
    </row>
    <row r="4" spans="1:16" s="91" customFormat="1">
      <c r="A4" s="916"/>
      <c r="D4" s="574"/>
      <c r="E4" s="574"/>
      <c r="F4" s="574"/>
      <c r="G4" s="574"/>
      <c r="H4" s="574"/>
      <c r="I4" s="574"/>
      <c r="J4" s="574"/>
      <c r="K4" s="90"/>
      <c r="L4" s="90"/>
      <c r="M4" s="90"/>
      <c r="N4" s="90"/>
      <c r="O4" s="90"/>
      <c r="P4" s="90"/>
    </row>
    <row r="5" spans="1:16" s="91" customFormat="1">
      <c r="A5" s="916"/>
      <c r="D5" s="574"/>
      <c r="E5" s="574"/>
      <c r="F5" s="574"/>
      <c r="G5" s="574"/>
      <c r="H5" s="574"/>
      <c r="I5" s="574"/>
      <c r="J5" s="574"/>
      <c r="K5" s="90"/>
      <c r="L5" s="90"/>
      <c r="M5" s="90"/>
      <c r="N5" s="90"/>
      <c r="O5" s="90"/>
      <c r="P5" s="90"/>
    </row>
    <row r="12" spans="1:16">
      <c r="A12" s="92" t="s">
        <v>51</v>
      </c>
    </row>
    <row r="13" spans="1:16">
      <c r="A13" s="83" t="s">
        <v>1977</v>
      </c>
    </row>
    <row r="14" spans="1:16">
      <c r="A14" s="92" t="s">
        <v>1953</v>
      </c>
    </row>
    <row r="15" spans="1:16">
      <c r="A15" s="73" t="s">
        <v>637</v>
      </c>
    </row>
    <row r="16" spans="1:16" s="81" customFormat="1" ht="15" customHeight="1">
      <c r="A16" s="1555" t="s">
        <v>559</v>
      </c>
      <c r="B16" s="1558">
        <v>2005</v>
      </c>
      <c r="C16" s="1558">
        <v>2006</v>
      </c>
      <c r="D16" s="1558">
        <v>2007</v>
      </c>
      <c r="E16" s="1558">
        <v>2008</v>
      </c>
      <c r="F16" s="1558">
        <v>2009</v>
      </c>
      <c r="G16" s="1558">
        <v>2010</v>
      </c>
      <c r="H16" s="219">
        <v>2011</v>
      </c>
      <c r="I16" s="1558">
        <v>2012</v>
      </c>
      <c r="J16" s="219">
        <v>2013</v>
      </c>
      <c r="K16" s="219" t="s">
        <v>1165</v>
      </c>
      <c r="L16" s="93"/>
      <c r="M16" s="93"/>
      <c r="N16" s="93"/>
      <c r="O16" s="93"/>
      <c r="P16" s="93"/>
    </row>
    <row r="17" spans="1:16" s="81" customFormat="1" ht="15" customHeight="1">
      <c r="A17" s="82" t="s">
        <v>641</v>
      </c>
      <c r="B17" s="746">
        <v>279.55</v>
      </c>
      <c r="C17" s="746">
        <v>310.57000000000005</v>
      </c>
      <c r="D17" s="746">
        <v>301.19</v>
      </c>
      <c r="E17" s="746">
        <v>2428.05145399</v>
      </c>
      <c r="F17" s="746">
        <v>308.60624393999996</v>
      </c>
      <c r="G17" s="746">
        <v>280.81334742000001</v>
      </c>
      <c r="H17" s="872">
        <v>274.47430304</v>
      </c>
      <c r="I17" s="872">
        <v>288.97444668999998</v>
      </c>
      <c r="J17" s="872">
        <v>403.06278125999995</v>
      </c>
      <c r="K17" s="872">
        <v>443.84937744000001</v>
      </c>
      <c r="L17" s="746"/>
      <c r="M17" s="93"/>
      <c r="N17" s="93"/>
      <c r="O17" s="93"/>
      <c r="P17" s="93"/>
    </row>
    <row r="18" spans="1:16" s="81" customFormat="1" ht="15" customHeight="1">
      <c r="A18" s="82" t="s">
        <v>280</v>
      </c>
      <c r="B18" s="746">
        <v>48.060000000000009</v>
      </c>
      <c r="C18" s="746">
        <v>67.64</v>
      </c>
      <c r="D18" s="746">
        <v>80.62</v>
      </c>
      <c r="E18" s="746">
        <v>1387.12170872</v>
      </c>
      <c r="F18" s="746">
        <v>83.334538769999995</v>
      </c>
      <c r="G18" s="746">
        <v>78.370971590000011</v>
      </c>
      <c r="H18" s="872">
        <v>86.774665619999993</v>
      </c>
      <c r="I18" s="872">
        <v>88.462386899999998</v>
      </c>
      <c r="J18" s="872">
        <v>115.03874486000001</v>
      </c>
      <c r="K18" s="872">
        <v>134.29675992000003</v>
      </c>
      <c r="L18" s="746"/>
      <c r="M18" s="93"/>
      <c r="N18" s="93"/>
      <c r="O18" s="93"/>
      <c r="P18" s="93"/>
    </row>
    <row r="19" spans="1:16" s="81" customFormat="1" ht="15" customHeight="1">
      <c r="A19" s="214" t="s">
        <v>253</v>
      </c>
      <c r="B19" s="744">
        <v>20.010000000000002</v>
      </c>
      <c r="C19" s="744">
        <v>24.81</v>
      </c>
      <c r="D19" s="744">
        <v>31.06</v>
      </c>
      <c r="E19" s="744">
        <v>1335.91542757</v>
      </c>
      <c r="F19" s="744">
        <v>37.417915660000006</v>
      </c>
      <c r="G19" s="744">
        <v>32.25177248</v>
      </c>
      <c r="H19" s="862">
        <v>29.172580469999996</v>
      </c>
      <c r="I19" s="862">
        <v>28.301527619999998</v>
      </c>
      <c r="J19" s="862">
        <v>37.653319840000002</v>
      </c>
      <c r="K19" s="98">
        <v>32.410234510000002</v>
      </c>
      <c r="L19" s="744"/>
      <c r="M19" s="93"/>
      <c r="N19" s="93"/>
      <c r="O19" s="93"/>
      <c r="P19" s="93"/>
    </row>
    <row r="20" spans="1:16" s="81" customFormat="1" ht="15" customHeight="1">
      <c r="A20" s="214" t="s">
        <v>254</v>
      </c>
      <c r="B20" s="744">
        <v>18.170000000000002</v>
      </c>
      <c r="C20" s="744">
        <v>30.52</v>
      </c>
      <c r="D20" s="744">
        <v>36.39</v>
      </c>
      <c r="E20" s="744">
        <v>39.316281150000002</v>
      </c>
      <c r="F20" s="744">
        <v>35.848193360000003</v>
      </c>
      <c r="G20" s="744">
        <v>34.236176579999999</v>
      </c>
      <c r="H20" s="862">
        <v>40.516661729999996</v>
      </c>
      <c r="I20" s="862">
        <v>46.74778963</v>
      </c>
      <c r="J20" s="862">
        <v>58.638857670000007</v>
      </c>
      <c r="K20" s="98">
        <v>82.71760857000001</v>
      </c>
      <c r="L20" s="744"/>
      <c r="M20" s="93"/>
      <c r="N20" s="93"/>
      <c r="O20" s="93"/>
      <c r="P20" s="93"/>
    </row>
    <row r="21" spans="1:16" s="81" customFormat="1" ht="15" customHeight="1">
      <c r="A21" s="214" t="s">
        <v>267</v>
      </c>
      <c r="B21" s="744">
        <v>9.8800000000000008</v>
      </c>
      <c r="C21" s="744">
        <v>12.31</v>
      </c>
      <c r="D21" s="744">
        <v>13.17</v>
      </c>
      <c r="E21" s="744">
        <v>11.89</v>
      </c>
      <c r="F21" s="744">
        <v>10.06842975</v>
      </c>
      <c r="G21" s="744">
        <v>11.88302253</v>
      </c>
      <c r="H21" s="763">
        <v>17.085423419999998</v>
      </c>
      <c r="I21" s="763">
        <v>13.413069650000001</v>
      </c>
      <c r="J21" s="763">
        <v>18.746567349999999</v>
      </c>
      <c r="K21" s="1598">
        <v>19.168916840000001</v>
      </c>
      <c r="L21" s="744"/>
      <c r="M21" s="93"/>
      <c r="N21" s="93"/>
      <c r="O21" s="93"/>
      <c r="P21" s="93"/>
    </row>
    <row r="22" spans="1:16" s="81" customFormat="1" ht="15" customHeight="1">
      <c r="A22" s="82" t="s">
        <v>258</v>
      </c>
      <c r="B22" s="746">
        <v>206.31</v>
      </c>
      <c r="C22" s="746">
        <v>158.76000000000002</v>
      </c>
      <c r="D22" s="746">
        <v>183.65</v>
      </c>
      <c r="E22" s="746">
        <v>1013.6537731999999</v>
      </c>
      <c r="F22" s="746">
        <v>178.25609902999997</v>
      </c>
      <c r="G22" s="746">
        <v>162.14237582999999</v>
      </c>
      <c r="H22" s="872">
        <v>155.70700025000002</v>
      </c>
      <c r="I22" s="872">
        <v>168.88585870999998</v>
      </c>
      <c r="J22" s="872">
        <v>218.28999607</v>
      </c>
      <c r="K22" s="872">
        <v>271.91333032</v>
      </c>
      <c r="L22" s="746"/>
      <c r="M22" s="93"/>
      <c r="N22" s="93"/>
      <c r="O22" s="93"/>
      <c r="P22" s="93"/>
    </row>
    <row r="23" spans="1:16" s="81" customFormat="1" ht="15" customHeight="1">
      <c r="A23" s="214" t="s">
        <v>283</v>
      </c>
      <c r="B23" s="744">
        <v>206.31</v>
      </c>
      <c r="C23" s="744">
        <v>158.76000000000002</v>
      </c>
      <c r="D23" s="744">
        <v>183.65</v>
      </c>
      <c r="E23" s="744">
        <v>1004.93840312</v>
      </c>
      <c r="F23" s="744">
        <v>170.34307823999998</v>
      </c>
      <c r="G23" s="744">
        <v>152.94211958</v>
      </c>
      <c r="H23" s="862">
        <v>145.12167593000001</v>
      </c>
      <c r="I23" s="862">
        <v>159.42326977999997</v>
      </c>
      <c r="J23" s="862">
        <v>213.33559215</v>
      </c>
      <c r="K23" s="148">
        <v>267.31130702000002</v>
      </c>
      <c r="L23" s="744"/>
      <c r="M23" s="93"/>
      <c r="N23" s="93"/>
      <c r="O23" s="93"/>
      <c r="P23" s="93"/>
    </row>
    <row r="24" spans="1:16" s="81" customFormat="1" ht="15" customHeight="1">
      <c r="A24" s="214" t="s">
        <v>680</v>
      </c>
      <c r="B24" s="745" t="s">
        <v>666</v>
      </c>
      <c r="C24" s="745" t="s">
        <v>666</v>
      </c>
      <c r="D24" s="745" t="s">
        <v>666</v>
      </c>
      <c r="E24" s="744">
        <v>8.7153700799999996</v>
      </c>
      <c r="F24" s="744">
        <v>7.9130207900000009</v>
      </c>
      <c r="G24" s="744">
        <v>9.2002562500000007</v>
      </c>
      <c r="H24" s="862">
        <v>10.58532432</v>
      </c>
      <c r="I24" s="862">
        <v>9.4625889299999972</v>
      </c>
      <c r="J24" s="862">
        <v>4.9544039200000007</v>
      </c>
      <c r="K24" s="148">
        <v>4.6020233000000008</v>
      </c>
      <c r="L24" s="744"/>
      <c r="M24" s="93"/>
      <c r="N24" s="93"/>
      <c r="O24" s="93"/>
      <c r="P24" s="93"/>
    </row>
    <row r="25" spans="1:16" s="81" customFormat="1" ht="15" customHeight="1">
      <c r="A25" s="82" t="s">
        <v>260</v>
      </c>
      <c r="B25" s="746">
        <v>25.18</v>
      </c>
      <c r="C25" s="746">
        <v>84.17</v>
      </c>
      <c r="D25" s="746">
        <v>36.92</v>
      </c>
      <c r="E25" s="746">
        <v>27.275972070000002</v>
      </c>
      <c r="F25" s="746">
        <v>47.01560614000001</v>
      </c>
      <c r="G25" s="746">
        <v>40.299999999999997</v>
      </c>
      <c r="H25" s="873">
        <v>31.992637169999995</v>
      </c>
      <c r="I25" s="873">
        <v>31.626201080000001</v>
      </c>
      <c r="J25" s="873">
        <v>69.734040329999999</v>
      </c>
      <c r="K25" s="165">
        <v>37.639287199999998</v>
      </c>
      <c r="L25" s="746"/>
      <c r="M25" s="93"/>
      <c r="N25" s="93"/>
      <c r="O25" s="93"/>
      <c r="P25" s="93"/>
    </row>
    <row r="26" spans="1:16" s="81" customFormat="1" ht="15" customHeight="1">
      <c r="A26" s="82" t="s">
        <v>648</v>
      </c>
      <c r="B26" s="746">
        <v>92.72999999999999</v>
      </c>
      <c r="C26" s="746">
        <v>371.15</v>
      </c>
      <c r="D26" s="746">
        <v>724.38000000000011</v>
      </c>
      <c r="E26" s="746">
        <v>734.62593584000001</v>
      </c>
      <c r="F26" s="746">
        <v>674.0711017000001</v>
      </c>
      <c r="G26" s="746">
        <v>704.87993252000001</v>
      </c>
      <c r="H26" s="872">
        <v>642.58399794000002</v>
      </c>
      <c r="I26" s="872">
        <v>578.11015693000002</v>
      </c>
      <c r="J26" s="872">
        <v>623.60629814000004</v>
      </c>
      <c r="K26" s="872">
        <v>579.66815577</v>
      </c>
      <c r="L26" s="746"/>
      <c r="M26" s="93"/>
      <c r="N26" s="93"/>
      <c r="O26" s="93"/>
      <c r="P26" s="93"/>
    </row>
    <row r="27" spans="1:16" s="81" customFormat="1" ht="15" customHeight="1">
      <c r="A27" s="214" t="s">
        <v>271</v>
      </c>
      <c r="B27" s="744">
        <v>51.12</v>
      </c>
      <c r="C27" s="744">
        <v>69.599999999999994</v>
      </c>
      <c r="D27" s="744">
        <v>152.22</v>
      </c>
      <c r="E27" s="744">
        <v>103.41029444999999</v>
      </c>
      <c r="F27" s="744">
        <v>91.860356580000001</v>
      </c>
      <c r="G27" s="744">
        <v>108.34112573</v>
      </c>
      <c r="H27" s="862">
        <v>88.601812340000009</v>
      </c>
      <c r="I27" s="862">
        <v>99.783004630000008</v>
      </c>
      <c r="J27" s="862">
        <v>168.21513406</v>
      </c>
      <c r="K27" s="148">
        <v>129.06137248000002</v>
      </c>
      <c r="L27" s="744"/>
      <c r="M27" s="93"/>
      <c r="N27" s="93"/>
      <c r="O27" s="93"/>
      <c r="P27" s="93"/>
    </row>
    <row r="28" spans="1:16" s="81" customFormat="1" ht="15" customHeight="1">
      <c r="A28" s="214" t="s">
        <v>264</v>
      </c>
      <c r="B28" s="744">
        <v>31.09</v>
      </c>
      <c r="C28" s="744">
        <v>43.72</v>
      </c>
      <c r="D28" s="744">
        <v>14.29</v>
      </c>
      <c r="E28" s="744">
        <v>15.474124390000002</v>
      </c>
      <c r="F28" s="744">
        <v>12.147507869999998</v>
      </c>
      <c r="G28" s="744">
        <v>16.27533068</v>
      </c>
      <c r="H28" s="862">
        <v>17.464697530000002</v>
      </c>
      <c r="I28" s="862">
        <v>18.017608769999999</v>
      </c>
      <c r="J28" s="862">
        <v>36.056263400000006</v>
      </c>
      <c r="K28" s="148">
        <v>35.599206060000007</v>
      </c>
      <c r="L28" s="744"/>
      <c r="M28" s="93"/>
      <c r="N28" s="93"/>
      <c r="O28" s="93"/>
      <c r="P28" s="93"/>
    </row>
    <row r="29" spans="1:16" s="81" customFormat="1" ht="15" customHeight="1">
      <c r="A29" s="214" t="s">
        <v>265</v>
      </c>
      <c r="B29" s="744">
        <v>2.84</v>
      </c>
      <c r="C29" s="744">
        <v>2.09</v>
      </c>
      <c r="D29" s="744">
        <v>6.79</v>
      </c>
      <c r="E29" s="744">
        <v>3.6594434499999999</v>
      </c>
      <c r="F29" s="744">
        <v>4.9127245000000013</v>
      </c>
      <c r="G29" s="744">
        <v>7.7984425000000002</v>
      </c>
      <c r="H29" s="862">
        <v>10.568346780000001</v>
      </c>
      <c r="I29" s="862">
        <v>7.9806359100000002</v>
      </c>
      <c r="J29" s="862">
        <v>12.38074394</v>
      </c>
      <c r="K29" s="148">
        <v>8.2608672900000002</v>
      </c>
      <c r="L29" s="744"/>
      <c r="M29" s="93"/>
      <c r="N29" s="93"/>
      <c r="O29" s="93"/>
      <c r="P29" s="93"/>
    </row>
    <row r="30" spans="1:16" s="81" customFormat="1" ht="15" customHeight="1">
      <c r="A30" s="214" t="s">
        <v>392</v>
      </c>
      <c r="B30" s="745" t="s">
        <v>666</v>
      </c>
      <c r="C30" s="744">
        <v>0.21</v>
      </c>
      <c r="D30" s="744">
        <v>43.52</v>
      </c>
      <c r="E30" s="744">
        <v>77.682073549999998</v>
      </c>
      <c r="F30" s="744">
        <v>81.554724050000019</v>
      </c>
      <c r="G30" s="744">
        <v>97.078850890000012</v>
      </c>
      <c r="H30" s="862">
        <v>107.33760516999997</v>
      </c>
      <c r="I30" s="862">
        <v>111.39808593999999</v>
      </c>
      <c r="J30" s="862">
        <v>113.13699871</v>
      </c>
      <c r="K30" s="148">
        <v>103.32179859</v>
      </c>
      <c r="L30" s="744"/>
      <c r="M30" s="93"/>
      <c r="N30" s="93"/>
      <c r="O30" s="93"/>
      <c r="P30" s="93"/>
    </row>
    <row r="31" spans="1:16" s="81" customFormat="1" ht="15" customHeight="1">
      <c r="A31" s="214" t="s">
        <v>266</v>
      </c>
      <c r="B31" s="745" t="s">
        <v>666</v>
      </c>
      <c r="C31" s="744">
        <v>241.75</v>
      </c>
      <c r="D31" s="744">
        <v>490.86</v>
      </c>
      <c r="E31" s="744">
        <v>498.2</v>
      </c>
      <c r="F31" s="744">
        <v>432.65806426</v>
      </c>
      <c r="G31" s="744">
        <v>404.32082349000001</v>
      </c>
      <c r="H31" s="862">
        <v>336.66173153</v>
      </c>
      <c r="I31" s="862">
        <v>246.97116666000002</v>
      </c>
      <c r="J31" s="862">
        <v>188.6407949</v>
      </c>
      <c r="K31" s="148">
        <v>196.97206668999999</v>
      </c>
      <c r="L31" s="744"/>
      <c r="M31" s="93"/>
      <c r="N31" s="93"/>
      <c r="O31" s="93"/>
      <c r="P31" s="93"/>
    </row>
    <row r="32" spans="1:16" s="81" customFormat="1" ht="15" customHeight="1">
      <c r="A32" s="214" t="s">
        <v>735</v>
      </c>
      <c r="B32" s="745">
        <v>1.2422581799999999</v>
      </c>
      <c r="C32" s="745">
        <v>1.2920854399999999</v>
      </c>
      <c r="D32" s="745">
        <v>4.7367869699999998</v>
      </c>
      <c r="E32" s="745">
        <v>11.860985980000001</v>
      </c>
      <c r="F32" s="745">
        <v>21.992685870000003</v>
      </c>
      <c r="G32" s="745">
        <v>31.9416169</v>
      </c>
      <c r="H32" s="745">
        <v>41.825905829999996</v>
      </c>
      <c r="I32" s="745">
        <v>52.440823169999994</v>
      </c>
      <c r="J32" s="745">
        <v>58.007130360000005</v>
      </c>
      <c r="K32" s="148">
        <v>64.445849730000006</v>
      </c>
      <c r="L32" s="745"/>
      <c r="M32" s="93"/>
      <c r="N32" s="93"/>
      <c r="O32" s="93"/>
      <c r="P32" s="93"/>
    </row>
    <row r="33" spans="1:16" s="81" customFormat="1" ht="15" customHeight="1">
      <c r="A33" s="438" t="s">
        <v>947</v>
      </c>
      <c r="B33" s="745" t="s">
        <v>666</v>
      </c>
      <c r="C33" s="745" t="s">
        <v>666</v>
      </c>
      <c r="D33" s="745" t="s">
        <v>666</v>
      </c>
      <c r="E33" s="745" t="s">
        <v>666</v>
      </c>
      <c r="F33" s="745" t="s">
        <v>666</v>
      </c>
      <c r="G33" s="745" t="s">
        <v>666</v>
      </c>
      <c r="H33" s="745" t="s">
        <v>666</v>
      </c>
      <c r="I33" s="745" t="s">
        <v>666</v>
      </c>
      <c r="J33" s="745">
        <v>3.3974876600000004</v>
      </c>
      <c r="K33" s="148">
        <v>3.8505689999999997</v>
      </c>
      <c r="L33" s="745"/>
      <c r="M33" s="93"/>
      <c r="N33" s="93"/>
      <c r="O33" s="93"/>
      <c r="P33" s="93"/>
    </row>
    <row r="34" spans="1:16" s="81" customFormat="1" ht="15" customHeight="1">
      <c r="A34" s="438" t="s">
        <v>948</v>
      </c>
      <c r="B34" s="745" t="s">
        <v>666</v>
      </c>
      <c r="C34" s="745" t="s">
        <v>666</v>
      </c>
      <c r="D34" s="745" t="s">
        <v>666</v>
      </c>
      <c r="E34" s="745" t="s">
        <v>666</v>
      </c>
      <c r="F34" s="745" t="s">
        <v>666</v>
      </c>
      <c r="G34" s="745" t="s">
        <v>666</v>
      </c>
      <c r="H34" s="745" t="s">
        <v>666</v>
      </c>
      <c r="I34" s="745" t="s">
        <v>666</v>
      </c>
      <c r="J34" s="745">
        <v>18.997833719999999</v>
      </c>
      <c r="K34" s="148">
        <v>18.727168729999999</v>
      </c>
      <c r="L34" s="745"/>
      <c r="M34" s="93"/>
      <c r="N34" s="93"/>
      <c r="O34" s="93"/>
      <c r="P34" s="93"/>
    </row>
    <row r="35" spans="1:16" s="81" customFormat="1" ht="15" customHeight="1">
      <c r="A35" s="214" t="s">
        <v>267</v>
      </c>
      <c r="B35" s="744">
        <v>6.4377418199999994</v>
      </c>
      <c r="C35" s="744">
        <v>12.48791456</v>
      </c>
      <c r="D35" s="744">
        <v>11.963213029999999</v>
      </c>
      <c r="E35" s="744">
        <v>24.33901402</v>
      </c>
      <c r="F35" s="744">
        <v>28.945038569999994</v>
      </c>
      <c r="G35" s="744">
        <v>39.123742329999999</v>
      </c>
      <c r="H35" s="862">
        <v>40.123898760000003</v>
      </c>
      <c r="I35" s="862">
        <v>41.518831849999998</v>
      </c>
      <c r="J35" s="862">
        <v>24.773911389999999</v>
      </c>
      <c r="K35" s="148">
        <v>19.429257200000002</v>
      </c>
      <c r="L35" s="744"/>
      <c r="M35" s="93"/>
      <c r="N35" s="93"/>
      <c r="O35" s="93"/>
      <c r="P35" s="93"/>
    </row>
    <row r="36" spans="1:16" s="81" customFormat="1" ht="15" customHeight="1">
      <c r="A36" s="82" t="s">
        <v>282</v>
      </c>
      <c r="B36" s="746">
        <v>492.09000000000003</v>
      </c>
      <c r="C36" s="746">
        <v>488.02000000000004</v>
      </c>
      <c r="D36" s="746">
        <v>496.67</v>
      </c>
      <c r="E36" s="746">
        <v>493.61116829999997</v>
      </c>
      <c r="F36" s="746">
        <v>410.42875436999992</v>
      </c>
      <c r="G36" s="746">
        <v>392.16346612999996</v>
      </c>
      <c r="H36" s="746">
        <v>367.76973306000002</v>
      </c>
      <c r="I36" s="746">
        <v>374.58507403999994</v>
      </c>
      <c r="J36" s="746">
        <v>464.33888101000008</v>
      </c>
      <c r="K36" s="746">
        <v>522.82733065000002</v>
      </c>
      <c r="L36" s="746"/>
      <c r="M36" s="93"/>
      <c r="N36" s="93"/>
      <c r="O36" s="93"/>
      <c r="P36" s="93"/>
    </row>
    <row r="37" spans="1:16" s="81" customFormat="1" ht="15" customHeight="1">
      <c r="A37" s="82" t="s">
        <v>399</v>
      </c>
      <c r="B37" s="746">
        <v>427.55</v>
      </c>
      <c r="C37" s="746">
        <v>419.82000000000005</v>
      </c>
      <c r="D37" s="746">
        <v>442.75</v>
      </c>
      <c r="E37" s="746">
        <v>449.66368704999996</v>
      </c>
      <c r="F37" s="746">
        <v>370.29986138999993</v>
      </c>
      <c r="G37" s="746">
        <v>348.53483012999999</v>
      </c>
      <c r="H37" s="872">
        <v>320.15023666000002</v>
      </c>
      <c r="I37" s="872">
        <v>324.64343851999996</v>
      </c>
      <c r="J37" s="872">
        <v>406.87001406000007</v>
      </c>
      <c r="K37" s="872">
        <v>465.04735079</v>
      </c>
      <c r="L37" s="746"/>
      <c r="M37" s="93"/>
      <c r="N37" s="93"/>
      <c r="O37" s="93"/>
      <c r="P37" s="93"/>
    </row>
    <row r="38" spans="1:16" s="81" customFormat="1" ht="15" customHeight="1">
      <c r="A38" s="214" t="s">
        <v>270</v>
      </c>
      <c r="B38" s="744">
        <v>409.25</v>
      </c>
      <c r="C38" s="744">
        <v>405.28000000000003</v>
      </c>
      <c r="D38" s="744">
        <v>428.58</v>
      </c>
      <c r="E38" s="744">
        <v>442.97482402999998</v>
      </c>
      <c r="F38" s="744">
        <v>361.24995932999991</v>
      </c>
      <c r="G38" s="744">
        <v>337.88981838000001</v>
      </c>
      <c r="H38" s="862">
        <v>296.54533133000001</v>
      </c>
      <c r="I38" s="862">
        <v>314.29170417999995</v>
      </c>
      <c r="J38" s="862">
        <v>396.00620712000006</v>
      </c>
      <c r="K38" s="148">
        <v>455.19707134999999</v>
      </c>
      <c r="L38" s="744"/>
      <c r="M38" s="93"/>
      <c r="N38" s="93"/>
      <c r="O38" s="93"/>
      <c r="P38" s="93"/>
    </row>
    <row r="39" spans="1:16" s="81" customFormat="1" ht="15" customHeight="1">
      <c r="A39" s="214" t="s">
        <v>267</v>
      </c>
      <c r="B39" s="744">
        <v>18.3</v>
      </c>
      <c r="C39" s="744">
        <v>14.54</v>
      </c>
      <c r="D39" s="744">
        <v>14.17</v>
      </c>
      <c r="E39" s="744">
        <v>6.6888630199999994</v>
      </c>
      <c r="F39" s="744">
        <v>9.0499020600000009</v>
      </c>
      <c r="G39" s="744">
        <v>10.64501175</v>
      </c>
      <c r="H39" s="862">
        <v>23.604905330000001</v>
      </c>
      <c r="I39" s="862">
        <v>10.35173434</v>
      </c>
      <c r="J39" s="862">
        <v>10.863806940000002</v>
      </c>
      <c r="K39" s="148">
        <v>9.8502794399999996</v>
      </c>
      <c r="L39" s="744"/>
      <c r="M39" s="93"/>
      <c r="N39" s="93"/>
      <c r="O39" s="93"/>
      <c r="P39" s="93"/>
    </row>
    <row r="40" spans="1:16" s="81" customFormat="1" ht="15" customHeight="1">
      <c r="A40" s="82" t="s">
        <v>228</v>
      </c>
      <c r="B40" s="745" t="s">
        <v>666</v>
      </c>
      <c r="C40" s="745" t="s">
        <v>666</v>
      </c>
      <c r="D40" s="745" t="s">
        <v>666</v>
      </c>
      <c r="E40" s="745" t="s">
        <v>666</v>
      </c>
      <c r="F40" s="745" t="s">
        <v>666</v>
      </c>
      <c r="G40" s="745" t="s">
        <v>666</v>
      </c>
      <c r="H40" s="745" t="s">
        <v>666</v>
      </c>
      <c r="I40" s="745" t="s">
        <v>666</v>
      </c>
      <c r="J40" s="745">
        <v>8.0634807800000008</v>
      </c>
      <c r="K40" s="148">
        <v>8.8319513499999989</v>
      </c>
      <c r="L40" s="744"/>
      <c r="M40" s="93"/>
      <c r="N40" s="93"/>
      <c r="O40" s="93"/>
      <c r="P40" s="93"/>
    </row>
    <row r="41" spans="1:16" s="81" customFormat="1" ht="15" customHeight="1">
      <c r="A41" s="214" t="s">
        <v>515</v>
      </c>
      <c r="B41" s="745" t="s">
        <v>666</v>
      </c>
      <c r="C41" s="745" t="s">
        <v>666</v>
      </c>
      <c r="D41" s="745" t="s">
        <v>666</v>
      </c>
      <c r="E41" s="745" t="s">
        <v>666</v>
      </c>
      <c r="F41" s="745" t="s">
        <v>666</v>
      </c>
      <c r="G41" s="745" t="s">
        <v>666</v>
      </c>
      <c r="H41" s="745" t="s">
        <v>666</v>
      </c>
      <c r="I41" s="745" t="s">
        <v>666</v>
      </c>
      <c r="J41" s="745">
        <v>7.8811320300000007</v>
      </c>
      <c r="K41" s="148">
        <v>8.6852842799999994</v>
      </c>
      <c r="L41" s="744"/>
      <c r="M41" s="93"/>
      <c r="N41" s="93"/>
      <c r="O41" s="93"/>
      <c r="P41" s="93"/>
    </row>
    <row r="42" spans="1:16" s="81" customFormat="1" ht="15" customHeight="1">
      <c r="A42" s="214" t="s">
        <v>267</v>
      </c>
      <c r="B42" s="745" t="s">
        <v>666</v>
      </c>
      <c r="C42" s="745" t="s">
        <v>666</v>
      </c>
      <c r="D42" s="745" t="s">
        <v>666</v>
      </c>
      <c r="E42" s="745" t="s">
        <v>666</v>
      </c>
      <c r="F42" s="745" t="s">
        <v>666</v>
      </c>
      <c r="G42" s="745" t="s">
        <v>666</v>
      </c>
      <c r="H42" s="745" t="s">
        <v>666</v>
      </c>
      <c r="I42" s="745" t="s">
        <v>666</v>
      </c>
      <c r="J42" s="745">
        <v>0.18234875000000003</v>
      </c>
      <c r="K42" s="148">
        <v>0.14666707000000001</v>
      </c>
      <c r="L42" s="744"/>
      <c r="M42" s="93"/>
      <c r="N42" s="93"/>
      <c r="O42" s="93"/>
      <c r="P42" s="93"/>
    </row>
    <row r="43" spans="1:16" s="81" customFormat="1" ht="15" customHeight="1">
      <c r="A43" s="82" t="s">
        <v>278</v>
      </c>
      <c r="B43" s="746">
        <v>64.539999999999992</v>
      </c>
      <c r="C43" s="746">
        <v>68.2</v>
      </c>
      <c r="D43" s="746">
        <v>53.92</v>
      </c>
      <c r="E43" s="746">
        <v>43.947481249999996</v>
      </c>
      <c r="F43" s="746">
        <v>40.128892980000003</v>
      </c>
      <c r="G43" s="746">
        <v>43.628636</v>
      </c>
      <c r="H43" s="873">
        <v>47.619496400000003</v>
      </c>
      <c r="I43" s="873">
        <v>49.941635519999991</v>
      </c>
      <c r="J43" s="873">
        <v>49.40538617</v>
      </c>
      <c r="K43" s="873">
        <v>48.948028509999993</v>
      </c>
      <c r="L43" s="746"/>
      <c r="M43" s="93"/>
      <c r="N43" s="93"/>
      <c r="O43" s="93"/>
      <c r="P43" s="93"/>
    </row>
    <row r="44" spans="1:16" s="81" customFormat="1" ht="15" customHeight="1">
      <c r="A44" s="214" t="s">
        <v>279</v>
      </c>
      <c r="B44" s="744">
        <v>14.78</v>
      </c>
      <c r="C44" s="744">
        <v>8.42</v>
      </c>
      <c r="D44" s="744">
        <v>17.34</v>
      </c>
      <c r="E44" s="744">
        <v>19.254252000000001</v>
      </c>
      <c r="F44" s="744">
        <v>19.445800999999999</v>
      </c>
      <c r="G44" s="744">
        <v>20.128636</v>
      </c>
      <c r="H44" s="862">
        <v>18.576027</v>
      </c>
      <c r="I44" s="862">
        <v>15.003655999999999</v>
      </c>
      <c r="J44" s="862">
        <v>10.834159999999997</v>
      </c>
      <c r="K44" s="98">
        <v>10.518234</v>
      </c>
      <c r="L44" s="744"/>
      <c r="M44" s="93"/>
      <c r="N44" s="93"/>
      <c r="O44" s="93"/>
      <c r="P44" s="93"/>
    </row>
    <row r="45" spans="1:16" s="81" customFormat="1" ht="15" customHeight="1">
      <c r="A45" s="105" t="s">
        <v>408</v>
      </c>
      <c r="B45" s="745" t="s">
        <v>666</v>
      </c>
      <c r="C45" s="745" t="s">
        <v>666</v>
      </c>
      <c r="D45" s="745" t="s">
        <v>666</v>
      </c>
      <c r="E45" s="744">
        <v>24.215146129999994</v>
      </c>
      <c r="F45" s="744">
        <v>19.814197570000001</v>
      </c>
      <c r="G45" s="744">
        <v>22.2</v>
      </c>
      <c r="H45" s="862">
        <v>20.969898320000002</v>
      </c>
      <c r="I45" s="862">
        <v>12.872283300000001</v>
      </c>
      <c r="J45" s="862">
        <v>12.15903269</v>
      </c>
      <c r="K45" s="98">
        <v>10.524890000000001</v>
      </c>
      <c r="L45" s="744"/>
      <c r="M45" s="93"/>
      <c r="N45" s="93"/>
      <c r="O45" s="93"/>
      <c r="P45" s="93"/>
    </row>
    <row r="46" spans="1:16" s="81" customFormat="1" ht="15" customHeight="1">
      <c r="A46" s="434" t="s">
        <v>1904</v>
      </c>
      <c r="B46" s="745" t="s">
        <v>666</v>
      </c>
      <c r="C46" s="745" t="s">
        <v>666</v>
      </c>
      <c r="D46" s="745" t="s">
        <v>666</v>
      </c>
      <c r="E46" s="745" t="s">
        <v>666</v>
      </c>
      <c r="F46" s="745" t="s">
        <v>666</v>
      </c>
      <c r="G46" s="745" t="s">
        <v>666</v>
      </c>
      <c r="H46" s="862">
        <v>5.7953176199999996</v>
      </c>
      <c r="I46" s="862">
        <v>20.079517839999998</v>
      </c>
      <c r="J46" s="862">
        <v>24.267695500000006</v>
      </c>
      <c r="K46" s="98">
        <v>25.045201589999998</v>
      </c>
      <c r="L46" s="745"/>
      <c r="M46" s="93"/>
      <c r="N46" s="93"/>
      <c r="O46" s="93"/>
      <c r="P46" s="93"/>
    </row>
    <row r="47" spans="1:16" s="81" customFormat="1" ht="15" customHeight="1">
      <c r="A47" s="214" t="s">
        <v>267</v>
      </c>
      <c r="B47" s="744">
        <v>49.76</v>
      </c>
      <c r="C47" s="744">
        <v>59.78</v>
      </c>
      <c r="D47" s="744">
        <v>36.58</v>
      </c>
      <c r="E47" s="744">
        <v>0.47808311999999997</v>
      </c>
      <c r="F47" s="744">
        <v>0.86889441000000001</v>
      </c>
      <c r="G47" s="744">
        <v>1.3</v>
      </c>
      <c r="H47" s="862">
        <v>2.2782534599999997</v>
      </c>
      <c r="I47" s="862">
        <v>1.9861783799999999</v>
      </c>
      <c r="J47" s="862">
        <v>2.1444979799999997</v>
      </c>
      <c r="K47" s="98">
        <v>2.8597029199999997</v>
      </c>
      <c r="L47" s="744"/>
      <c r="M47" s="93"/>
      <c r="N47" s="93"/>
      <c r="O47" s="93"/>
      <c r="P47" s="93"/>
    </row>
    <row r="48" spans="1:16" s="81" customFormat="1" ht="15" customHeight="1">
      <c r="A48" s="82" t="s">
        <v>561</v>
      </c>
      <c r="B48" s="746">
        <v>1.84</v>
      </c>
      <c r="C48" s="746">
        <v>1.47</v>
      </c>
      <c r="D48" s="746">
        <v>1.55</v>
      </c>
      <c r="E48" s="745">
        <v>0</v>
      </c>
      <c r="F48" s="819">
        <v>1.1713040000000001E-2</v>
      </c>
      <c r="G48" s="745">
        <v>0</v>
      </c>
      <c r="H48" s="862">
        <v>0</v>
      </c>
      <c r="I48" s="862">
        <v>0</v>
      </c>
      <c r="J48" s="862">
        <v>0</v>
      </c>
      <c r="K48" s="862">
        <v>0</v>
      </c>
      <c r="L48" s="819"/>
      <c r="M48" s="93"/>
      <c r="N48" s="93"/>
      <c r="O48" s="93"/>
      <c r="P48" s="93"/>
    </row>
    <row r="49" spans="1:19" s="81" customFormat="1" ht="15" customHeight="1">
      <c r="A49" s="82" t="s">
        <v>226</v>
      </c>
      <c r="B49" s="746">
        <v>2.81</v>
      </c>
      <c r="C49" s="746">
        <v>6.76</v>
      </c>
      <c r="D49" s="746">
        <v>5.48</v>
      </c>
      <c r="E49" s="746">
        <v>2.21</v>
      </c>
      <c r="F49" s="746">
        <v>3.61443213</v>
      </c>
      <c r="G49" s="746">
        <v>4.6173430699999995</v>
      </c>
      <c r="H49" s="873">
        <v>3.8076559399999996</v>
      </c>
      <c r="I49" s="873">
        <v>3.4647547900000006</v>
      </c>
      <c r="J49" s="873">
        <v>4.3861693400000004</v>
      </c>
      <c r="K49" s="873">
        <v>3.2148367599999994</v>
      </c>
      <c r="L49" s="819"/>
      <c r="M49" s="93"/>
      <c r="N49" s="93"/>
      <c r="O49" s="93"/>
      <c r="P49" s="93"/>
    </row>
    <row r="50" spans="1:19" s="81" customFormat="1" ht="15" customHeight="1">
      <c r="A50" s="214" t="s">
        <v>267</v>
      </c>
      <c r="B50" s="744">
        <v>2.81</v>
      </c>
      <c r="C50" s="744">
        <v>6.76</v>
      </c>
      <c r="D50" s="744">
        <v>5.48</v>
      </c>
      <c r="E50" s="744">
        <v>2.21</v>
      </c>
      <c r="F50" s="744">
        <v>3.61443213</v>
      </c>
      <c r="G50" s="744">
        <v>4.6173430699999995</v>
      </c>
      <c r="H50" s="862">
        <v>3.8076559399999996</v>
      </c>
      <c r="I50" s="862">
        <v>3.4647547900000006</v>
      </c>
      <c r="J50" s="862">
        <v>4.3861693400000004</v>
      </c>
      <c r="K50" s="148">
        <v>3.2148367599999994</v>
      </c>
      <c r="L50" s="744"/>
      <c r="M50" s="93"/>
      <c r="N50" s="93"/>
      <c r="O50" s="93"/>
      <c r="P50" s="93"/>
    </row>
    <row r="51" spans="1:19" s="81" customFormat="1" ht="15" customHeight="1">
      <c r="A51" s="524" t="s">
        <v>700</v>
      </c>
      <c r="B51" s="707">
        <v>869.02</v>
      </c>
      <c r="C51" s="707">
        <v>1177.9700000000003</v>
      </c>
      <c r="D51" s="707">
        <v>1529.2700000000002</v>
      </c>
      <c r="E51" s="707">
        <v>3658.4985581299998</v>
      </c>
      <c r="F51" s="707">
        <v>1396.7322451800001</v>
      </c>
      <c r="G51" s="707">
        <v>1382.4740891400002</v>
      </c>
      <c r="H51" s="751">
        <v>1288.6356899800001</v>
      </c>
      <c r="I51" s="751">
        <v>1245.1344324499998</v>
      </c>
      <c r="J51" s="751">
        <v>1495.39412975</v>
      </c>
      <c r="K51" s="751">
        <v>1549.5597006200001</v>
      </c>
      <c r="L51" s="850">
        <f>SUM(L49+L48+L36+L26+L17)</f>
        <v>0</v>
      </c>
      <c r="M51" s="93"/>
      <c r="N51" s="93"/>
      <c r="O51" s="93"/>
      <c r="P51" s="93"/>
    </row>
    <row r="52" spans="1:19" s="100" customFormat="1" ht="15" customHeight="1">
      <c r="A52" s="37" t="s">
        <v>544</v>
      </c>
      <c r="B52" s="103"/>
      <c r="C52" s="103"/>
      <c r="D52" s="103"/>
      <c r="E52" s="103"/>
      <c r="F52" s="103"/>
      <c r="G52" s="103"/>
      <c r="H52" s="104"/>
      <c r="I52" s="104"/>
      <c r="J52" s="104"/>
      <c r="K52" s="104"/>
      <c r="L52" s="104"/>
      <c r="M52" s="104"/>
      <c r="N52" s="104"/>
      <c r="O52" s="104"/>
      <c r="P52" s="104"/>
    </row>
    <row r="53" spans="1:19" s="100" customFormat="1" ht="15" customHeight="1">
      <c r="A53" s="37" t="s">
        <v>1834</v>
      </c>
      <c r="B53" s="103"/>
      <c r="C53" s="103"/>
      <c r="D53" s="103"/>
      <c r="E53" s="103"/>
      <c r="F53" s="103"/>
      <c r="G53" s="103"/>
      <c r="H53" s="104"/>
      <c r="I53" s="104"/>
      <c r="J53" s="104"/>
      <c r="K53" s="104"/>
      <c r="L53" s="104"/>
      <c r="M53" s="104"/>
      <c r="N53" s="104"/>
      <c r="O53" s="104"/>
      <c r="P53" s="104"/>
    </row>
    <row r="54" spans="1:19" s="100" customFormat="1" ht="15" customHeight="1">
      <c r="A54" s="1690" t="s">
        <v>1250</v>
      </c>
      <c r="B54" s="1353"/>
      <c r="C54" s="103"/>
      <c r="D54" s="103"/>
      <c r="E54" s="103"/>
      <c r="F54" s="103"/>
      <c r="G54" s="103"/>
      <c r="H54" s="104"/>
      <c r="I54" s="104"/>
      <c r="J54" s="104"/>
      <c r="K54" s="1461"/>
      <c r="L54" s="104"/>
      <c r="M54" s="104"/>
      <c r="N54" s="104"/>
      <c r="O54" s="104"/>
      <c r="P54" s="104"/>
    </row>
    <row r="55" spans="1:19" s="100" customFormat="1" ht="15" customHeight="1">
      <c r="A55" s="37" t="s">
        <v>11</v>
      </c>
      <c r="B55" s="1353"/>
      <c r="C55" s="103"/>
      <c r="D55" s="103"/>
      <c r="E55" s="103"/>
      <c r="F55" s="103"/>
      <c r="G55" s="103"/>
      <c r="H55" s="104"/>
      <c r="I55" s="104"/>
      <c r="J55" s="104"/>
      <c r="K55" s="104"/>
      <c r="L55" s="104"/>
      <c r="M55" s="104"/>
      <c r="N55" s="104"/>
      <c r="O55" s="104"/>
      <c r="P55" s="104"/>
    </row>
    <row r="56" spans="1:19" s="100" customFormat="1" ht="15" customHeight="1">
      <c r="A56" s="106"/>
      <c r="B56" s="1353"/>
      <c r="C56" s="112"/>
      <c r="D56" s="112"/>
      <c r="E56" s="112"/>
      <c r="F56" s="112"/>
      <c r="G56" s="112"/>
      <c r="H56" s="112"/>
      <c r="I56" s="112"/>
      <c r="J56" s="112"/>
      <c r="K56" s="112"/>
      <c r="L56" s="104"/>
      <c r="M56" s="104"/>
      <c r="N56" s="104"/>
      <c r="O56" s="104"/>
      <c r="P56" s="104"/>
    </row>
    <row r="57" spans="1:19" s="100" customFormat="1" ht="15" customHeight="1">
      <c r="A57" s="123"/>
      <c r="B57" s="1353"/>
      <c r="C57" s="112"/>
      <c r="D57" s="112"/>
      <c r="E57" s="112"/>
      <c r="F57" s="112"/>
      <c r="G57" s="112"/>
      <c r="H57" s="104"/>
      <c r="I57" s="104"/>
      <c r="J57" s="104"/>
      <c r="K57" s="104"/>
      <c r="L57" s="104"/>
      <c r="M57" s="104"/>
      <c r="N57" s="104"/>
      <c r="O57" s="104"/>
      <c r="P57" s="104"/>
    </row>
    <row r="58" spans="1:19" s="100" customFormat="1">
      <c r="A58" s="123"/>
      <c r="B58" s="1353"/>
      <c r="C58" s="112"/>
      <c r="D58" s="112"/>
      <c r="E58" s="112"/>
      <c r="F58" s="112"/>
      <c r="G58" s="112"/>
      <c r="H58" s="112"/>
      <c r="I58" s="112"/>
      <c r="J58" s="112"/>
      <c r="K58" s="112"/>
      <c r="L58" s="1137"/>
      <c r="M58" s="1137"/>
      <c r="N58" s="1137"/>
      <c r="O58" s="1137"/>
      <c r="P58" s="1137"/>
      <c r="Q58" s="1135"/>
      <c r="R58" s="1135"/>
      <c r="S58" s="1135"/>
    </row>
    <row r="59" spans="1:19" s="100" customFormat="1">
      <c r="A59" s="106"/>
      <c r="B59" s="1353"/>
      <c r="C59" s="103"/>
      <c r="D59" s="103"/>
      <c r="E59" s="103"/>
      <c r="F59" s="103"/>
      <c r="G59" s="103"/>
      <c r="H59" s="104"/>
      <c r="I59" s="104"/>
      <c r="J59" s="104"/>
      <c r="K59" s="104"/>
      <c r="L59" s="104"/>
      <c r="M59" s="104"/>
      <c r="N59" s="104"/>
      <c r="O59" s="104"/>
      <c r="P59" s="104"/>
    </row>
    <row r="60" spans="1:19" s="100" customFormat="1">
      <c r="A60" s="106"/>
      <c r="B60" s="1353"/>
      <c r="C60" s="103"/>
      <c r="D60" s="103"/>
      <c r="E60" s="103"/>
      <c r="F60" s="103"/>
      <c r="G60" s="103"/>
      <c r="H60" s="104"/>
      <c r="I60" s="104"/>
      <c r="J60" s="104"/>
      <c r="K60" s="104"/>
      <c r="L60" s="104"/>
      <c r="M60" s="104"/>
      <c r="N60" s="104"/>
      <c r="O60" s="104"/>
      <c r="P60" s="104"/>
    </row>
    <row r="61" spans="1:19" s="100" customFormat="1">
      <c r="A61" s="106"/>
      <c r="B61" s="112"/>
      <c r="C61" s="103"/>
      <c r="D61" s="103"/>
      <c r="E61" s="103"/>
      <c r="F61" s="103"/>
      <c r="G61" s="103"/>
      <c r="H61" s="104"/>
      <c r="I61" s="104"/>
      <c r="J61" s="104"/>
      <c r="K61" s="104"/>
      <c r="L61" s="104"/>
      <c r="M61" s="104"/>
      <c r="N61" s="104"/>
      <c r="O61" s="104"/>
      <c r="P61" s="104"/>
    </row>
    <row r="62" spans="1:19" s="100" customFormat="1">
      <c r="A62" s="106"/>
      <c r="B62" s="112"/>
      <c r="C62" s="103"/>
      <c r="D62" s="103"/>
      <c r="E62" s="103"/>
      <c r="F62" s="103"/>
      <c r="G62" s="103"/>
      <c r="H62" s="104"/>
      <c r="I62" s="104"/>
      <c r="J62" s="104"/>
      <c r="K62" s="104"/>
      <c r="L62" s="104"/>
      <c r="M62" s="104"/>
      <c r="N62" s="104"/>
      <c r="O62" s="104"/>
      <c r="P62" s="104"/>
    </row>
    <row r="63" spans="1:19" s="100" customFormat="1">
      <c r="A63" s="106"/>
      <c r="B63" s="103"/>
      <c r="C63" s="103"/>
      <c r="D63" s="103"/>
      <c r="E63" s="103"/>
      <c r="F63" s="103"/>
      <c r="G63" s="103"/>
      <c r="H63" s="104"/>
      <c r="I63" s="104"/>
      <c r="J63" s="104"/>
      <c r="K63" s="104"/>
      <c r="L63" s="104"/>
      <c r="M63" s="104"/>
      <c r="N63" s="104"/>
      <c r="O63" s="104"/>
      <c r="P63" s="104"/>
    </row>
    <row r="64" spans="1:19" s="100" customFormat="1">
      <c r="A64" s="106"/>
      <c r="B64" s="103"/>
      <c r="C64" s="103"/>
      <c r="D64" s="103"/>
      <c r="E64" s="103"/>
      <c r="F64" s="103"/>
      <c r="G64" s="103"/>
      <c r="H64" s="104"/>
      <c r="I64" s="104"/>
      <c r="J64" s="104"/>
      <c r="K64" s="104"/>
      <c r="L64" s="104"/>
      <c r="M64" s="104"/>
      <c r="N64" s="104"/>
      <c r="O64" s="104"/>
      <c r="P64" s="104"/>
    </row>
    <row r="65" spans="1:16" s="100" customFormat="1">
      <c r="A65" s="106"/>
      <c r="B65" s="103"/>
      <c r="C65" s="103"/>
      <c r="D65" s="103"/>
      <c r="E65" s="103"/>
      <c r="F65" s="103"/>
      <c r="G65" s="103"/>
      <c r="H65" s="104"/>
      <c r="I65" s="104"/>
      <c r="J65" s="104"/>
      <c r="K65" s="104"/>
      <c r="L65" s="104"/>
      <c r="M65" s="104"/>
      <c r="N65" s="104"/>
      <c r="O65" s="104"/>
      <c r="P65" s="104"/>
    </row>
    <row r="66" spans="1:16" s="100" customFormat="1">
      <c r="A66" s="106"/>
      <c r="B66" s="103"/>
      <c r="C66" s="103"/>
      <c r="D66" s="103"/>
      <c r="E66" s="103"/>
      <c r="F66" s="103"/>
      <c r="G66" s="103"/>
      <c r="H66" s="104"/>
      <c r="I66" s="104"/>
      <c r="J66" s="104"/>
      <c r="K66" s="104"/>
      <c r="L66" s="104"/>
      <c r="M66" s="104"/>
      <c r="N66" s="104"/>
      <c r="O66" s="104"/>
      <c r="P66" s="104"/>
    </row>
    <row r="67" spans="1:16" s="100" customFormat="1">
      <c r="A67" s="106"/>
      <c r="B67" s="103"/>
      <c r="C67" s="103"/>
      <c r="D67" s="103"/>
      <c r="E67" s="103"/>
      <c r="F67" s="103"/>
      <c r="G67" s="103"/>
      <c r="H67" s="104"/>
      <c r="I67" s="104"/>
      <c r="J67" s="104"/>
      <c r="K67" s="104"/>
      <c r="L67" s="104"/>
      <c r="M67" s="104"/>
      <c r="N67" s="104"/>
      <c r="O67" s="104"/>
      <c r="P67" s="104"/>
    </row>
    <row r="68" spans="1:16" s="100" customFormat="1">
      <c r="A68" s="106"/>
      <c r="B68" s="103"/>
      <c r="C68" s="103"/>
      <c r="D68" s="103"/>
      <c r="E68" s="103"/>
      <c r="F68" s="103"/>
      <c r="G68" s="103"/>
      <c r="H68" s="104"/>
      <c r="I68" s="104"/>
      <c r="J68" s="104"/>
      <c r="K68" s="104"/>
      <c r="L68" s="104"/>
      <c r="M68" s="104"/>
      <c r="N68" s="104"/>
      <c r="O68" s="104"/>
      <c r="P68" s="104"/>
    </row>
    <row r="69" spans="1:16" s="100" customFormat="1">
      <c r="A69" s="106"/>
      <c r="B69" s="103"/>
      <c r="C69" s="103"/>
      <c r="D69" s="103"/>
      <c r="E69" s="103"/>
      <c r="F69" s="103"/>
      <c r="G69" s="103"/>
      <c r="H69" s="104"/>
      <c r="I69" s="104"/>
      <c r="J69" s="104"/>
      <c r="K69" s="104"/>
      <c r="L69" s="104"/>
      <c r="M69" s="104"/>
      <c r="N69" s="104"/>
      <c r="O69" s="104"/>
      <c r="P69" s="104"/>
    </row>
  </sheetData>
  <customSheetViews>
    <customSheetView guid="{45E423DD-7FD2-487F-8372-5798D7D06C15}" showPageBreaks="1" showGridLines="0" printArea="1">
      <selection activeCell="G2" sqref="G2"/>
      <pageMargins left="0.74" right="0.74803149606299213" top="0.7" bottom="0.98425196850393704" header="0.27559055118110237" footer="0.51181102362204722"/>
      <printOptions horizontalCentered="1" verticalCentered="1"/>
      <pageSetup scale="82" orientation="portrait" r:id="rId1"/>
      <headerFooter alignWithMargins="0"/>
    </customSheetView>
    <customSheetView guid="{B297ACE3-C144-4411-A206-EE5C8D41CE1C}" topLeftCell="A31">
      <selection activeCell="H39" sqref="H39"/>
      <pageMargins left="0.74" right="0.74803149606299213" top="0.7" bottom="0.98425196850393704" header="0.27559055118110237" footer="0.51181102362204722"/>
      <printOptions horizontalCentered="1" verticalCentered="1"/>
      <pageSetup scale="85" orientation="portrait" r:id="rId2"/>
      <headerFooter alignWithMargins="0"/>
    </customSheetView>
    <customSheetView guid="{67BA8672-8137-4028-84CD-AA630649A2B3}" showRuler="0" topLeftCell="A28">
      <selection activeCell="A11" sqref="A11"/>
      <pageMargins left="0.74" right="0.74803149606299213" top="0.7" bottom="0.98425196850393704" header="0.27559055118110237" footer="0.51181102362204722"/>
      <printOptions horizontalCentered="1" verticalCentered="1"/>
      <pageSetup scale="85" orientation="portrait" r:id="rId3"/>
      <headerFooter alignWithMargins="0"/>
    </customSheetView>
    <customSheetView guid="{51F1D52B-5D55-4FCC-809B-9B4CC86C88B9}" showGridLines="0">
      <selection activeCell="G2" sqref="G2"/>
      <pageMargins left="0.74" right="0.74803149606299213" top="0.7" bottom="0.98425196850393704" header="0.27559055118110237" footer="0.51181102362204722"/>
      <printOptions horizontalCentered="1" verticalCentered="1"/>
      <pageSetup scale="82" orientation="portrait" r:id="rId4"/>
      <headerFooter alignWithMargins="0"/>
    </customSheetView>
  </customSheetViews>
  <phoneticPr fontId="10" type="noConversion"/>
  <printOptions horizontalCentered="1" verticalCentered="1"/>
  <pageMargins left="0.35" right="0.2" top="0.62992125984251968" bottom="2.8740157480314963" header="0.27559055118110237" footer="0.51181102362204722"/>
  <pageSetup scale="63" orientation="portrait" r:id="rId5"/>
  <headerFooter alignWithMargins="0"/>
  <drawing r:id="rId6"/>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P63"/>
  <sheetViews>
    <sheetView showGridLines="0" zoomScaleNormal="100" workbookViewId="0">
      <selection activeCell="A57" sqref="A57"/>
    </sheetView>
  </sheetViews>
  <sheetFormatPr defaultColWidth="11.42578125" defaultRowHeight="15"/>
  <cols>
    <col min="1" max="1" width="54.140625" style="81" customWidth="1"/>
    <col min="2" max="2" width="9.7109375" style="81" customWidth="1"/>
    <col min="3" max="3" width="9.28515625" style="81" customWidth="1"/>
    <col min="4" max="4" width="9.42578125" style="81" customWidth="1"/>
    <col min="5" max="6" width="9" style="81" customWidth="1"/>
    <col min="7" max="7" width="8.7109375" style="81" customWidth="1"/>
    <col min="8" max="8" width="8.5703125" style="81" customWidth="1"/>
    <col min="9" max="9" width="9" style="81" customWidth="1"/>
    <col min="10" max="10" width="10.85546875" style="81" customWidth="1"/>
    <col min="11" max="11" width="8.7109375" style="81" customWidth="1"/>
    <col min="12" max="12" width="11.140625" style="81" customWidth="1"/>
    <col min="13" max="13" width="9.7109375" style="81" customWidth="1"/>
    <col min="14" max="14" width="8.85546875" style="81" customWidth="1"/>
    <col min="15" max="16384" width="11.42578125" style="81"/>
  </cols>
  <sheetData>
    <row r="1" spans="1:16">
      <c r="A1" s="708" t="s">
        <v>540</v>
      </c>
      <c r="B1" s="88"/>
      <c r="C1" s="88"/>
      <c r="D1" s="88"/>
      <c r="E1" s="88"/>
      <c r="F1" s="88"/>
      <c r="G1" s="88"/>
      <c r="H1" s="88"/>
      <c r="I1" s="88"/>
      <c r="J1" s="88"/>
      <c r="K1" s="88"/>
      <c r="L1" s="88"/>
      <c r="M1" s="88"/>
      <c r="N1" s="89">
        <v>72</v>
      </c>
    </row>
    <row r="2" spans="1:16">
      <c r="A2" s="916"/>
      <c r="B2" s="91"/>
      <c r="C2" s="91"/>
      <c r="D2" s="91"/>
      <c r="E2" s="91"/>
      <c r="F2" s="91"/>
      <c r="G2" s="91"/>
      <c r="H2" s="91"/>
      <c r="I2" s="91"/>
      <c r="J2" s="91"/>
      <c r="K2" s="91"/>
      <c r="L2" s="91"/>
      <c r="M2" s="91"/>
      <c r="N2" s="574"/>
    </row>
    <row r="8" spans="1:16">
      <c r="A8" s="83" t="s">
        <v>52</v>
      </c>
    </row>
    <row r="9" spans="1:16">
      <c r="A9" s="83" t="s">
        <v>2053</v>
      </c>
    </row>
    <row r="10" spans="1:16">
      <c r="A10" s="81" t="s">
        <v>637</v>
      </c>
    </row>
    <row r="11" spans="1:16" ht="17.25">
      <c r="A11" s="172" t="s">
        <v>559</v>
      </c>
      <c r="B11" s="172" t="s">
        <v>659</v>
      </c>
      <c r="C11" s="172" t="s">
        <v>606</v>
      </c>
      <c r="D11" s="172" t="s">
        <v>607</v>
      </c>
      <c r="E11" s="172" t="s">
        <v>608</v>
      </c>
      <c r="F11" s="172" t="s">
        <v>609</v>
      </c>
      <c r="G11" s="172" t="s">
        <v>610</v>
      </c>
      <c r="H11" s="172" t="s">
        <v>611</v>
      </c>
      <c r="I11" s="172" t="s">
        <v>612</v>
      </c>
      <c r="J11" s="172" t="s">
        <v>613</v>
      </c>
      <c r="K11" s="172" t="s">
        <v>614</v>
      </c>
      <c r="L11" s="172" t="s">
        <v>615</v>
      </c>
      <c r="M11" s="172" t="s">
        <v>616</v>
      </c>
      <c r="N11" s="173" t="s">
        <v>85</v>
      </c>
    </row>
    <row r="12" spans="1:16">
      <c r="A12" s="174" t="s">
        <v>641</v>
      </c>
      <c r="B12" s="722">
        <v>6.2025582899999998</v>
      </c>
      <c r="C12" s="722">
        <v>4.6978309599999992</v>
      </c>
      <c r="D12" s="722">
        <v>6.9085912099999991</v>
      </c>
      <c r="E12" s="722">
        <v>5.1796851000000004</v>
      </c>
      <c r="F12" s="722">
        <v>5.0607831699999997</v>
      </c>
      <c r="G12" s="722">
        <v>8.3012313100000021</v>
      </c>
      <c r="H12" s="722">
        <v>4.9325894699999999</v>
      </c>
      <c r="I12" s="722">
        <v>4.1495316799999999</v>
      </c>
      <c r="J12" s="722">
        <v>7.9164116199999999</v>
      </c>
      <c r="K12" s="722">
        <v>4.1875448899999999</v>
      </c>
      <c r="L12" s="722">
        <v>4.02539523</v>
      </c>
      <c r="M12" s="722">
        <v>6.4688453099999998</v>
      </c>
      <c r="N12" s="722">
        <v>68.030998240000002</v>
      </c>
      <c r="O12" s="829"/>
      <c r="P12" s="1602"/>
    </row>
    <row r="13" spans="1:16">
      <c r="A13" s="174" t="s">
        <v>280</v>
      </c>
      <c r="B13" s="722">
        <v>1.6125904499999999</v>
      </c>
      <c r="C13" s="722">
        <v>1.4992359799999999</v>
      </c>
      <c r="D13" s="722">
        <v>3.8150254299999999</v>
      </c>
      <c r="E13" s="722">
        <v>1.47291656</v>
      </c>
      <c r="F13" s="722">
        <v>1.74449751</v>
      </c>
      <c r="G13" s="722">
        <v>5.2196999800000015</v>
      </c>
      <c r="H13" s="722">
        <v>1.5970977</v>
      </c>
      <c r="I13" s="722">
        <v>1.1176113699999999</v>
      </c>
      <c r="J13" s="722">
        <v>3.5607592700000006</v>
      </c>
      <c r="K13" s="722">
        <v>1.3155675200000001</v>
      </c>
      <c r="L13" s="722">
        <v>0.78270329000000005</v>
      </c>
      <c r="M13" s="722">
        <v>2.2740916499999999</v>
      </c>
      <c r="N13" s="722">
        <v>26.011796709999999</v>
      </c>
      <c r="O13" s="829"/>
      <c r="P13" s="1602"/>
    </row>
    <row r="14" spans="1:16">
      <c r="A14" s="663" t="s">
        <v>253</v>
      </c>
      <c r="B14" s="116">
        <v>1.0018717399999999</v>
      </c>
      <c r="C14" s="116">
        <v>1.06474442</v>
      </c>
      <c r="D14" s="116">
        <v>3.0632041299999999</v>
      </c>
      <c r="E14" s="116">
        <v>0.93266530000000003</v>
      </c>
      <c r="F14" s="116">
        <v>1.1553501000000002</v>
      </c>
      <c r="G14" s="116">
        <v>4.7921808600000002</v>
      </c>
      <c r="H14" s="116">
        <v>0.81648209999999999</v>
      </c>
      <c r="I14" s="116">
        <v>0.63092145999999993</v>
      </c>
      <c r="J14" s="116">
        <v>2.9391724900000002</v>
      </c>
      <c r="K14" s="116">
        <v>0.76284390000000002</v>
      </c>
      <c r="L14" s="116">
        <v>0.21771077999999999</v>
      </c>
      <c r="M14" s="116">
        <v>1.71926892</v>
      </c>
      <c r="N14" s="718">
        <v>19.0964162</v>
      </c>
      <c r="O14" s="829"/>
      <c r="P14" s="1602"/>
    </row>
    <row r="15" spans="1:16">
      <c r="A15" s="663" t="s">
        <v>254</v>
      </c>
      <c r="B15" s="116">
        <v>0.14454471999999999</v>
      </c>
      <c r="C15" s="116">
        <v>0.18348698000000002</v>
      </c>
      <c r="D15" s="116">
        <v>0.24657687</v>
      </c>
      <c r="E15" s="116">
        <v>0.12943229000000001</v>
      </c>
      <c r="F15" s="116">
        <v>0.18253035999999997</v>
      </c>
      <c r="G15" s="116">
        <v>0.10249395</v>
      </c>
      <c r="H15" s="116">
        <v>0.16568751000000001</v>
      </c>
      <c r="I15" s="116">
        <v>9.8070030000000002E-2</v>
      </c>
      <c r="J15" s="116">
        <v>0.18599456</v>
      </c>
      <c r="K15" s="116">
        <v>9.8319679999999993E-2</v>
      </c>
      <c r="L15" s="116">
        <v>0.14724498</v>
      </c>
      <c r="M15" s="116">
        <v>0.15223323</v>
      </c>
      <c r="N15" s="718">
        <v>1.8366151599999998</v>
      </c>
      <c r="O15" s="829"/>
      <c r="P15" s="1602"/>
    </row>
    <row r="16" spans="1:16">
      <c r="A16" s="664" t="s">
        <v>255</v>
      </c>
      <c r="B16" s="116">
        <v>0.38387639000000001</v>
      </c>
      <c r="C16" s="116">
        <v>0.14646901000000001</v>
      </c>
      <c r="D16" s="116">
        <v>0.41696965999999996</v>
      </c>
      <c r="E16" s="116">
        <v>0.34312183000000002</v>
      </c>
      <c r="F16" s="116">
        <v>0.32250110999999998</v>
      </c>
      <c r="G16" s="116">
        <v>0.25046088999999999</v>
      </c>
      <c r="H16" s="116">
        <v>0.47470918000000001</v>
      </c>
      <c r="I16" s="116">
        <v>0.28444483000000004</v>
      </c>
      <c r="J16" s="116">
        <v>0.36047580000000001</v>
      </c>
      <c r="K16" s="116">
        <v>0.38674828000000006</v>
      </c>
      <c r="L16" s="116">
        <v>0.35193950000000002</v>
      </c>
      <c r="M16" s="116">
        <v>0.32922955999999998</v>
      </c>
      <c r="N16" s="718">
        <v>4.0509460400000004</v>
      </c>
      <c r="O16" s="829"/>
      <c r="P16" s="1602"/>
    </row>
    <row r="17" spans="1:16">
      <c r="A17" s="665" t="s">
        <v>706</v>
      </c>
      <c r="B17" s="116">
        <v>3.4265599999999999E-3</v>
      </c>
      <c r="C17" s="116">
        <v>0</v>
      </c>
      <c r="D17" s="116">
        <v>3.4651500000000002E-3</v>
      </c>
      <c r="E17" s="116">
        <v>0</v>
      </c>
      <c r="F17" s="116">
        <v>0</v>
      </c>
      <c r="G17" s="116">
        <v>2.40457E-3</v>
      </c>
      <c r="H17" s="116">
        <v>0</v>
      </c>
      <c r="I17" s="116">
        <v>1.3983800000000001E-3</v>
      </c>
      <c r="J17" s="116">
        <v>2.1048099999999999E-3</v>
      </c>
      <c r="K17" s="116">
        <v>2.9558399999999999E-3</v>
      </c>
      <c r="L17" s="116">
        <v>4.1745799999999998E-3</v>
      </c>
      <c r="M17" s="116">
        <v>5.4001800000000001E-3</v>
      </c>
      <c r="N17" s="718">
        <v>2.5330070000000003E-2</v>
      </c>
      <c r="O17" s="829"/>
      <c r="P17" s="1602"/>
    </row>
    <row r="18" spans="1:16">
      <c r="A18" s="664" t="s">
        <v>256</v>
      </c>
      <c r="B18" s="116">
        <v>7.8871039999999989E-2</v>
      </c>
      <c r="C18" s="116">
        <v>0.10453557000000001</v>
      </c>
      <c r="D18" s="116">
        <v>8.4809620000000002E-2</v>
      </c>
      <c r="E18" s="116">
        <v>6.7697140000000003E-2</v>
      </c>
      <c r="F18" s="116">
        <v>8.411594E-2</v>
      </c>
      <c r="G18" s="116">
        <v>7.2159710000000002E-2</v>
      </c>
      <c r="H18" s="116">
        <v>0.14021891</v>
      </c>
      <c r="I18" s="116">
        <v>0.10277667</v>
      </c>
      <c r="J18" s="116">
        <v>7.3011610000000005E-2</v>
      </c>
      <c r="K18" s="116">
        <v>6.4699820000000005E-2</v>
      </c>
      <c r="L18" s="116">
        <v>6.1633449999999999E-2</v>
      </c>
      <c r="M18" s="116">
        <v>6.7959759999999994E-2</v>
      </c>
      <c r="N18" s="718">
        <v>1.0024892399999998</v>
      </c>
      <c r="O18" s="829"/>
      <c r="P18" s="1602"/>
    </row>
    <row r="19" spans="1:16">
      <c r="A19" s="430" t="s">
        <v>320</v>
      </c>
      <c r="B19" s="116">
        <v>3.4265599999999999E-3</v>
      </c>
      <c r="C19" s="116">
        <v>0</v>
      </c>
      <c r="D19" s="116">
        <v>3.4651500000000002E-3</v>
      </c>
      <c r="E19" s="116">
        <v>0</v>
      </c>
      <c r="F19" s="116">
        <v>0</v>
      </c>
      <c r="G19" s="116">
        <v>2.40457E-3</v>
      </c>
      <c r="H19" s="116">
        <v>0</v>
      </c>
      <c r="I19" s="116">
        <v>1.3983800000000001E-3</v>
      </c>
      <c r="J19" s="116">
        <v>2.1048099999999999E-3</v>
      </c>
      <c r="K19" s="116">
        <v>2.9558399999999999E-3</v>
      </c>
      <c r="L19" s="116">
        <v>4.1745799999999998E-3</v>
      </c>
      <c r="M19" s="116">
        <v>5.4001800000000001E-3</v>
      </c>
      <c r="N19" s="1150">
        <v>2.5330070000000003E-2</v>
      </c>
      <c r="O19" s="829"/>
      <c r="P19" s="1602"/>
    </row>
    <row r="20" spans="1:16">
      <c r="A20" s="174" t="s">
        <v>258</v>
      </c>
      <c r="B20" s="746">
        <v>3.3245506300000001</v>
      </c>
      <c r="C20" s="746">
        <v>1.8479978899999998</v>
      </c>
      <c r="D20" s="746">
        <v>1.7572650300000001</v>
      </c>
      <c r="E20" s="746">
        <v>2.5162664700000001</v>
      </c>
      <c r="F20" s="746">
        <v>1.9845024499999999</v>
      </c>
      <c r="G20" s="746">
        <v>1.76309619</v>
      </c>
      <c r="H20" s="746">
        <v>1.92709671</v>
      </c>
      <c r="I20" s="746">
        <v>1.8608591299999999</v>
      </c>
      <c r="J20" s="746">
        <v>3.0121360199999998</v>
      </c>
      <c r="K20" s="746">
        <v>1.60851133</v>
      </c>
      <c r="L20" s="746">
        <v>1.9273020900000002</v>
      </c>
      <c r="M20" s="746">
        <v>2.6387433599999999</v>
      </c>
      <c r="N20" s="722">
        <v>26.168327300000001</v>
      </c>
      <c r="O20" s="829"/>
      <c r="P20" s="1602"/>
    </row>
    <row r="21" spans="1:16">
      <c r="A21" s="449" t="s">
        <v>321</v>
      </c>
      <c r="B21" s="116">
        <v>3.3245506300000001</v>
      </c>
      <c r="C21" s="116">
        <v>1.8479978899999998</v>
      </c>
      <c r="D21" s="116">
        <v>1.7572650300000001</v>
      </c>
      <c r="E21" s="116">
        <v>2.5162664700000001</v>
      </c>
      <c r="F21" s="116">
        <v>1.9845024499999999</v>
      </c>
      <c r="G21" s="116">
        <v>1.76309619</v>
      </c>
      <c r="H21" s="116">
        <v>1.92709671</v>
      </c>
      <c r="I21" s="116">
        <v>1.8608591299999999</v>
      </c>
      <c r="J21" s="116">
        <v>3.0121360199999998</v>
      </c>
      <c r="K21" s="116">
        <v>1.60851133</v>
      </c>
      <c r="L21" s="116">
        <v>1.9273020900000002</v>
      </c>
      <c r="M21" s="116">
        <v>2.6387433599999999</v>
      </c>
      <c r="N21" s="718">
        <v>26.168327300000001</v>
      </c>
      <c r="O21" s="829"/>
      <c r="P21" s="1602"/>
    </row>
    <row r="22" spans="1:16">
      <c r="A22" s="174" t="s">
        <v>260</v>
      </c>
      <c r="B22" s="722">
        <v>1.2654172099999998</v>
      </c>
      <c r="C22" s="722">
        <v>1.3505970899999999</v>
      </c>
      <c r="D22" s="722">
        <v>1.3363007499999999</v>
      </c>
      <c r="E22" s="722">
        <v>1.19050207</v>
      </c>
      <c r="F22" s="722">
        <v>1.3317832099999998</v>
      </c>
      <c r="G22" s="722">
        <v>1.3184351400000001</v>
      </c>
      <c r="H22" s="722">
        <v>1.4083950599999999</v>
      </c>
      <c r="I22" s="722">
        <v>1.1710611800000001</v>
      </c>
      <c r="J22" s="722">
        <v>1.3435163299999999</v>
      </c>
      <c r="K22" s="722">
        <v>1.2634660400000002</v>
      </c>
      <c r="L22" s="722">
        <v>1.3153898500000001</v>
      </c>
      <c r="M22" s="722">
        <v>1.5560102999999998</v>
      </c>
      <c r="N22" s="722">
        <v>15.850874229999999</v>
      </c>
      <c r="O22" s="829"/>
      <c r="P22" s="1602"/>
    </row>
    <row r="23" spans="1:16">
      <c r="A23" s="448" t="s">
        <v>506</v>
      </c>
      <c r="B23" s="116">
        <v>3.4265599999999999E-3</v>
      </c>
      <c r="C23" s="116">
        <v>0</v>
      </c>
      <c r="D23" s="116">
        <v>3.4651500000000002E-3</v>
      </c>
      <c r="E23" s="116">
        <v>0</v>
      </c>
      <c r="F23" s="116">
        <v>0</v>
      </c>
      <c r="G23" s="116">
        <v>2.40457E-3</v>
      </c>
      <c r="H23" s="116">
        <v>0</v>
      </c>
      <c r="I23" s="116">
        <v>1.3983800000000001E-3</v>
      </c>
      <c r="J23" s="116">
        <v>2.1048099999999999E-3</v>
      </c>
      <c r="K23" s="116">
        <v>2.9558399999999999E-3</v>
      </c>
      <c r="L23" s="116">
        <v>4.1745799999999998E-3</v>
      </c>
      <c r="M23" s="116">
        <v>9.3871339999999998E-2</v>
      </c>
      <c r="N23" s="718">
        <v>0.11380123</v>
      </c>
      <c r="O23" s="829"/>
      <c r="P23" s="1602"/>
    </row>
    <row r="24" spans="1:16">
      <c r="A24" s="448" t="s">
        <v>507</v>
      </c>
      <c r="B24" s="116">
        <v>6.8529799999999998E-3</v>
      </c>
      <c r="C24" s="116">
        <v>0</v>
      </c>
      <c r="D24" s="116">
        <v>6.9303400000000001E-3</v>
      </c>
      <c r="E24" s="116">
        <v>0</v>
      </c>
      <c r="F24" s="116">
        <v>0</v>
      </c>
      <c r="G24" s="116">
        <v>4.8090900000000002E-3</v>
      </c>
      <c r="H24" s="116">
        <v>0</v>
      </c>
      <c r="I24" s="116">
        <v>2.79678E-3</v>
      </c>
      <c r="J24" s="116">
        <v>4.2095100000000005E-3</v>
      </c>
      <c r="K24" s="116">
        <v>5.9116999999999998E-3</v>
      </c>
      <c r="L24" s="116">
        <v>8.3493600000000001E-3</v>
      </c>
      <c r="M24" s="116">
        <v>1.0800309999999999E-2</v>
      </c>
      <c r="N24" s="718">
        <v>5.0660070000000001E-2</v>
      </c>
      <c r="O24" s="829"/>
      <c r="P24" s="1602"/>
    </row>
    <row r="25" spans="1:16">
      <c r="A25" s="448" t="s">
        <v>508</v>
      </c>
      <c r="B25" s="116">
        <v>1.8070050000000001E-2</v>
      </c>
      <c r="C25" s="116">
        <v>0.19285631</v>
      </c>
      <c r="D25" s="116">
        <v>4.491597E-2</v>
      </c>
      <c r="E25" s="116">
        <v>2.5759500000000001E-2</v>
      </c>
      <c r="F25" s="116">
        <v>8.1636899999999998E-2</v>
      </c>
      <c r="G25" s="116">
        <v>4.9843419999999999E-2</v>
      </c>
      <c r="H25" s="116">
        <v>9.8015759999999993E-2</v>
      </c>
      <c r="I25" s="116">
        <v>6.6559800000000002E-2</v>
      </c>
      <c r="J25" s="116">
        <v>9.0649969999999996E-2</v>
      </c>
      <c r="K25" s="116">
        <v>3.8636230000000001E-2</v>
      </c>
      <c r="L25" s="116">
        <v>2.4696849999999999E-2</v>
      </c>
      <c r="M25" s="116">
        <v>7.7873890000000001E-2</v>
      </c>
      <c r="N25" s="718">
        <v>0.80951465</v>
      </c>
      <c r="O25" s="829"/>
      <c r="P25" s="1602"/>
    </row>
    <row r="26" spans="1:16">
      <c r="A26" s="448" t="s">
        <v>1104</v>
      </c>
      <c r="B26" s="116">
        <v>0.30464201000000002</v>
      </c>
      <c r="C26" s="116">
        <v>0.28899481999999999</v>
      </c>
      <c r="D26" s="116">
        <v>0.30574818999999998</v>
      </c>
      <c r="E26" s="116">
        <v>0.30589541999999997</v>
      </c>
      <c r="F26" s="116">
        <v>0.30918161999999999</v>
      </c>
      <c r="G26" s="116">
        <v>0.29199350000000002</v>
      </c>
      <c r="H26" s="116">
        <v>0.31250224999999998</v>
      </c>
      <c r="I26" s="116">
        <v>0.31473154999999997</v>
      </c>
      <c r="J26" s="116">
        <v>0.31384103000000002</v>
      </c>
      <c r="K26" s="116">
        <v>0.31655052</v>
      </c>
      <c r="L26" s="116">
        <v>0.34757705999999999</v>
      </c>
      <c r="M26" s="116">
        <v>0.35628316999999998</v>
      </c>
      <c r="N26" s="718">
        <v>3.7679411399999996</v>
      </c>
      <c r="O26" s="829"/>
      <c r="P26" s="1602"/>
    </row>
    <row r="27" spans="1:16">
      <c r="A27" s="448" t="s">
        <v>509</v>
      </c>
      <c r="B27" s="116">
        <v>6.8531199999999999E-3</v>
      </c>
      <c r="C27" s="116">
        <v>0</v>
      </c>
      <c r="D27" s="116">
        <v>6.9303000000000003E-3</v>
      </c>
      <c r="E27" s="116">
        <v>0</v>
      </c>
      <c r="F27" s="116">
        <v>0</v>
      </c>
      <c r="G27" s="116">
        <v>4.8091399999999999E-3</v>
      </c>
      <c r="H27" s="116">
        <v>0</v>
      </c>
      <c r="I27" s="116">
        <v>2.7967600000000001E-3</v>
      </c>
      <c r="J27" s="116">
        <v>4.2096199999999999E-3</v>
      </c>
      <c r="K27" s="116">
        <v>5.9116799999999999E-3</v>
      </c>
      <c r="L27" s="116">
        <v>8.3491599999999996E-3</v>
      </c>
      <c r="M27" s="116">
        <v>1.080036E-2</v>
      </c>
      <c r="N27" s="718">
        <v>5.0660140000000006E-2</v>
      </c>
      <c r="O27" s="829"/>
      <c r="P27" s="1602"/>
    </row>
    <row r="28" spans="1:16">
      <c r="A28" s="448" t="s">
        <v>510</v>
      </c>
      <c r="B28" s="116">
        <v>0.49657921999999999</v>
      </c>
      <c r="C28" s="116">
        <v>0.49679996999999998</v>
      </c>
      <c r="D28" s="116">
        <v>0.49457635999999999</v>
      </c>
      <c r="E28" s="116">
        <v>0.49239812999999999</v>
      </c>
      <c r="F28" s="116">
        <v>0.49516241</v>
      </c>
      <c r="G28" s="116">
        <v>0.49080673999999996</v>
      </c>
      <c r="H28" s="116">
        <v>0.50079796999999993</v>
      </c>
      <c r="I28" s="116">
        <v>0.49092884000000003</v>
      </c>
      <c r="J28" s="116">
        <v>0.49993364000000001</v>
      </c>
      <c r="K28" s="116">
        <v>0.49139521000000003</v>
      </c>
      <c r="L28" s="116">
        <v>0.48916714</v>
      </c>
      <c r="M28" s="116">
        <v>0.49322811</v>
      </c>
      <c r="N28" s="718">
        <v>5.9317737400000006</v>
      </c>
      <c r="O28" s="829"/>
      <c r="P28" s="1602"/>
    </row>
    <row r="29" spans="1:16">
      <c r="A29" s="448" t="s">
        <v>957</v>
      </c>
      <c r="B29" s="116">
        <v>0.1450176</v>
      </c>
      <c r="C29" s="116">
        <v>0.13539781000000001</v>
      </c>
      <c r="D29" s="116">
        <v>0.10941433</v>
      </c>
      <c r="E29" s="116">
        <v>0.20374363000000001</v>
      </c>
      <c r="F29" s="116">
        <v>0.15332265</v>
      </c>
      <c r="G29" s="116">
        <v>0.19287123</v>
      </c>
      <c r="H29" s="116">
        <v>0.12047103999999999</v>
      </c>
      <c r="I29" s="116">
        <v>0.11169875</v>
      </c>
      <c r="J29" s="116">
        <v>0.14741224999999999</v>
      </c>
      <c r="K29" s="116">
        <v>0.20232657999999998</v>
      </c>
      <c r="L29" s="116">
        <v>0.18828022</v>
      </c>
      <c r="M29" s="116">
        <v>0.18508845999999998</v>
      </c>
      <c r="N29" s="718">
        <v>1.8950445499999999</v>
      </c>
      <c r="O29" s="829"/>
      <c r="P29" s="1602"/>
    </row>
    <row r="30" spans="1:16">
      <c r="A30" s="448" t="s">
        <v>334</v>
      </c>
      <c r="B30" s="116">
        <v>0.28397566999999996</v>
      </c>
      <c r="C30" s="116">
        <v>0.23654818</v>
      </c>
      <c r="D30" s="116">
        <v>0.36432010999999997</v>
      </c>
      <c r="E30" s="116">
        <v>0.16270539000000001</v>
      </c>
      <c r="F30" s="116">
        <v>0.29247962999999999</v>
      </c>
      <c r="G30" s="116">
        <v>0.28089744999999999</v>
      </c>
      <c r="H30" s="116">
        <v>0.37660803999999998</v>
      </c>
      <c r="I30" s="116">
        <v>0.18015032</v>
      </c>
      <c r="J30" s="116">
        <v>0.2811555</v>
      </c>
      <c r="K30" s="116">
        <v>0.19977828</v>
      </c>
      <c r="L30" s="116">
        <v>0.24479548000000001</v>
      </c>
      <c r="M30" s="116">
        <v>0.32806465999999995</v>
      </c>
      <c r="N30" s="718">
        <v>3.2314787099999998</v>
      </c>
      <c r="O30" s="829"/>
      <c r="P30" s="1602"/>
    </row>
    <row r="31" spans="1:16">
      <c r="A31" s="174" t="s">
        <v>648</v>
      </c>
      <c r="B31" s="746">
        <v>3.2037701099999998</v>
      </c>
      <c r="C31" s="746">
        <v>3.8928302099999996</v>
      </c>
      <c r="D31" s="746">
        <v>5.777988070000001</v>
      </c>
      <c r="E31" s="746">
        <v>3.8381944699999999</v>
      </c>
      <c r="F31" s="746">
        <v>6.0899753700000012</v>
      </c>
      <c r="G31" s="746">
        <v>4.4365302899999994</v>
      </c>
      <c r="H31" s="746">
        <v>4.7903130699999998</v>
      </c>
      <c r="I31" s="746">
        <v>3.8229642200000002</v>
      </c>
      <c r="J31" s="746">
        <v>5.8046766799999991</v>
      </c>
      <c r="K31" s="746">
        <v>7.2371096999999986</v>
      </c>
      <c r="L31" s="746">
        <v>4.6609598599999993</v>
      </c>
      <c r="M31" s="746">
        <v>4.8894832799999994</v>
      </c>
      <c r="N31" s="722">
        <v>58.444795329999991</v>
      </c>
      <c r="O31" s="829"/>
      <c r="P31" s="1602"/>
    </row>
    <row r="32" spans="1:16">
      <c r="A32" s="449" t="s">
        <v>336</v>
      </c>
      <c r="B32" s="116">
        <v>1.0748452399999999</v>
      </c>
      <c r="C32" s="116">
        <v>1.1925646599999999</v>
      </c>
      <c r="D32" s="116">
        <v>1.5270206399999999</v>
      </c>
      <c r="E32" s="116">
        <v>0.65341142000000008</v>
      </c>
      <c r="F32" s="116">
        <v>1.8682096100000001</v>
      </c>
      <c r="G32" s="116">
        <v>1.5559389399999999</v>
      </c>
      <c r="H32" s="116">
        <v>1.86674053</v>
      </c>
      <c r="I32" s="116">
        <v>1.15441375</v>
      </c>
      <c r="J32" s="116">
        <v>1.7295011</v>
      </c>
      <c r="K32" s="116">
        <v>1.80422818</v>
      </c>
      <c r="L32" s="116">
        <v>1.8625951699999999</v>
      </c>
      <c r="M32" s="116">
        <v>1.1778920500000001</v>
      </c>
      <c r="N32" s="718">
        <v>17.467361289999999</v>
      </c>
      <c r="O32" s="829"/>
      <c r="P32" s="1602"/>
    </row>
    <row r="33" spans="1:16">
      <c r="A33" s="449" t="s">
        <v>337</v>
      </c>
      <c r="B33" s="116">
        <v>0.18419026999999999</v>
      </c>
      <c r="C33" s="116">
        <v>0.18536463</v>
      </c>
      <c r="D33" s="116">
        <v>2.2590016200000003</v>
      </c>
      <c r="E33" s="116">
        <v>0.32023166999999997</v>
      </c>
      <c r="F33" s="116">
        <v>0.26169620999999998</v>
      </c>
      <c r="G33" s="116">
        <v>0.12166517</v>
      </c>
      <c r="H33" s="116">
        <v>0.35947482000000003</v>
      </c>
      <c r="I33" s="116">
        <v>0.20077231000000001</v>
      </c>
      <c r="J33" s="116">
        <v>2.2836019900000002</v>
      </c>
      <c r="K33" s="116">
        <v>0.18885442999999999</v>
      </c>
      <c r="L33" s="116">
        <v>0.27686462000000001</v>
      </c>
      <c r="M33" s="116">
        <v>0.17778345000000001</v>
      </c>
      <c r="N33" s="718">
        <v>6.8195011900000004</v>
      </c>
      <c r="O33" s="829"/>
      <c r="P33" s="1602"/>
    </row>
    <row r="34" spans="1:16">
      <c r="A34" s="449" t="s">
        <v>338</v>
      </c>
      <c r="B34" s="116">
        <v>3.8062890000000002E-2</v>
      </c>
      <c r="C34" s="116">
        <v>1.3242770000000001E-2</v>
      </c>
      <c r="D34" s="116">
        <v>0.23219701000000001</v>
      </c>
      <c r="E34" s="116">
        <v>0.13341261999999998</v>
      </c>
      <c r="F34" s="116">
        <v>2.4235646000000002</v>
      </c>
      <c r="G34" s="116">
        <v>0.15235144</v>
      </c>
      <c r="H34" s="116">
        <v>0.11405992999999999</v>
      </c>
      <c r="I34" s="116">
        <v>2.6768400000000002E-3</v>
      </c>
      <c r="J34" s="116">
        <v>0.18422021</v>
      </c>
      <c r="K34" s="116">
        <v>0.14103122000000001</v>
      </c>
      <c r="L34" s="116">
        <v>0.35061638000000001</v>
      </c>
      <c r="M34" s="116">
        <v>0.41738734000000005</v>
      </c>
      <c r="N34" s="718">
        <v>4.2028232499999998</v>
      </c>
      <c r="O34" s="829"/>
      <c r="P34" s="1602"/>
    </row>
    <row r="35" spans="1:16">
      <c r="A35" s="449" t="s">
        <v>390</v>
      </c>
      <c r="B35" s="116">
        <v>5.038745E-2</v>
      </c>
      <c r="C35" s="116">
        <v>0.14631270999999998</v>
      </c>
      <c r="D35" s="116">
        <v>5.037225E-2</v>
      </c>
      <c r="E35" s="116">
        <v>1.7460357399999999</v>
      </c>
      <c r="F35" s="116">
        <v>0.14564334000000001</v>
      </c>
      <c r="G35" s="116">
        <v>0.29274140999999998</v>
      </c>
      <c r="H35" s="116">
        <v>4.0876209999999996E-2</v>
      </c>
      <c r="I35" s="116">
        <v>4.4021100000000001E-2</v>
      </c>
      <c r="J35" s="116">
        <v>0.16280632</v>
      </c>
      <c r="K35" s="116">
        <v>2.0950239399999999</v>
      </c>
      <c r="L35" s="116">
        <v>4.382482E-2</v>
      </c>
      <c r="M35" s="116">
        <v>0.16031328</v>
      </c>
      <c r="N35" s="718">
        <v>4.9783585699999993</v>
      </c>
      <c r="O35" s="829"/>
      <c r="P35" s="1602"/>
    </row>
    <row r="36" spans="1:16">
      <c r="A36" s="431" t="s">
        <v>339</v>
      </c>
      <c r="B36" s="116">
        <v>1.12032066</v>
      </c>
      <c r="C36" s="116">
        <v>2.2788522499999999</v>
      </c>
      <c r="D36" s="116">
        <v>1.61094074</v>
      </c>
      <c r="E36" s="116">
        <v>0.81381258000000001</v>
      </c>
      <c r="F36" s="116">
        <v>1.0570670800000002</v>
      </c>
      <c r="G36" s="116">
        <v>2.0914465500000001</v>
      </c>
      <c r="H36" s="116">
        <v>2.0292314899999999</v>
      </c>
      <c r="I36" s="116">
        <v>2.2746778700000001</v>
      </c>
      <c r="J36" s="116">
        <v>1.13434356</v>
      </c>
      <c r="K36" s="116">
        <v>2.5990857599999999</v>
      </c>
      <c r="L36" s="116">
        <v>1.9873373300000001</v>
      </c>
      <c r="M36" s="116">
        <v>2.7310915599999999</v>
      </c>
      <c r="N36" s="718">
        <v>21.728207429999998</v>
      </c>
      <c r="O36" s="829"/>
      <c r="P36" s="1602"/>
    </row>
    <row r="37" spans="1:16">
      <c r="A37" s="431" t="s">
        <v>760</v>
      </c>
      <c r="B37" s="116">
        <v>1.6104440000000001E-2</v>
      </c>
      <c r="C37" s="116">
        <v>9.3999999999999997E-4</v>
      </c>
      <c r="D37" s="116">
        <v>3.4651500000000002E-3</v>
      </c>
      <c r="E37" s="116">
        <v>2.440092E-2</v>
      </c>
      <c r="F37" s="116">
        <v>1.1187639999999999E-2</v>
      </c>
      <c r="G37" s="116">
        <v>2.608885E-2</v>
      </c>
      <c r="H37" s="116">
        <v>4.83016E-3</v>
      </c>
      <c r="I37" s="116">
        <v>2.9155979999999998E-2</v>
      </c>
      <c r="J37" s="116">
        <v>1.0944809999999999E-2</v>
      </c>
      <c r="K37" s="116">
        <v>1.7033840000000001E-2</v>
      </c>
      <c r="L37" s="116">
        <v>4.1745799999999998E-3</v>
      </c>
      <c r="M37" s="116">
        <v>1.1100180000000001E-2</v>
      </c>
      <c r="N37" s="718">
        <v>0.15942655</v>
      </c>
      <c r="O37" s="829"/>
      <c r="P37" s="1602"/>
    </row>
    <row r="38" spans="1:16">
      <c r="A38" s="431" t="s">
        <v>945</v>
      </c>
      <c r="B38" s="116">
        <v>0.01</v>
      </c>
      <c r="C38" s="116">
        <v>2E-3</v>
      </c>
      <c r="D38" s="116">
        <v>4.2999999999999997E-2</v>
      </c>
      <c r="E38" s="116">
        <v>3.0000000000000001E-3</v>
      </c>
      <c r="F38" s="116">
        <v>0.11799999999999999</v>
      </c>
      <c r="G38" s="116">
        <v>1.0999999999999999E-2</v>
      </c>
      <c r="H38" s="116">
        <v>0.12997</v>
      </c>
      <c r="I38" s="116">
        <v>2.5000000000000001E-3</v>
      </c>
      <c r="J38" s="116">
        <v>2E-3</v>
      </c>
      <c r="K38" s="116">
        <v>0.253</v>
      </c>
      <c r="L38" s="116">
        <v>2E-3</v>
      </c>
      <c r="M38" s="116">
        <v>0</v>
      </c>
      <c r="N38" s="718">
        <v>0.57647000000000004</v>
      </c>
      <c r="O38" s="829"/>
      <c r="P38" s="1602"/>
    </row>
    <row r="39" spans="1:16">
      <c r="A39" s="431" t="s">
        <v>946</v>
      </c>
      <c r="B39" s="116">
        <v>1.47678E-3</v>
      </c>
      <c r="C39" s="116">
        <v>0</v>
      </c>
      <c r="D39" s="116">
        <v>0</v>
      </c>
      <c r="E39" s="116">
        <v>3.0246000000000001E-3</v>
      </c>
      <c r="F39" s="116">
        <v>5.0866899999999996E-3</v>
      </c>
      <c r="G39" s="116">
        <v>0</v>
      </c>
      <c r="H39" s="116">
        <v>6.3422600000000006E-3</v>
      </c>
      <c r="I39" s="116">
        <v>3.7543899999999998E-3</v>
      </c>
      <c r="J39" s="116">
        <v>0</v>
      </c>
      <c r="K39" s="116">
        <v>8.283200000000001E-3</v>
      </c>
      <c r="L39" s="116">
        <v>2.9097699999999999E-3</v>
      </c>
      <c r="M39" s="116">
        <v>1.47678E-3</v>
      </c>
      <c r="N39" s="1150">
        <v>3.2354469999999996E-2</v>
      </c>
      <c r="O39" s="829"/>
      <c r="P39" s="1602"/>
    </row>
    <row r="40" spans="1:16" ht="16.5" customHeight="1">
      <c r="A40" s="449" t="s">
        <v>334</v>
      </c>
      <c r="B40" s="116">
        <v>0.70838237999999998</v>
      </c>
      <c r="C40" s="116">
        <v>7.3553190000000004E-2</v>
      </c>
      <c r="D40" s="116">
        <v>5.1990660000000001E-2</v>
      </c>
      <c r="E40" s="116">
        <v>0.14086492</v>
      </c>
      <c r="F40" s="116">
        <v>0.19952020000000001</v>
      </c>
      <c r="G40" s="116">
        <v>0.18529793</v>
      </c>
      <c r="H40" s="116">
        <v>0.23878767000000001</v>
      </c>
      <c r="I40" s="116">
        <v>0.11099197999999999</v>
      </c>
      <c r="J40" s="116">
        <v>0.29725868999999999</v>
      </c>
      <c r="K40" s="116">
        <v>0.13056913000000001</v>
      </c>
      <c r="L40" s="116">
        <v>0.13063719000000001</v>
      </c>
      <c r="M40" s="116">
        <v>0.21243864000000001</v>
      </c>
      <c r="N40" s="718">
        <v>2.4802925799999995</v>
      </c>
      <c r="O40" s="829"/>
      <c r="P40" s="1602"/>
    </row>
    <row r="41" spans="1:16">
      <c r="A41" s="174" t="s">
        <v>282</v>
      </c>
      <c r="B41" s="722">
        <v>4.1031110999999996</v>
      </c>
      <c r="C41" s="722">
        <v>3.3745107399999998</v>
      </c>
      <c r="D41" s="722">
        <v>3.1209353100000001</v>
      </c>
      <c r="E41" s="722">
        <v>3.3302706399999997</v>
      </c>
      <c r="F41" s="722">
        <v>3.1564832900000002</v>
      </c>
      <c r="G41" s="722">
        <v>3.5426673700000002</v>
      </c>
      <c r="H41" s="722">
        <v>3.1940026899999996</v>
      </c>
      <c r="I41" s="722">
        <v>3.26314642</v>
      </c>
      <c r="J41" s="722">
        <v>3.3870603600000004</v>
      </c>
      <c r="K41" s="722">
        <v>3.5167225200000001</v>
      </c>
      <c r="L41" s="722">
        <v>3.3293254000000001</v>
      </c>
      <c r="M41" s="722">
        <v>4.2241212199999998</v>
      </c>
      <c r="N41" s="722">
        <v>41.542357060000001</v>
      </c>
      <c r="O41" s="829"/>
      <c r="P41" s="1602"/>
    </row>
    <row r="42" spans="1:16">
      <c r="A42" s="83" t="s">
        <v>399</v>
      </c>
      <c r="B42" s="722">
        <v>2.1532284599999998</v>
      </c>
      <c r="C42" s="722">
        <v>1.34043841</v>
      </c>
      <c r="D42" s="722">
        <v>1.1045973499999999</v>
      </c>
      <c r="E42" s="722">
        <v>1.31687011</v>
      </c>
      <c r="F42" s="722">
        <v>1.07109448</v>
      </c>
      <c r="G42" s="722">
        <v>1.52860986</v>
      </c>
      <c r="H42" s="722">
        <v>1.11822362</v>
      </c>
      <c r="I42" s="722">
        <v>1.2528515299999998</v>
      </c>
      <c r="J42" s="722">
        <v>1.3532443000000001</v>
      </c>
      <c r="K42" s="722">
        <v>1.5165224400000001</v>
      </c>
      <c r="L42" s="722">
        <v>1.3483217700000001</v>
      </c>
      <c r="M42" s="722">
        <v>2.2076657699999997</v>
      </c>
      <c r="N42" s="722">
        <v>17.311668099999999</v>
      </c>
      <c r="O42" s="829"/>
      <c r="P42" s="1602"/>
    </row>
    <row r="43" spans="1:16" s="83" customFormat="1">
      <c r="A43" s="449" t="s">
        <v>755</v>
      </c>
      <c r="B43" s="116">
        <v>2.0169666399999997</v>
      </c>
      <c r="C43" s="116">
        <v>1.27223581</v>
      </c>
      <c r="D43" s="116">
        <v>1.0788744399999999</v>
      </c>
      <c r="E43" s="116">
        <v>1.26753118</v>
      </c>
      <c r="F43" s="116">
        <v>1.0101574899999999</v>
      </c>
      <c r="G43" s="116">
        <v>1.48240423</v>
      </c>
      <c r="H43" s="116">
        <v>1.06405802</v>
      </c>
      <c r="I43" s="116">
        <v>1.1785767199999999</v>
      </c>
      <c r="J43" s="116">
        <v>1.2302231100000001</v>
      </c>
      <c r="K43" s="116">
        <v>1.4307668100000002</v>
      </c>
      <c r="L43" s="116">
        <v>1.2570201200000002</v>
      </c>
      <c r="M43" s="116">
        <v>2.12093921</v>
      </c>
      <c r="N43" s="718">
        <v>16.409753779999999</v>
      </c>
      <c r="O43" s="829"/>
      <c r="P43" s="1602"/>
    </row>
    <row r="44" spans="1:16">
      <c r="A44" s="449" t="s">
        <v>326</v>
      </c>
      <c r="B44" s="116">
        <v>0.13626182000000001</v>
      </c>
      <c r="C44" s="116">
        <v>6.8202600000000002E-2</v>
      </c>
      <c r="D44" s="116">
        <v>2.5722909999999998E-2</v>
      </c>
      <c r="E44" s="116">
        <v>4.9338930000000003E-2</v>
      </c>
      <c r="F44" s="116">
        <v>6.0936989999999996E-2</v>
      </c>
      <c r="G44" s="116">
        <v>4.6205629999999998E-2</v>
      </c>
      <c r="H44" s="116">
        <v>5.4165600000000001E-2</v>
      </c>
      <c r="I44" s="116">
        <v>7.4274809999999997E-2</v>
      </c>
      <c r="J44" s="116">
        <v>0.12302119</v>
      </c>
      <c r="K44" s="116">
        <v>8.5755629999999999E-2</v>
      </c>
      <c r="L44" s="116">
        <v>9.1301649999999998E-2</v>
      </c>
      <c r="M44" s="116">
        <v>8.6726559999999994E-2</v>
      </c>
      <c r="N44" s="718">
        <v>0.90191431999999994</v>
      </c>
      <c r="O44" s="829"/>
      <c r="P44" s="1602"/>
    </row>
    <row r="45" spans="1:16" s="83" customFormat="1">
      <c r="A45" s="83" t="s">
        <v>276</v>
      </c>
      <c r="B45" s="746">
        <v>8.7637949999999992E-2</v>
      </c>
      <c r="C45" s="746">
        <v>8.6823139999999993E-2</v>
      </c>
      <c r="D45" s="746">
        <v>8.5742189999999996E-2</v>
      </c>
      <c r="E45" s="746">
        <v>8.4317149999999993E-2</v>
      </c>
      <c r="F45" s="746">
        <v>8.3735149999999994E-2</v>
      </c>
      <c r="G45" s="746">
        <v>8.3516449999999992E-2</v>
      </c>
      <c r="H45" s="746">
        <v>8.3178850000000012E-2</v>
      </c>
      <c r="I45" s="746">
        <v>8.305739999999999E-2</v>
      </c>
      <c r="J45" s="746">
        <v>8.2926550000000002E-2</v>
      </c>
      <c r="K45" s="746">
        <v>8.2376649999999996E-2</v>
      </c>
      <c r="L45" s="746">
        <v>8.2210919999999993E-2</v>
      </c>
      <c r="M45" s="746">
        <v>8.1499699999999994E-2</v>
      </c>
      <c r="N45" s="746">
        <v>1.0070220999999999</v>
      </c>
      <c r="O45" s="829"/>
      <c r="P45" s="1602"/>
    </row>
    <row r="46" spans="1:16">
      <c r="A46" s="449" t="s">
        <v>515</v>
      </c>
      <c r="B46" s="116">
        <v>8.7637949999999992E-2</v>
      </c>
      <c r="C46" s="116">
        <v>8.6823139999999993E-2</v>
      </c>
      <c r="D46" s="116">
        <v>8.5742189999999996E-2</v>
      </c>
      <c r="E46" s="116">
        <v>8.4317149999999993E-2</v>
      </c>
      <c r="F46" s="116">
        <v>8.3735149999999994E-2</v>
      </c>
      <c r="G46" s="116">
        <v>8.3516449999999992E-2</v>
      </c>
      <c r="H46" s="116">
        <v>8.3178850000000012E-2</v>
      </c>
      <c r="I46" s="116">
        <v>8.305739999999999E-2</v>
      </c>
      <c r="J46" s="116">
        <v>8.2926550000000002E-2</v>
      </c>
      <c r="K46" s="116">
        <v>8.2376649999999996E-2</v>
      </c>
      <c r="L46" s="116">
        <v>8.2210919999999993E-2</v>
      </c>
      <c r="M46" s="116">
        <v>8.1499699999999994E-2</v>
      </c>
      <c r="N46" s="718">
        <v>1.0070220999999999</v>
      </c>
      <c r="O46" s="829"/>
      <c r="P46" s="1602"/>
    </row>
    <row r="47" spans="1:16" s="108" customFormat="1">
      <c r="A47" s="174" t="s">
        <v>278</v>
      </c>
      <c r="B47" s="744">
        <v>1.86224469</v>
      </c>
      <c r="C47" s="744">
        <v>1.94724919</v>
      </c>
      <c r="D47" s="744">
        <v>1.93059577</v>
      </c>
      <c r="E47" s="744">
        <v>1.9290833799999998</v>
      </c>
      <c r="F47" s="744">
        <v>2.0016536600000001</v>
      </c>
      <c r="G47" s="744">
        <v>1.9305410599999999</v>
      </c>
      <c r="H47" s="744">
        <v>1.9926002199999999</v>
      </c>
      <c r="I47" s="744">
        <v>1.92723749</v>
      </c>
      <c r="J47" s="744">
        <v>1.9508895100000001</v>
      </c>
      <c r="K47" s="744">
        <v>1.9178234299999999</v>
      </c>
      <c r="L47" s="744">
        <v>1.8987927099999999</v>
      </c>
      <c r="M47" s="744">
        <v>1.9349557499999999</v>
      </c>
      <c r="N47" s="722">
        <v>23.223666860000002</v>
      </c>
      <c r="O47" s="829"/>
      <c r="P47" s="1602"/>
    </row>
    <row r="48" spans="1:16" s="108" customFormat="1">
      <c r="A48" s="449" t="s">
        <v>410</v>
      </c>
      <c r="B48" s="116">
        <v>2.3699999999999999E-2</v>
      </c>
      <c r="C48" s="116">
        <v>3.8800000000000001E-2</v>
      </c>
      <c r="D48" s="116">
        <v>2.86E-2</v>
      </c>
      <c r="E48" s="116">
        <v>3.5099999999999999E-2</v>
      </c>
      <c r="F48" s="116">
        <v>4.1200000000000001E-2</v>
      </c>
      <c r="G48" s="116">
        <v>2.0400000000000001E-2</v>
      </c>
      <c r="H48" s="116">
        <v>4.3999999999999997E-2</v>
      </c>
      <c r="I48" s="116">
        <v>2.9399999999999999E-2</v>
      </c>
      <c r="J48" s="116">
        <v>1.1299999999999999E-2</v>
      </c>
      <c r="K48" s="116">
        <v>1.89E-2</v>
      </c>
      <c r="L48" s="116">
        <v>1.18E-2</v>
      </c>
      <c r="M48" s="116">
        <v>3.49E-2</v>
      </c>
      <c r="N48" s="718">
        <v>0.33809999999999996</v>
      </c>
      <c r="O48" s="829"/>
      <c r="P48" s="1602"/>
    </row>
    <row r="49" spans="1:16" s="108" customFormat="1">
      <c r="A49" s="434" t="s">
        <v>1904</v>
      </c>
      <c r="B49" s="116">
        <v>1.83854469</v>
      </c>
      <c r="C49" s="116">
        <v>1.90844919</v>
      </c>
      <c r="D49" s="116">
        <v>1.9019957700000001</v>
      </c>
      <c r="E49" s="116">
        <v>1.8939833799999999</v>
      </c>
      <c r="F49" s="116">
        <v>1.96045366</v>
      </c>
      <c r="G49" s="116">
        <v>1.9101410599999999</v>
      </c>
      <c r="H49" s="116">
        <v>1.9486002199999999</v>
      </c>
      <c r="I49" s="116">
        <v>1.8978374899999999</v>
      </c>
      <c r="J49" s="116">
        <v>1.93958951</v>
      </c>
      <c r="K49" s="116">
        <v>1.89892343</v>
      </c>
      <c r="L49" s="116">
        <v>1.8869927099999999</v>
      </c>
      <c r="M49" s="116">
        <v>1.9000557499999999</v>
      </c>
      <c r="N49" s="718">
        <v>22.885566860000001</v>
      </c>
      <c r="O49" s="829"/>
      <c r="P49" s="1602"/>
    </row>
    <row r="50" spans="1:16" s="108" customFormat="1">
      <c r="A50" s="175" t="s">
        <v>226</v>
      </c>
      <c r="B50" s="722">
        <v>1.619806E-2</v>
      </c>
      <c r="C50" s="722">
        <v>2.1321099999999999E-2</v>
      </c>
      <c r="D50" s="722">
        <v>1.9264840000000002E-2</v>
      </c>
      <c r="E50" s="722">
        <v>1.7388349999999997E-2</v>
      </c>
      <c r="F50" s="722">
        <v>1.8094450000000002E-2</v>
      </c>
      <c r="G50" s="722">
        <v>4.3598350000000001E-2</v>
      </c>
      <c r="H50" s="722">
        <v>4.9375750000000003E-2</v>
      </c>
      <c r="I50" s="722">
        <v>1.7025129999999999E-2</v>
      </c>
      <c r="J50" s="722">
        <v>1.9194070000000001E-2</v>
      </c>
      <c r="K50" s="722">
        <v>2.293212E-2</v>
      </c>
      <c r="L50" s="722">
        <v>4.1952749999999997E-2</v>
      </c>
      <c r="M50" s="722">
        <v>1.511026E-2</v>
      </c>
      <c r="N50" s="722">
        <v>0.30145522999999996</v>
      </c>
      <c r="O50" s="829"/>
      <c r="P50" s="1602"/>
    </row>
    <row r="51" spans="1:16" s="108" customFormat="1">
      <c r="A51" s="449" t="s">
        <v>326</v>
      </c>
      <c r="B51" s="116">
        <v>1.619806E-2</v>
      </c>
      <c r="C51" s="116">
        <v>2.1321099999999999E-2</v>
      </c>
      <c r="D51" s="116">
        <v>1.9264840000000002E-2</v>
      </c>
      <c r="E51" s="116">
        <v>1.7388349999999997E-2</v>
      </c>
      <c r="F51" s="116">
        <v>1.8094450000000002E-2</v>
      </c>
      <c r="G51" s="116">
        <v>4.3598350000000001E-2</v>
      </c>
      <c r="H51" s="116">
        <v>4.9375750000000003E-2</v>
      </c>
      <c r="I51" s="116">
        <v>1.7025129999999999E-2</v>
      </c>
      <c r="J51" s="116">
        <v>1.9194070000000001E-2</v>
      </c>
      <c r="K51" s="116">
        <v>2.293212E-2</v>
      </c>
      <c r="L51" s="116">
        <v>4.1952749999999997E-2</v>
      </c>
      <c r="M51" s="116">
        <v>1.511026E-2</v>
      </c>
      <c r="N51" s="718">
        <v>0.30145522999999996</v>
      </c>
      <c r="O51" s="829"/>
      <c r="P51" s="1602"/>
    </row>
    <row r="52" spans="1:16" s="108" customFormat="1" ht="15" customHeight="1" thickBot="1">
      <c r="A52" s="1669" t="s">
        <v>720</v>
      </c>
      <c r="B52" s="1670">
        <v>13.52563756</v>
      </c>
      <c r="C52" s="1670">
        <v>11.986493009999998</v>
      </c>
      <c r="D52" s="1670">
        <v>15.82677943</v>
      </c>
      <c r="E52" s="1670">
        <v>12.365538560000001</v>
      </c>
      <c r="F52" s="1670">
        <v>14.325336280000002</v>
      </c>
      <c r="G52" s="1670">
        <v>16.324027320000003</v>
      </c>
      <c r="H52" s="1670">
        <v>12.966280979999999</v>
      </c>
      <c r="I52" s="1670">
        <v>11.252667450000001</v>
      </c>
      <c r="J52" s="1670">
        <v>17.127342730000002</v>
      </c>
      <c r="K52" s="1670">
        <v>14.96430923</v>
      </c>
      <c r="L52" s="1670">
        <v>12.057633240000001</v>
      </c>
      <c r="M52" s="1670">
        <v>15.59756007</v>
      </c>
      <c r="N52" s="1670">
        <v>168.31960586</v>
      </c>
      <c r="O52" s="829"/>
      <c r="P52" s="1602"/>
    </row>
    <row r="53" spans="1:16" s="108" customFormat="1" ht="16.5" thickTop="1">
      <c r="A53" s="42" t="s">
        <v>1097</v>
      </c>
      <c r="B53" s="893"/>
      <c r="C53" s="893"/>
      <c r="D53" s="893"/>
      <c r="E53" s="893"/>
      <c r="F53" s="893"/>
      <c r="G53" s="893"/>
      <c r="H53" s="893"/>
      <c r="I53" s="893"/>
      <c r="J53" s="893"/>
      <c r="K53" s="893"/>
      <c r="L53" s="893"/>
      <c r="M53" s="171"/>
      <c r="N53" s="171"/>
      <c r="O53" s="523"/>
    </row>
    <row r="54" spans="1:16" s="108" customFormat="1" ht="15.75">
      <c r="A54" s="1681" t="s">
        <v>1249</v>
      </c>
      <c r="B54" s="171"/>
      <c r="C54" s="171"/>
      <c r="D54" s="171"/>
      <c r="E54" s="171"/>
      <c r="F54" s="171"/>
      <c r="G54" s="171"/>
      <c r="H54" s="171"/>
      <c r="I54" s="171"/>
      <c r="J54" s="171"/>
      <c r="K54" s="171"/>
      <c r="L54" s="171"/>
      <c r="M54" s="171"/>
      <c r="N54" s="171"/>
    </row>
    <row r="55" spans="1:16" s="108" customFormat="1" ht="15.75">
      <c r="A55" s="42" t="s">
        <v>11</v>
      </c>
      <c r="B55" s="171"/>
      <c r="C55" s="171"/>
      <c r="D55" s="171"/>
      <c r="E55" s="171"/>
      <c r="F55" s="171"/>
      <c r="G55" s="171"/>
      <c r="H55" s="171"/>
      <c r="I55" s="171"/>
      <c r="J55" s="171"/>
      <c r="K55" s="171"/>
      <c r="L55" s="171"/>
      <c r="M55" s="171"/>
      <c r="N55" s="171"/>
    </row>
    <row r="56" spans="1:16" s="108" customFormat="1">
      <c r="A56" s="123"/>
      <c r="B56" s="171"/>
      <c r="C56" s="171"/>
      <c r="D56" s="171"/>
      <c r="E56" s="171"/>
      <c r="F56" s="171"/>
      <c r="G56" s="171"/>
      <c r="H56" s="171"/>
      <c r="I56" s="171"/>
      <c r="J56" s="171"/>
      <c r="K56" s="171"/>
      <c r="L56" s="171"/>
      <c r="M56" s="171"/>
      <c r="N56" s="171"/>
    </row>
    <row r="57" spans="1:16" s="108" customFormat="1">
      <c r="A57" s="123"/>
      <c r="B57" s="171"/>
      <c r="C57" s="171"/>
      <c r="D57" s="171"/>
      <c r="E57" s="139"/>
      <c r="F57" s="171"/>
      <c r="G57" s="171"/>
      <c r="H57" s="171"/>
      <c r="I57" s="171"/>
      <c r="J57" s="171"/>
      <c r="K57" s="171"/>
      <c r="L57" s="171"/>
      <c r="M57" s="171"/>
      <c r="N57" s="1464"/>
    </row>
    <row r="58" spans="1:16" s="108" customFormat="1">
      <c r="A58" s="123"/>
      <c r="B58" s="171"/>
      <c r="C58" s="171"/>
      <c r="D58" s="171"/>
      <c r="E58" s="171"/>
      <c r="F58" s="171"/>
      <c r="G58" s="171"/>
      <c r="H58" s="171"/>
      <c r="I58" s="171"/>
      <c r="J58" s="171"/>
      <c r="K58" s="171"/>
      <c r="L58" s="171"/>
      <c r="M58" s="171"/>
      <c r="N58" s="171"/>
    </row>
    <row r="59" spans="1:16" s="108" customFormat="1">
      <c r="A59" s="123"/>
      <c r="B59" s="171"/>
      <c r="C59" s="171"/>
      <c r="D59" s="171"/>
      <c r="E59" s="171"/>
      <c r="F59" s="171"/>
      <c r="G59" s="171"/>
      <c r="H59" s="171"/>
      <c r="I59" s="171"/>
      <c r="J59" s="171"/>
      <c r="K59" s="171"/>
      <c r="L59" s="171"/>
      <c r="M59" s="171"/>
      <c r="N59" s="171"/>
    </row>
    <row r="60" spans="1:16" s="108" customFormat="1">
      <c r="A60" s="123"/>
      <c r="B60" s="171"/>
      <c r="C60" s="130"/>
      <c r="D60" s="130"/>
      <c r="E60" s="130"/>
      <c r="F60" s="130"/>
      <c r="G60" s="130"/>
      <c r="H60" s="130"/>
      <c r="I60" s="130"/>
      <c r="J60" s="130"/>
      <c r="K60" s="130"/>
      <c r="L60" s="130"/>
      <c r="M60" s="130"/>
      <c r="N60" s="130"/>
    </row>
    <row r="61" spans="1:16" s="108" customFormat="1">
      <c r="A61" s="123"/>
      <c r="B61" s="171"/>
      <c r="C61" s="130"/>
      <c r="D61" s="130"/>
      <c r="E61" s="130"/>
      <c r="F61" s="130"/>
      <c r="G61" s="130"/>
      <c r="H61" s="130"/>
      <c r="I61" s="130"/>
      <c r="J61" s="130"/>
      <c r="K61" s="130"/>
      <c r="L61" s="130"/>
      <c r="M61" s="130"/>
      <c r="N61" s="130"/>
    </row>
    <row r="62" spans="1:16">
      <c r="C62" s="130"/>
      <c r="D62" s="130"/>
      <c r="E62" s="130"/>
      <c r="F62" s="130"/>
      <c r="G62" s="130"/>
      <c r="H62" s="130"/>
      <c r="I62" s="130"/>
      <c r="J62" s="130"/>
      <c r="K62" s="130"/>
      <c r="L62" s="130"/>
      <c r="M62" s="130"/>
      <c r="N62" s="130"/>
    </row>
    <row r="63" spans="1:16">
      <c r="C63" s="130"/>
      <c r="D63" s="130"/>
      <c r="E63" s="130"/>
      <c r="F63" s="130"/>
      <c r="G63" s="130"/>
      <c r="H63" s="130"/>
      <c r="I63" s="130"/>
      <c r="J63" s="130"/>
      <c r="K63" s="130"/>
      <c r="L63" s="130"/>
      <c r="M63" s="130"/>
      <c r="N63" s="130"/>
    </row>
  </sheetData>
  <customSheetViews>
    <customSheetView guid="{45E423DD-7FD2-487F-8372-5798D7D06C15}" showPageBreaks="1" showGridLines="0" printArea="1"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51F1D52B-5D55-4FCC-809B-9B4CC86C88B9}" showGridLines="0"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 right="0.17" top="0.6" bottom="0.17" header="0" footer="0.23"/>
  <pageSetup scale="68" orientation="landscape" r:id="rId4"/>
  <headerFooter alignWithMargins="0"/>
  <drawing r:id="rId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S63"/>
  <sheetViews>
    <sheetView showGridLines="0" zoomScaleNormal="100" workbookViewId="0">
      <selection activeCell="A54" sqref="A54"/>
    </sheetView>
  </sheetViews>
  <sheetFormatPr defaultColWidth="11.42578125" defaultRowHeight="15"/>
  <cols>
    <col min="1" max="1" width="52.7109375" style="81" customWidth="1"/>
    <col min="2" max="4" width="10.7109375" style="81" customWidth="1"/>
    <col min="5" max="10" width="10.7109375" style="93" customWidth="1"/>
    <col min="11" max="11" width="9.42578125" style="93" customWidth="1"/>
    <col min="12" max="12" width="11" style="93" customWidth="1"/>
    <col min="13" max="13" width="8.7109375" style="93" customWidth="1"/>
    <col min="14" max="14" width="11.140625" style="93" customWidth="1"/>
    <col min="15" max="15" width="9.7109375" style="93" customWidth="1"/>
    <col min="16" max="16" width="9.42578125" style="93" customWidth="1"/>
    <col min="17" max="17" width="11.42578125" style="93" customWidth="1"/>
    <col min="18" max="16384" width="11.42578125" style="81"/>
  </cols>
  <sheetData>
    <row r="1" spans="1:11">
      <c r="A1" s="708" t="s">
        <v>540</v>
      </c>
      <c r="B1" s="88"/>
      <c r="C1" s="88"/>
      <c r="D1" s="89"/>
      <c r="E1" s="89"/>
      <c r="F1" s="89"/>
      <c r="G1" s="89"/>
      <c r="H1" s="89"/>
      <c r="I1" s="89"/>
      <c r="J1" s="89"/>
      <c r="K1" s="89">
        <v>73</v>
      </c>
    </row>
    <row r="14" spans="1:11">
      <c r="A14" s="83" t="s">
        <v>53</v>
      </c>
    </row>
    <row r="15" spans="1:11">
      <c r="A15" s="83" t="s">
        <v>1978</v>
      </c>
    </row>
    <row r="16" spans="1:11">
      <c r="A16" s="92" t="s">
        <v>1953</v>
      </c>
    </row>
    <row r="17" spans="1:11">
      <c r="A17" s="81" t="s">
        <v>637</v>
      </c>
    </row>
    <row r="18" spans="1:11" ht="15" customHeight="1">
      <c r="A18" s="1555" t="s">
        <v>559</v>
      </c>
      <c r="B18" s="1558">
        <v>2005</v>
      </c>
      <c r="C18" s="1558">
        <v>2006</v>
      </c>
      <c r="D18" s="1558">
        <v>2007</v>
      </c>
      <c r="E18" s="1558">
        <v>2008</v>
      </c>
      <c r="F18" s="1558">
        <v>2009</v>
      </c>
      <c r="G18" s="1558">
        <v>2010</v>
      </c>
      <c r="H18" s="219">
        <v>2011</v>
      </c>
      <c r="I18" s="1558">
        <v>2012</v>
      </c>
      <c r="J18" s="219">
        <v>2013</v>
      </c>
      <c r="K18" s="219" t="s">
        <v>1199</v>
      </c>
    </row>
    <row r="19" spans="1:11" ht="15.75" customHeight="1">
      <c r="A19" s="83" t="s">
        <v>641</v>
      </c>
      <c r="B19" s="746">
        <v>20.239999999999998</v>
      </c>
      <c r="C19" s="746">
        <v>25.56</v>
      </c>
      <c r="D19" s="746">
        <v>39.230000000000004</v>
      </c>
      <c r="E19" s="746">
        <v>38.02265079</v>
      </c>
      <c r="F19" s="817">
        <v>45905575.690000005</v>
      </c>
      <c r="G19" s="746">
        <v>54.572810050000001</v>
      </c>
      <c r="H19" s="873">
        <v>69.567892290000003</v>
      </c>
      <c r="I19" s="873">
        <v>75.845972740000008</v>
      </c>
      <c r="J19" s="873">
        <v>71.746922529999992</v>
      </c>
      <c r="K19" s="873">
        <v>68.030998240000002</v>
      </c>
    </row>
    <row r="20" spans="1:11" ht="15.75" customHeight="1">
      <c r="A20" s="83" t="s">
        <v>280</v>
      </c>
      <c r="B20" s="746">
        <v>12.03</v>
      </c>
      <c r="C20" s="746">
        <v>15.18</v>
      </c>
      <c r="D20" s="746">
        <v>20.12</v>
      </c>
      <c r="E20" s="746">
        <v>22.838370309999998</v>
      </c>
      <c r="F20" s="817">
        <v>27768446.25</v>
      </c>
      <c r="G20" s="746">
        <v>27.60704716</v>
      </c>
      <c r="H20" s="873">
        <v>29.090012080000001</v>
      </c>
      <c r="I20" s="873">
        <v>30.796550610000001</v>
      </c>
      <c r="J20" s="873">
        <v>25.483346449999999</v>
      </c>
      <c r="K20" s="873">
        <v>26.011796710000002</v>
      </c>
    </row>
    <row r="21" spans="1:11" ht="15.75" customHeight="1">
      <c r="A21" s="431" t="s">
        <v>332</v>
      </c>
      <c r="B21" s="744">
        <v>11.09</v>
      </c>
      <c r="C21" s="744">
        <v>14.33</v>
      </c>
      <c r="D21" s="744">
        <v>19.25</v>
      </c>
      <c r="E21" s="744">
        <v>21.51290436</v>
      </c>
      <c r="F21" s="784">
        <v>24723422.919999998</v>
      </c>
      <c r="G21" s="744">
        <v>24.366585389999997</v>
      </c>
      <c r="H21" s="862">
        <v>22.3188435</v>
      </c>
      <c r="I21" s="862">
        <v>18.956494530000001</v>
      </c>
      <c r="J21" s="862">
        <v>17.987807199999999</v>
      </c>
      <c r="K21" s="148">
        <v>19.0964162</v>
      </c>
    </row>
    <row r="22" spans="1:11" ht="15.75" customHeight="1">
      <c r="A22" s="431" t="s">
        <v>333</v>
      </c>
      <c r="B22" s="744">
        <v>0.7</v>
      </c>
      <c r="C22" s="744">
        <v>0.52</v>
      </c>
      <c r="D22" s="744">
        <v>0.53</v>
      </c>
      <c r="E22" s="744">
        <v>0.58546595000000001</v>
      </c>
      <c r="F22" s="784">
        <v>1016565.8999999999</v>
      </c>
      <c r="G22" s="744">
        <v>1.133534</v>
      </c>
      <c r="H22" s="862">
        <v>1.6335986299999998</v>
      </c>
      <c r="I22" s="862">
        <v>1.8634978199999999</v>
      </c>
      <c r="J22" s="862">
        <v>1.7985614999999999</v>
      </c>
      <c r="K22" s="148">
        <v>1.8366151599999998</v>
      </c>
    </row>
    <row r="23" spans="1:11" ht="15.75" customHeight="1">
      <c r="A23" s="431" t="s">
        <v>334</v>
      </c>
      <c r="B23" s="744">
        <v>0.24</v>
      </c>
      <c r="C23" s="744">
        <v>0.33</v>
      </c>
      <c r="D23" s="744">
        <v>0.34</v>
      </c>
      <c r="E23" s="744">
        <v>0.74</v>
      </c>
      <c r="F23" s="784">
        <v>2028457.43</v>
      </c>
      <c r="G23" s="744">
        <v>2.1069277700000004</v>
      </c>
      <c r="H23" s="790">
        <v>5.1375699499999996</v>
      </c>
      <c r="I23" s="790">
        <v>9.9765582600000009</v>
      </c>
      <c r="J23" s="790">
        <v>5.6969777500000003</v>
      </c>
      <c r="K23" s="164">
        <v>5.0787653500000003</v>
      </c>
    </row>
    <row r="24" spans="1:11" ht="15.75" customHeight="1">
      <c r="A24" s="83" t="s">
        <v>258</v>
      </c>
      <c r="B24" s="746">
        <v>7.33</v>
      </c>
      <c r="C24" s="746">
        <v>9.44</v>
      </c>
      <c r="D24" s="746">
        <v>16.510000000000002</v>
      </c>
      <c r="E24" s="746">
        <v>12.29898932</v>
      </c>
      <c r="F24" s="817">
        <v>14903444.59</v>
      </c>
      <c r="G24" s="746">
        <v>23.565506190000001</v>
      </c>
      <c r="H24" s="872">
        <v>27.403401279999997</v>
      </c>
      <c r="I24" s="872">
        <v>29.368150849999999</v>
      </c>
      <c r="J24" s="872">
        <v>28.842507059999996</v>
      </c>
      <c r="K24" s="872">
        <v>26.168327300000001</v>
      </c>
    </row>
    <row r="25" spans="1:11" ht="15.75" customHeight="1">
      <c r="A25" s="431" t="s">
        <v>335</v>
      </c>
      <c r="B25" s="744">
        <v>7.33</v>
      </c>
      <c r="C25" s="744">
        <v>9.44</v>
      </c>
      <c r="D25" s="744">
        <v>16.510000000000002</v>
      </c>
      <c r="E25" s="744">
        <v>12.29898932</v>
      </c>
      <c r="F25" s="784">
        <v>14903444.59</v>
      </c>
      <c r="G25" s="744">
        <v>23.565506190000001</v>
      </c>
      <c r="H25" s="862">
        <v>27.403401279999997</v>
      </c>
      <c r="I25" s="862">
        <v>29.368150849999999</v>
      </c>
      <c r="J25" s="862">
        <v>28.842507059999996</v>
      </c>
      <c r="K25" s="148">
        <v>26.168327300000001</v>
      </c>
    </row>
    <row r="26" spans="1:11" ht="15.75" customHeight="1">
      <c r="A26" s="83" t="s">
        <v>260</v>
      </c>
      <c r="B26" s="746">
        <v>0.88</v>
      </c>
      <c r="C26" s="746">
        <v>0.94</v>
      </c>
      <c r="D26" s="746">
        <v>2.6</v>
      </c>
      <c r="E26" s="746">
        <v>2.8852911599999995</v>
      </c>
      <c r="F26" s="817">
        <v>3233684.8500000006</v>
      </c>
      <c r="G26" s="746">
        <v>3.4002566999999999</v>
      </c>
      <c r="H26" s="873">
        <v>13.074478930000001</v>
      </c>
      <c r="I26" s="873">
        <v>15.681271280000001</v>
      </c>
      <c r="J26" s="873">
        <v>17.421069020000001</v>
      </c>
      <c r="K26" s="165">
        <v>15.850874229999999</v>
      </c>
    </row>
    <row r="27" spans="1:11" ht="15.75" customHeight="1">
      <c r="A27" s="83" t="s">
        <v>648</v>
      </c>
      <c r="B27" s="746">
        <v>8.66</v>
      </c>
      <c r="C27" s="746">
        <v>9.9800000000000022</v>
      </c>
      <c r="D27" s="746">
        <v>14.33</v>
      </c>
      <c r="E27" s="746">
        <v>16.466633110000004</v>
      </c>
      <c r="F27" s="817">
        <v>18949241.790000003</v>
      </c>
      <c r="G27" s="746">
        <v>22.476451090000001</v>
      </c>
      <c r="H27" s="873">
        <v>25.133711499999997</v>
      </c>
      <c r="I27" s="873">
        <v>31.933257650000002</v>
      </c>
      <c r="J27" s="873">
        <v>47.746893800000002</v>
      </c>
      <c r="K27" s="873">
        <v>58.41244085999999</v>
      </c>
    </row>
    <row r="28" spans="1:11" ht="15.75" customHeight="1">
      <c r="A28" s="431" t="s">
        <v>336</v>
      </c>
      <c r="B28" s="744">
        <v>5.45</v>
      </c>
      <c r="C28" s="744">
        <v>6.57</v>
      </c>
      <c r="D28" s="744">
        <v>10.08</v>
      </c>
      <c r="E28" s="744">
        <v>10.161169720000002</v>
      </c>
      <c r="F28" s="784">
        <v>9894075</v>
      </c>
      <c r="G28" s="744">
        <v>9.3098808500000008</v>
      </c>
      <c r="H28" s="862">
        <v>9.7560384799999991</v>
      </c>
      <c r="I28" s="862">
        <v>13.477399520000001</v>
      </c>
      <c r="J28" s="862">
        <v>19.644952660000001</v>
      </c>
      <c r="K28" s="148">
        <v>17.467361289999999</v>
      </c>
    </row>
    <row r="29" spans="1:11" ht="15.75" customHeight="1">
      <c r="A29" s="431" t="s">
        <v>337</v>
      </c>
      <c r="B29" s="744">
        <v>1.43</v>
      </c>
      <c r="C29" s="744">
        <v>1.4</v>
      </c>
      <c r="D29" s="744">
        <v>1.49</v>
      </c>
      <c r="E29" s="744">
        <v>1.7998299800000002</v>
      </c>
      <c r="F29" s="784">
        <v>2201121.3899999997</v>
      </c>
      <c r="G29" s="744">
        <v>2.6240820299999998</v>
      </c>
      <c r="H29" s="862">
        <v>2.9024545100000001</v>
      </c>
      <c r="I29" s="862">
        <v>3.3423566999999994</v>
      </c>
      <c r="J29" s="862">
        <v>7.1417991700000005</v>
      </c>
      <c r="K29" s="148">
        <v>6.8195011900000004</v>
      </c>
    </row>
    <row r="30" spans="1:11" ht="15.75" customHeight="1">
      <c r="A30" s="431" t="s">
        <v>338</v>
      </c>
      <c r="B30" s="744">
        <v>0.82</v>
      </c>
      <c r="C30" s="744">
        <v>1.24</v>
      </c>
      <c r="D30" s="744">
        <v>1.18</v>
      </c>
      <c r="E30" s="744">
        <v>1.3260753900000002</v>
      </c>
      <c r="F30" s="784">
        <v>1111695.1199999999</v>
      </c>
      <c r="G30" s="744">
        <v>2.0155694400000002</v>
      </c>
      <c r="H30" s="862">
        <v>1.78281435</v>
      </c>
      <c r="I30" s="862">
        <v>2.6957366900000004</v>
      </c>
      <c r="J30" s="862">
        <v>3.6222162399999993</v>
      </c>
      <c r="K30" s="148">
        <v>4.2028232499999998</v>
      </c>
    </row>
    <row r="31" spans="1:11" ht="15.75" customHeight="1">
      <c r="A31" s="431" t="s">
        <v>390</v>
      </c>
      <c r="B31" s="831" t="s">
        <v>666</v>
      </c>
      <c r="C31" s="745" t="s">
        <v>666</v>
      </c>
      <c r="D31" s="744">
        <v>0.56999999999999995</v>
      </c>
      <c r="E31" s="744">
        <v>0.84674233999999982</v>
      </c>
      <c r="F31" s="784">
        <v>1275405.02</v>
      </c>
      <c r="G31" s="744">
        <v>1.32109733</v>
      </c>
      <c r="H31" s="862">
        <v>2.1233710700000001</v>
      </c>
      <c r="I31" s="862">
        <v>2.5200197700000002</v>
      </c>
      <c r="J31" s="862">
        <v>4.2904737800000001</v>
      </c>
      <c r="K31" s="148">
        <v>4.9783585699999993</v>
      </c>
    </row>
    <row r="32" spans="1:11" ht="15.75" customHeight="1">
      <c r="A32" s="431" t="s">
        <v>339</v>
      </c>
      <c r="B32" s="831" t="s">
        <v>666</v>
      </c>
      <c r="C32" s="831" t="s">
        <v>666</v>
      </c>
      <c r="D32" s="831" t="s">
        <v>666</v>
      </c>
      <c r="E32" s="831" t="s">
        <v>666</v>
      </c>
      <c r="F32" s="894" t="s">
        <v>666</v>
      </c>
      <c r="G32" s="744">
        <v>3.0825444300000004</v>
      </c>
      <c r="H32" s="862">
        <v>2.698623</v>
      </c>
      <c r="I32" s="862">
        <v>4.8131147100000007</v>
      </c>
      <c r="J32" s="862">
        <v>9.2409288299999996</v>
      </c>
      <c r="K32" s="148">
        <v>21.728207429999998</v>
      </c>
    </row>
    <row r="33" spans="1:17" ht="15.75" customHeight="1">
      <c r="A33" s="431" t="s">
        <v>760</v>
      </c>
      <c r="B33" s="831">
        <v>1.1000000000000001E-3</v>
      </c>
      <c r="C33" s="831">
        <v>8.8199999999999997E-4</v>
      </c>
      <c r="D33" s="1325">
        <v>3.4639999999999997E-2</v>
      </c>
      <c r="E33" s="831">
        <v>0.41191593999999998</v>
      </c>
      <c r="F33" s="894">
        <v>702729.09</v>
      </c>
      <c r="G33" s="831">
        <v>0.71333764</v>
      </c>
      <c r="H33" s="831">
        <v>0.51537504000000001</v>
      </c>
      <c r="I33" s="831">
        <v>0.15203212999999999</v>
      </c>
      <c r="J33" s="831">
        <v>0.18403962999999998</v>
      </c>
      <c r="K33" s="148">
        <v>0.15942655</v>
      </c>
    </row>
    <row r="34" spans="1:17" ht="15.75" customHeight="1">
      <c r="A34" s="431" t="s">
        <v>945</v>
      </c>
      <c r="B34" s="831" t="s">
        <v>666</v>
      </c>
      <c r="C34" s="831" t="s">
        <v>666</v>
      </c>
      <c r="D34" s="1325" t="s">
        <v>666</v>
      </c>
      <c r="E34" s="831" t="s">
        <v>666</v>
      </c>
      <c r="F34" s="894" t="s">
        <v>666</v>
      </c>
      <c r="G34" s="831" t="s">
        <v>666</v>
      </c>
      <c r="H34" s="831" t="s">
        <v>666</v>
      </c>
      <c r="I34" s="831" t="s">
        <v>666</v>
      </c>
      <c r="J34" s="831">
        <v>0.33780300000000002</v>
      </c>
      <c r="K34" s="148">
        <v>0.57647000000000004</v>
      </c>
    </row>
    <row r="35" spans="1:17" ht="15.75" customHeight="1">
      <c r="A35" s="431" t="s">
        <v>334</v>
      </c>
      <c r="B35" s="744">
        <v>0.95889999999999997</v>
      </c>
      <c r="C35" s="744">
        <v>0.76911799999999997</v>
      </c>
      <c r="D35" s="744">
        <v>0.97536</v>
      </c>
      <c r="E35" s="744">
        <v>1.9208997399999999</v>
      </c>
      <c r="F35" s="784">
        <v>3764216.17</v>
      </c>
      <c r="G35" s="744">
        <v>3.40993937</v>
      </c>
      <c r="H35" s="862">
        <v>5.3550350499999997</v>
      </c>
      <c r="I35" s="862">
        <v>4.9325981300000006</v>
      </c>
      <c r="J35" s="862">
        <v>3.28468049</v>
      </c>
      <c r="K35" s="148">
        <v>2.4802925799999995</v>
      </c>
    </row>
    <row r="36" spans="1:17" ht="15.75" customHeight="1">
      <c r="A36" s="83" t="s">
        <v>282</v>
      </c>
      <c r="B36" s="746">
        <v>16.259999999999998</v>
      </c>
      <c r="C36" s="746">
        <v>15.36</v>
      </c>
      <c r="D36" s="746">
        <v>16.380000000000003</v>
      </c>
      <c r="E36" s="746">
        <v>14.878936010000002</v>
      </c>
      <c r="F36" s="817">
        <v>19708923.98</v>
      </c>
      <c r="G36" s="746">
        <v>18.978682010000004</v>
      </c>
      <c r="H36" s="873">
        <v>28.81246518</v>
      </c>
      <c r="I36" s="873">
        <v>38.4555814</v>
      </c>
      <c r="J36" s="873">
        <v>43.97632694</v>
      </c>
      <c r="K36" s="873">
        <v>41.542357060000001</v>
      </c>
    </row>
    <row r="37" spans="1:17" ht="15.75" customHeight="1">
      <c r="A37" s="83" t="s">
        <v>399</v>
      </c>
      <c r="B37" s="746">
        <v>5.81</v>
      </c>
      <c r="C37" s="746">
        <v>9.83</v>
      </c>
      <c r="D37" s="746">
        <v>11.63</v>
      </c>
      <c r="E37" s="746">
        <v>14.878936010000002</v>
      </c>
      <c r="F37" s="817">
        <v>19202443.799999997</v>
      </c>
      <c r="G37" s="746">
        <v>18.437862010000003</v>
      </c>
      <c r="H37" s="872">
        <v>20.260752440000001</v>
      </c>
      <c r="I37" s="872">
        <v>19.48558371</v>
      </c>
      <c r="J37" s="872">
        <v>18.37220941</v>
      </c>
      <c r="K37" s="872">
        <v>17.311668099999999</v>
      </c>
    </row>
    <row r="38" spans="1:17" ht="15.75" customHeight="1">
      <c r="A38" s="431" t="s">
        <v>340</v>
      </c>
      <c r="B38" s="744">
        <v>5.63</v>
      </c>
      <c r="C38" s="744">
        <v>9.6</v>
      </c>
      <c r="D38" s="744">
        <v>11.49</v>
      </c>
      <c r="E38" s="744">
        <v>14.693912670000001</v>
      </c>
      <c r="F38" s="784">
        <v>17547861.279999997</v>
      </c>
      <c r="G38" s="744">
        <v>16.545117030000004</v>
      </c>
      <c r="H38" s="862">
        <v>17.99172373</v>
      </c>
      <c r="I38" s="862">
        <v>17.487082640000001</v>
      </c>
      <c r="J38" s="862">
        <v>17.750031929999999</v>
      </c>
      <c r="K38" s="148">
        <v>16.409753779999999</v>
      </c>
    </row>
    <row r="39" spans="1:17" ht="15.75" customHeight="1">
      <c r="A39" s="431" t="s">
        <v>334</v>
      </c>
      <c r="B39" s="744">
        <v>0.18</v>
      </c>
      <c r="C39" s="744">
        <v>0.23</v>
      </c>
      <c r="D39" s="744">
        <v>0.14000000000000001</v>
      </c>
      <c r="E39" s="744">
        <v>0.18502333999999998</v>
      </c>
      <c r="F39" s="784">
        <v>1654582.5200000003</v>
      </c>
      <c r="G39" s="744">
        <v>1.8927449799999998</v>
      </c>
      <c r="H39" s="862">
        <v>2.2690287100000002</v>
      </c>
      <c r="I39" s="862">
        <v>1.9985010699999997</v>
      </c>
      <c r="J39" s="862">
        <v>0.62217747999999995</v>
      </c>
      <c r="K39" s="148">
        <v>0.90191431999999994</v>
      </c>
    </row>
    <row r="40" spans="1:17" s="83" customFormat="1" ht="15.75" customHeight="1">
      <c r="A40" s="83" t="s">
        <v>276</v>
      </c>
      <c r="B40" s="745" t="s">
        <v>666</v>
      </c>
      <c r="C40" s="745" t="s">
        <v>666</v>
      </c>
      <c r="D40" s="745" t="s">
        <v>666</v>
      </c>
      <c r="E40" s="745" t="s">
        <v>666</v>
      </c>
      <c r="F40" s="745" t="s">
        <v>666</v>
      </c>
      <c r="G40" s="745" t="s">
        <v>666</v>
      </c>
      <c r="H40" s="745" t="s">
        <v>666</v>
      </c>
      <c r="I40" s="745" t="s">
        <v>666</v>
      </c>
      <c r="J40" s="819">
        <v>1.22235552</v>
      </c>
      <c r="K40" s="746">
        <v>1.0070220999999999</v>
      </c>
      <c r="L40" s="92"/>
      <c r="M40" s="92"/>
      <c r="N40" s="92"/>
      <c r="O40" s="92"/>
      <c r="P40" s="92"/>
      <c r="Q40" s="92"/>
    </row>
    <row r="41" spans="1:17" ht="15.75" customHeight="1">
      <c r="A41" s="431" t="s">
        <v>341</v>
      </c>
      <c r="B41" s="745" t="s">
        <v>666</v>
      </c>
      <c r="C41" s="745" t="s">
        <v>666</v>
      </c>
      <c r="D41" s="745" t="s">
        <v>666</v>
      </c>
      <c r="E41" s="745" t="s">
        <v>666</v>
      </c>
      <c r="F41" s="745" t="s">
        <v>666</v>
      </c>
      <c r="G41" s="745" t="s">
        <v>666</v>
      </c>
      <c r="H41" s="745" t="s">
        <v>666</v>
      </c>
      <c r="I41" s="745" t="s">
        <v>666</v>
      </c>
      <c r="J41" s="745">
        <v>1.22235552</v>
      </c>
      <c r="K41" s="148">
        <v>1.0070220999999999</v>
      </c>
    </row>
    <row r="42" spans="1:17" ht="15.75" customHeight="1">
      <c r="A42" s="83" t="s">
        <v>278</v>
      </c>
      <c r="B42" s="746">
        <v>10.45</v>
      </c>
      <c r="C42" s="746">
        <v>5.53</v>
      </c>
      <c r="D42" s="746">
        <v>4.75</v>
      </c>
      <c r="E42" s="745" t="s">
        <v>666</v>
      </c>
      <c r="F42" s="817">
        <v>505180.18</v>
      </c>
      <c r="G42" s="746">
        <v>0.54081999999999997</v>
      </c>
      <c r="H42" s="872">
        <v>8.5517127399999993</v>
      </c>
      <c r="I42" s="872">
        <v>18.96999769</v>
      </c>
      <c r="J42" s="872">
        <v>24.381762010000003</v>
      </c>
      <c r="K42" s="872">
        <v>23.223666860000002</v>
      </c>
    </row>
    <row r="43" spans="1:17" ht="15.75" customHeight="1">
      <c r="A43" s="431" t="s">
        <v>342</v>
      </c>
      <c r="B43" s="744">
        <v>5.37</v>
      </c>
      <c r="C43" s="744">
        <v>0.37</v>
      </c>
      <c r="D43" s="744">
        <v>0.27</v>
      </c>
      <c r="E43" s="745" t="s">
        <v>666</v>
      </c>
      <c r="F43" s="784">
        <v>459100</v>
      </c>
      <c r="G43" s="744">
        <v>0.49209999999999998</v>
      </c>
      <c r="H43" s="862">
        <v>0.48139999999999999</v>
      </c>
      <c r="I43" s="862">
        <v>0.36760000000000004</v>
      </c>
      <c r="J43" s="862">
        <v>0.28800000000000009</v>
      </c>
      <c r="K43" s="148">
        <v>0.33809999999999996</v>
      </c>
    </row>
    <row r="44" spans="1:17" ht="15.75" customHeight="1">
      <c r="A44" s="431" t="s">
        <v>343</v>
      </c>
      <c r="B44" s="744">
        <v>5.08</v>
      </c>
      <c r="C44" s="744">
        <v>5.16</v>
      </c>
      <c r="D44" s="744">
        <v>4.4800000000000004</v>
      </c>
      <c r="E44" s="745" t="s">
        <v>666</v>
      </c>
      <c r="F44" s="744">
        <v>0</v>
      </c>
      <c r="G44" s="745" t="s">
        <v>666</v>
      </c>
      <c r="H44" s="745" t="s">
        <v>666</v>
      </c>
      <c r="I44" s="745" t="s">
        <v>666</v>
      </c>
      <c r="J44" s="745" t="s">
        <v>666</v>
      </c>
      <c r="K44" s="745" t="s">
        <v>666</v>
      </c>
    </row>
    <row r="45" spans="1:17" ht="15.75" customHeight="1">
      <c r="A45" s="434" t="s">
        <v>1904</v>
      </c>
      <c r="B45" s="745" t="s">
        <v>666</v>
      </c>
      <c r="C45" s="745" t="s">
        <v>666</v>
      </c>
      <c r="D45" s="745" t="s">
        <v>666</v>
      </c>
      <c r="E45" s="745" t="s">
        <v>666</v>
      </c>
      <c r="F45" s="690" t="s">
        <v>666</v>
      </c>
      <c r="G45" s="745" t="s">
        <v>666</v>
      </c>
      <c r="H45" s="862">
        <v>8.0703127399999985</v>
      </c>
      <c r="I45" s="862">
        <v>18.58151475</v>
      </c>
      <c r="J45" s="862">
        <v>24.093762010000003</v>
      </c>
      <c r="K45" s="148">
        <v>22.885566860000001</v>
      </c>
    </row>
    <row r="46" spans="1:17" ht="15.75" customHeight="1">
      <c r="A46" s="83" t="s">
        <v>561</v>
      </c>
      <c r="B46" s="746">
        <v>0.38</v>
      </c>
      <c r="C46" s="746">
        <v>0.27</v>
      </c>
      <c r="D46" s="746">
        <v>0.22</v>
      </c>
      <c r="E46" s="819" t="s">
        <v>666</v>
      </c>
      <c r="F46" s="689" t="s">
        <v>666</v>
      </c>
      <c r="G46" s="819" t="s">
        <v>666</v>
      </c>
      <c r="H46" s="819" t="s">
        <v>666</v>
      </c>
      <c r="I46" s="819" t="s">
        <v>666</v>
      </c>
      <c r="J46" s="819" t="s">
        <v>666</v>
      </c>
      <c r="K46" s="819" t="s">
        <v>666</v>
      </c>
    </row>
    <row r="47" spans="1:17" ht="15.75" customHeight="1">
      <c r="A47" s="83" t="s">
        <v>226</v>
      </c>
      <c r="B47" s="746">
        <v>0.37</v>
      </c>
      <c r="C47" s="746">
        <v>0.48</v>
      </c>
      <c r="D47" s="746">
        <v>1.31</v>
      </c>
      <c r="E47" s="746">
        <v>0.70759178</v>
      </c>
      <c r="F47" s="817">
        <v>665217.98</v>
      </c>
      <c r="G47" s="746">
        <v>0.59906811000000004</v>
      </c>
      <c r="H47" s="872">
        <v>0.27260409000000002</v>
      </c>
      <c r="I47" s="872">
        <v>0.28647169</v>
      </c>
      <c r="J47" s="872">
        <v>0.27425976999999996</v>
      </c>
      <c r="K47" s="872">
        <v>0.30145522999999996</v>
      </c>
    </row>
    <row r="48" spans="1:17" ht="15.75" customHeight="1">
      <c r="A48" s="431" t="s">
        <v>635</v>
      </c>
      <c r="B48" s="744">
        <v>0.37</v>
      </c>
      <c r="C48" s="744">
        <v>0.48</v>
      </c>
      <c r="D48" s="744">
        <v>1.31</v>
      </c>
      <c r="E48" s="744">
        <v>0.70759178</v>
      </c>
      <c r="F48" s="784">
        <v>665217.98</v>
      </c>
      <c r="G48" s="744">
        <v>0.69906811000000002</v>
      </c>
      <c r="H48" s="862">
        <v>0.27260409000000002</v>
      </c>
      <c r="I48" s="862">
        <v>0.28647169</v>
      </c>
      <c r="J48" s="862">
        <v>0.27425976999999996</v>
      </c>
      <c r="K48" s="148">
        <v>0.30145522999999996</v>
      </c>
    </row>
    <row r="49" spans="1:19" ht="15" customHeight="1" thickBot="1">
      <c r="A49" s="947" t="s">
        <v>700</v>
      </c>
      <c r="B49" s="952">
        <v>45.91</v>
      </c>
      <c r="C49" s="952">
        <v>51.650000000000006</v>
      </c>
      <c r="D49" s="952">
        <v>71.47</v>
      </c>
      <c r="E49" s="952">
        <v>70.075811690000009</v>
      </c>
      <c r="F49" s="952">
        <v>85.228959439999997</v>
      </c>
      <c r="G49" s="952">
        <v>96.627011260000003</v>
      </c>
      <c r="H49" s="1066">
        <v>123.9</v>
      </c>
      <c r="I49" s="1066">
        <v>146.52128348000002</v>
      </c>
      <c r="J49" s="1066">
        <v>163.74440304000001</v>
      </c>
      <c r="K49" s="1066">
        <v>168.28725138999999</v>
      </c>
    </row>
    <row r="50" spans="1:19" s="100" customFormat="1" ht="15" customHeight="1" thickTop="1">
      <c r="A50" s="42" t="s">
        <v>1097</v>
      </c>
      <c r="B50" s="103"/>
      <c r="C50" s="103"/>
      <c r="D50" s="103"/>
      <c r="E50" s="1223"/>
      <c r="F50" s="1223"/>
      <c r="G50" s="1223"/>
      <c r="H50" s="1223"/>
      <c r="I50" s="1223"/>
      <c r="J50" s="1223"/>
      <c r="K50" s="1223"/>
      <c r="L50" s="104"/>
      <c r="M50" s="104"/>
      <c r="N50" s="104"/>
      <c r="O50" s="104"/>
      <c r="P50" s="104"/>
      <c r="Q50" s="104"/>
    </row>
    <row r="51" spans="1:19" s="100" customFormat="1" ht="15" customHeight="1">
      <c r="A51" s="1690" t="s">
        <v>1250</v>
      </c>
      <c r="B51" s="103"/>
      <c r="C51" s="103"/>
      <c r="D51" s="103"/>
      <c r="E51" s="103"/>
      <c r="F51" s="151"/>
      <c r="G51" s="103"/>
      <c r="H51" s="104"/>
      <c r="I51" s="104"/>
      <c r="J51" s="104"/>
      <c r="K51" s="104"/>
      <c r="L51" s="104"/>
      <c r="M51" s="104"/>
      <c r="N51" s="104"/>
      <c r="O51" s="104"/>
      <c r="P51" s="104"/>
      <c r="Q51" s="104"/>
    </row>
    <row r="52" spans="1:19" s="100" customFormat="1" ht="15" customHeight="1">
      <c r="A52" s="42" t="s">
        <v>11</v>
      </c>
      <c r="B52" s="112"/>
      <c r="C52" s="103"/>
      <c r="D52" s="103"/>
      <c r="E52" s="103"/>
      <c r="F52" s="151"/>
      <c r="G52" s="103"/>
      <c r="H52" s="104"/>
      <c r="I52" s="104"/>
      <c r="J52" s="104"/>
      <c r="K52" s="104"/>
      <c r="L52" s="104"/>
      <c r="M52" s="104"/>
      <c r="N52" s="104"/>
      <c r="O52" s="104"/>
      <c r="P52" s="104"/>
      <c r="Q52" s="104"/>
    </row>
    <row r="53" spans="1:19" s="100" customFormat="1" ht="15" customHeight="1">
      <c r="A53" s="123"/>
      <c r="B53" s="112"/>
      <c r="C53" s="112"/>
      <c r="D53" s="112"/>
      <c r="E53" s="112"/>
      <c r="F53" s="112"/>
      <c r="G53" s="112"/>
      <c r="H53" s="112"/>
      <c r="I53" s="112"/>
      <c r="J53" s="112"/>
      <c r="K53" s="112"/>
      <c r="L53" s="104"/>
      <c r="M53" s="104"/>
      <c r="N53" s="104"/>
      <c r="O53" s="104"/>
      <c r="P53" s="104"/>
      <c r="Q53" s="104"/>
    </row>
    <row r="54" spans="1:19" s="100" customFormat="1">
      <c r="A54" s="123"/>
      <c r="B54" s="112"/>
      <c r="C54" s="112"/>
      <c r="D54" s="112"/>
      <c r="E54" s="112"/>
      <c r="F54" s="139"/>
      <c r="G54" s="112"/>
      <c r="H54" s="104"/>
      <c r="I54" s="104"/>
      <c r="J54" s="104"/>
      <c r="K54" s="104"/>
      <c r="L54" s="104"/>
      <c r="M54" s="104"/>
      <c r="N54" s="104"/>
      <c r="O54" s="104"/>
      <c r="P54" s="104"/>
      <c r="Q54" s="104"/>
    </row>
    <row r="55" spans="1:19" s="100" customFormat="1">
      <c r="A55" s="123"/>
      <c r="B55" s="112"/>
      <c r="C55" s="112"/>
      <c r="D55" s="112"/>
      <c r="E55" s="112"/>
      <c r="F55" s="112"/>
      <c r="G55" s="112"/>
      <c r="H55" s="112"/>
      <c r="I55" s="112"/>
      <c r="J55" s="112"/>
      <c r="K55" s="112"/>
      <c r="L55" s="1137"/>
      <c r="M55" s="104"/>
      <c r="N55" s="1137"/>
      <c r="O55" s="1137"/>
      <c r="P55" s="1137"/>
      <c r="Q55" s="1137"/>
      <c r="R55" s="1135"/>
      <c r="S55" s="1135"/>
    </row>
    <row r="56" spans="1:19" s="100" customFormat="1">
      <c r="A56" s="123"/>
      <c r="B56" s="112"/>
      <c r="C56" s="112"/>
      <c r="D56" s="112"/>
      <c r="E56" s="112"/>
      <c r="F56" s="139"/>
      <c r="G56" s="112"/>
      <c r="H56" s="104"/>
      <c r="I56" s="104"/>
      <c r="J56" s="104"/>
      <c r="K56" s="104"/>
      <c r="L56" s="104"/>
      <c r="M56" s="104"/>
      <c r="N56" s="104"/>
      <c r="O56" s="104"/>
      <c r="P56" s="104"/>
      <c r="Q56" s="104"/>
    </row>
    <row r="57" spans="1:19" s="100" customFormat="1">
      <c r="A57" s="106"/>
      <c r="B57" s="112"/>
      <c r="C57" s="103"/>
      <c r="D57" s="103"/>
      <c r="E57" s="103"/>
      <c r="F57" s="151"/>
      <c r="G57" s="103"/>
      <c r="H57" s="104"/>
      <c r="I57" s="104"/>
      <c r="J57" s="104"/>
      <c r="K57" s="104"/>
      <c r="L57" s="104"/>
      <c r="M57" s="104"/>
      <c r="N57" s="104"/>
      <c r="O57" s="104"/>
      <c r="P57" s="104"/>
      <c r="Q57" s="104"/>
    </row>
    <row r="58" spans="1:19" s="100" customFormat="1">
      <c r="A58" s="106"/>
      <c r="B58" s="112"/>
      <c r="C58" s="103"/>
      <c r="D58" s="103"/>
      <c r="E58" s="103"/>
      <c r="F58" s="151"/>
      <c r="G58" s="103"/>
      <c r="H58" s="104"/>
      <c r="I58" s="104"/>
      <c r="J58" s="104"/>
      <c r="K58" s="104"/>
      <c r="L58" s="104"/>
      <c r="M58" s="104"/>
      <c r="N58" s="104"/>
      <c r="O58" s="104"/>
      <c r="P58" s="104"/>
      <c r="Q58" s="104"/>
    </row>
    <row r="59" spans="1:19" s="100" customFormat="1">
      <c r="A59" s="106"/>
      <c r="B59" s="103"/>
      <c r="C59" s="103"/>
      <c r="D59" s="103"/>
      <c r="E59" s="103"/>
      <c r="F59" s="151"/>
      <c r="G59" s="103"/>
      <c r="H59" s="104"/>
      <c r="I59" s="104"/>
      <c r="J59" s="104"/>
      <c r="K59" s="104"/>
      <c r="L59" s="104"/>
      <c r="M59" s="104"/>
      <c r="N59" s="104"/>
      <c r="O59" s="104"/>
      <c r="P59" s="104"/>
      <c r="Q59" s="104"/>
    </row>
    <row r="60" spans="1:19" s="100" customFormat="1">
      <c r="A60" s="106"/>
      <c r="B60" s="103"/>
      <c r="C60" s="103"/>
      <c r="D60" s="103"/>
      <c r="E60" s="103"/>
      <c r="F60" s="151"/>
      <c r="G60" s="103"/>
      <c r="H60" s="104"/>
      <c r="I60" s="104"/>
      <c r="J60" s="104"/>
      <c r="K60" s="104"/>
      <c r="L60" s="104"/>
      <c r="M60" s="104"/>
      <c r="N60" s="104"/>
      <c r="O60" s="104"/>
      <c r="P60" s="104"/>
      <c r="Q60" s="104"/>
    </row>
    <row r="61" spans="1:19" s="100" customFormat="1">
      <c r="A61" s="106"/>
      <c r="B61" s="103"/>
      <c r="C61" s="103"/>
      <c r="D61" s="103"/>
      <c r="E61" s="103"/>
      <c r="F61" s="151"/>
      <c r="G61" s="103"/>
      <c r="H61" s="104"/>
      <c r="I61" s="104"/>
      <c r="J61" s="104"/>
      <c r="K61" s="104"/>
      <c r="L61" s="104"/>
      <c r="M61" s="104"/>
      <c r="N61" s="104"/>
      <c r="O61" s="104"/>
      <c r="P61" s="104"/>
      <c r="Q61" s="104"/>
    </row>
    <row r="62" spans="1:19" s="100" customFormat="1">
      <c r="A62" s="106"/>
      <c r="B62" s="103"/>
      <c r="C62" s="103"/>
      <c r="D62" s="103"/>
      <c r="E62" s="103"/>
      <c r="F62" s="151"/>
      <c r="G62" s="103"/>
      <c r="H62" s="104"/>
      <c r="I62" s="104"/>
      <c r="J62" s="104"/>
      <c r="K62" s="104"/>
      <c r="L62" s="104"/>
      <c r="M62" s="104"/>
      <c r="N62" s="104"/>
      <c r="O62" s="104"/>
      <c r="P62" s="104"/>
      <c r="Q62" s="104"/>
    </row>
    <row r="63" spans="1:19">
      <c r="C63" s="128"/>
    </row>
  </sheetData>
  <customSheetViews>
    <customSheetView guid="{45E423DD-7FD2-487F-8372-5798D7D06C15}" showPageBreaks="1" showGridLines="0" printArea="1">
      <selection activeCell="G2" sqref="G2"/>
      <pageMargins left="1.29" right="0.75" top="1" bottom="1" header="0.5" footer="0.5"/>
      <pageSetup scale="88" orientation="portrait" r:id="rId1"/>
      <headerFooter alignWithMargins="0"/>
    </customSheetView>
    <customSheetView guid="{B297ACE3-C144-4411-A206-EE5C8D41CE1C}" topLeftCell="A16">
      <selection activeCell="H39" sqref="H39"/>
      <pageMargins left="1.29" right="0.75" top="1" bottom="1" header="0.5" footer="0.5"/>
      <pageSetup scale="90" orientation="portrait" r:id="rId2"/>
      <headerFooter alignWithMargins="0"/>
    </customSheetView>
    <customSheetView guid="{51F1D52B-5D55-4FCC-809B-9B4CC86C88B9}" showGridLines="0">
      <selection activeCell="G2" sqref="G2"/>
      <pageMargins left="1.29" right="0.75" top="1" bottom="1" header="0.5" footer="0.5"/>
      <pageSetup scale="88" orientation="portrait" r:id="rId3"/>
      <headerFooter alignWithMargins="0"/>
    </customSheetView>
  </customSheetViews>
  <phoneticPr fontId="10" type="noConversion"/>
  <pageMargins left="0.45" right="0.28000000000000003" top="0.72" bottom="0.98425196850393704" header="0.62" footer="0.51181102362204722"/>
  <pageSetup scale="63" orientation="portrait" r:id="rId4"/>
  <headerFooter alignWithMargins="0"/>
  <drawing r:id="rId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P70"/>
  <sheetViews>
    <sheetView showGridLines="0" zoomScaleNormal="100" workbookViewId="0">
      <selection activeCell="A59" sqref="A59"/>
    </sheetView>
  </sheetViews>
  <sheetFormatPr defaultColWidth="11.42578125" defaultRowHeight="12.75" customHeight="1"/>
  <cols>
    <col min="1" max="1" width="54.140625" style="81" customWidth="1"/>
    <col min="2" max="9" width="9" style="81" customWidth="1"/>
    <col min="10" max="10" width="10.28515625" style="81" customWidth="1"/>
    <col min="11" max="11" width="10" style="81" customWidth="1"/>
    <col min="12" max="12" width="10.5703125" style="81" customWidth="1"/>
    <col min="13" max="13" width="10.140625" style="81" customWidth="1"/>
    <col min="14" max="14" width="9.5703125" style="81" customWidth="1"/>
    <col min="15" max="16384" width="11.42578125" style="81"/>
  </cols>
  <sheetData>
    <row r="1" spans="1:16" ht="15" customHeight="1">
      <c r="A1" s="708" t="s">
        <v>540</v>
      </c>
      <c r="B1" s="88"/>
      <c r="C1" s="88"/>
      <c r="D1" s="88"/>
      <c r="E1" s="88"/>
      <c r="F1" s="88"/>
      <c r="G1" s="88"/>
      <c r="H1" s="88"/>
      <c r="I1" s="88"/>
      <c r="J1" s="88"/>
      <c r="K1" s="88"/>
      <c r="L1" s="88"/>
      <c r="M1" s="88"/>
      <c r="N1" s="89">
        <v>74</v>
      </c>
    </row>
    <row r="2" spans="1:16" ht="13.5" customHeight="1"/>
    <row r="3" spans="1:16" ht="13.5" customHeight="1"/>
    <row r="4" spans="1:16" ht="13.5" customHeight="1">
      <c r="A4" s="98"/>
      <c r="B4" s="98"/>
      <c r="C4" s="98"/>
      <c r="D4" s="98"/>
      <c r="E4" s="98"/>
      <c r="F4" s="98"/>
      <c r="G4" s="98"/>
      <c r="H4" s="98"/>
      <c r="I4" s="98"/>
      <c r="J4" s="98"/>
      <c r="K4" s="98"/>
      <c r="L4" s="98"/>
    </row>
    <row r="5" spans="1:16" ht="13.5" customHeight="1">
      <c r="A5" s="98"/>
      <c r="B5" s="98"/>
      <c r="C5" s="98"/>
      <c r="D5" s="98"/>
      <c r="E5" s="98"/>
      <c r="F5" s="98"/>
      <c r="G5" s="98"/>
      <c r="H5" s="98"/>
      <c r="I5" s="98"/>
      <c r="J5" s="98"/>
      <c r="K5" s="98"/>
      <c r="L5" s="98"/>
    </row>
    <row r="6" spans="1:16" ht="13.5" customHeight="1"/>
    <row r="7" spans="1:16" ht="13.5" customHeight="1"/>
    <row r="8" spans="1:16" ht="12" customHeight="1">
      <c r="A8" s="83" t="s">
        <v>54</v>
      </c>
    </row>
    <row r="9" spans="1:16" ht="15.75" customHeight="1">
      <c r="A9" s="83" t="s">
        <v>2054</v>
      </c>
    </row>
    <row r="10" spans="1:16" ht="13.5" customHeight="1">
      <c r="A10" s="81" t="s">
        <v>637</v>
      </c>
    </row>
    <row r="11" spans="1:16" ht="15.75" customHeight="1">
      <c r="A11" s="322" t="s">
        <v>559</v>
      </c>
      <c r="B11" s="322" t="s">
        <v>659</v>
      </c>
      <c r="C11" s="322" t="s">
        <v>606</v>
      </c>
      <c r="D11" s="322" t="s">
        <v>607</v>
      </c>
      <c r="E11" s="322" t="s">
        <v>608</v>
      </c>
      <c r="F11" s="322" t="s">
        <v>609</v>
      </c>
      <c r="G11" s="322" t="s">
        <v>610</v>
      </c>
      <c r="H11" s="322" t="s">
        <v>611</v>
      </c>
      <c r="I11" s="322" t="s">
        <v>612</v>
      </c>
      <c r="J11" s="322" t="s">
        <v>613</v>
      </c>
      <c r="K11" s="322" t="s">
        <v>614</v>
      </c>
      <c r="L11" s="322" t="s">
        <v>615</v>
      </c>
      <c r="M11" s="322" t="s">
        <v>616</v>
      </c>
      <c r="N11" s="322" t="s">
        <v>87</v>
      </c>
    </row>
    <row r="12" spans="1:16" ht="15" customHeight="1">
      <c r="A12" s="323" t="s">
        <v>641</v>
      </c>
      <c r="B12" s="722">
        <v>2.9522075999999995</v>
      </c>
      <c r="C12" s="722">
        <v>3.2643980299999997</v>
      </c>
      <c r="D12" s="722">
        <v>4.0914703600000006</v>
      </c>
      <c r="E12" s="722">
        <v>7.6680828999999999</v>
      </c>
      <c r="F12" s="722">
        <v>4.3030869000000003</v>
      </c>
      <c r="G12" s="722">
        <v>4.5755197399999998</v>
      </c>
      <c r="H12" s="722">
        <v>3.3131356200000002</v>
      </c>
      <c r="I12" s="722">
        <v>4.3944836</v>
      </c>
      <c r="J12" s="722">
        <v>3.7519663199999997</v>
      </c>
      <c r="K12" s="722">
        <v>5.1527007400000002</v>
      </c>
      <c r="L12" s="722">
        <v>3.2932042700000004</v>
      </c>
      <c r="M12" s="722">
        <v>3.8398914099999999</v>
      </c>
      <c r="N12" s="722">
        <v>50.600147490000005</v>
      </c>
      <c r="O12" s="829"/>
      <c r="P12" s="1602"/>
    </row>
    <row r="13" spans="1:16" ht="15" customHeight="1">
      <c r="A13" s="513" t="s">
        <v>280</v>
      </c>
      <c r="B13" s="722">
        <v>1.03617191</v>
      </c>
      <c r="C13" s="722">
        <v>1.2034209299999998</v>
      </c>
      <c r="D13" s="722">
        <v>2.02869732</v>
      </c>
      <c r="E13" s="722">
        <v>1.2713825399999998</v>
      </c>
      <c r="F13" s="722">
        <v>1.2193279200000002</v>
      </c>
      <c r="G13" s="722">
        <v>1.7388772399999999</v>
      </c>
      <c r="H13" s="722">
        <v>1.30415346</v>
      </c>
      <c r="I13" s="722">
        <v>1.7133152500000002</v>
      </c>
      <c r="J13" s="722">
        <v>1.7860157499999998</v>
      </c>
      <c r="K13" s="722">
        <v>1.2793001499999999</v>
      </c>
      <c r="L13" s="722">
        <v>1.2957525399999998</v>
      </c>
      <c r="M13" s="722">
        <v>1.54790147</v>
      </c>
      <c r="N13" s="722">
        <v>17.424316480000002</v>
      </c>
      <c r="O13" s="829"/>
      <c r="P13" s="1602"/>
    </row>
    <row r="14" spans="1:16" ht="15" customHeight="1">
      <c r="A14" s="511" t="s">
        <v>353</v>
      </c>
      <c r="B14" s="116">
        <v>0.12001412</v>
      </c>
      <c r="C14" s="116">
        <v>0.12543682</v>
      </c>
      <c r="D14" s="116">
        <v>0.91837996999999993</v>
      </c>
      <c r="E14" s="116">
        <v>0.22434122000000001</v>
      </c>
      <c r="F14" s="116">
        <v>7.7052170000000003E-2</v>
      </c>
      <c r="G14" s="116">
        <v>0.69980463000000004</v>
      </c>
      <c r="H14" s="116">
        <v>0.27591152000000002</v>
      </c>
      <c r="I14" s="116">
        <v>0.58220826999999997</v>
      </c>
      <c r="J14" s="116">
        <v>0.56141388000000003</v>
      </c>
      <c r="K14" s="116">
        <v>0.18719745000000002</v>
      </c>
      <c r="L14" s="116">
        <v>0.24510454999999998</v>
      </c>
      <c r="M14" s="116">
        <v>0.48034639000000001</v>
      </c>
      <c r="N14" s="718">
        <v>4.4972109900000001</v>
      </c>
      <c r="O14" s="829"/>
      <c r="P14" s="1602"/>
    </row>
    <row r="15" spans="1:16" ht="15" customHeight="1">
      <c r="A15" s="511" t="s">
        <v>354</v>
      </c>
      <c r="B15" s="116">
        <v>0.50600308999999999</v>
      </c>
      <c r="C15" s="116">
        <v>0.79547017000000009</v>
      </c>
      <c r="D15" s="116">
        <v>0.80131995999999994</v>
      </c>
      <c r="E15" s="116">
        <v>0.80162623</v>
      </c>
      <c r="F15" s="116">
        <v>0.86537093000000009</v>
      </c>
      <c r="G15" s="116">
        <v>0.74751546999999996</v>
      </c>
      <c r="H15" s="116">
        <v>0.75950255</v>
      </c>
      <c r="I15" s="116">
        <v>0.81535352999999999</v>
      </c>
      <c r="J15" s="116">
        <v>0.84820872999999997</v>
      </c>
      <c r="K15" s="116">
        <v>0.75166643</v>
      </c>
      <c r="L15" s="116">
        <v>0.77609156000000001</v>
      </c>
      <c r="M15" s="116">
        <v>0.75726245999999997</v>
      </c>
      <c r="N15" s="718">
        <v>9.2253911100000003</v>
      </c>
      <c r="O15" s="829"/>
      <c r="P15" s="1602"/>
    </row>
    <row r="16" spans="1:16" ht="15" customHeight="1">
      <c r="A16" s="511" t="s">
        <v>355</v>
      </c>
      <c r="B16" s="116">
        <v>0.27425128999999998</v>
      </c>
      <c r="C16" s="116">
        <v>0.18444360999999998</v>
      </c>
      <c r="D16" s="116">
        <v>0.21328201999999999</v>
      </c>
      <c r="E16" s="116">
        <v>0.17168973000000001</v>
      </c>
      <c r="F16" s="116">
        <v>0.19739723000000001</v>
      </c>
      <c r="G16" s="116">
        <v>0.21486479999999999</v>
      </c>
      <c r="H16" s="116">
        <v>0.18128332</v>
      </c>
      <c r="I16" s="116">
        <v>0.22826721</v>
      </c>
      <c r="J16" s="116">
        <v>0.30842365999999999</v>
      </c>
      <c r="K16" s="116">
        <v>0.25098366</v>
      </c>
      <c r="L16" s="116">
        <v>0.21922335000000001</v>
      </c>
      <c r="M16" s="116">
        <v>0.25151951</v>
      </c>
      <c r="N16" s="718">
        <v>2.6956293900000001</v>
      </c>
      <c r="O16" s="829"/>
      <c r="P16" s="1602"/>
    </row>
    <row r="17" spans="1:16" ht="15" customHeight="1">
      <c r="A17" s="511" t="s">
        <v>714</v>
      </c>
      <c r="B17" s="116">
        <v>0</v>
      </c>
      <c r="C17" s="116">
        <v>0</v>
      </c>
      <c r="D17" s="116">
        <v>0</v>
      </c>
      <c r="E17" s="116">
        <v>0</v>
      </c>
      <c r="F17" s="116">
        <v>0</v>
      </c>
      <c r="G17" s="116">
        <v>0</v>
      </c>
      <c r="H17" s="116">
        <v>0</v>
      </c>
      <c r="I17" s="116">
        <v>4.30059E-3</v>
      </c>
      <c r="J17" s="116">
        <v>1.17E-5</v>
      </c>
      <c r="K17" s="116">
        <v>0</v>
      </c>
      <c r="L17" s="116">
        <v>3.6639899999999998E-3</v>
      </c>
      <c r="M17" s="116">
        <v>0</v>
      </c>
      <c r="N17" s="718">
        <v>7.9762799999999988E-3</v>
      </c>
      <c r="O17" s="829"/>
      <c r="P17" s="1602"/>
    </row>
    <row r="18" spans="1:16" ht="15" customHeight="1">
      <c r="A18" s="511" t="s">
        <v>356</v>
      </c>
      <c r="B18" s="116">
        <v>0.11516192</v>
      </c>
      <c r="C18" s="116">
        <v>7.8141490000000008E-2</v>
      </c>
      <c r="D18" s="116">
        <v>7.5506039999999996E-2</v>
      </c>
      <c r="E18" s="116">
        <v>7.3426699999999998E-2</v>
      </c>
      <c r="F18" s="116">
        <v>7.8792089999999995E-2</v>
      </c>
      <c r="G18" s="116">
        <v>7.6393679999999992E-2</v>
      </c>
      <c r="H18" s="116">
        <v>8.5545740000000009E-2</v>
      </c>
      <c r="I18" s="116">
        <v>7.8727640000000002E-2</v>
      </c>
      <c r="J18" s="116">
        <v>6.7264500000000005E-2</v>
      </c>
      <c r="K18" s="116">
        <v>8.8771030000000001E-2</v>
      </c>
      <c r="L18" s="116">
        <v>4.7323519999999994E-2</v>
      </c>
      <c r="M18" s="116">
        <v>5.8091529999999995E-2</v>
      </c>
      <c r="N18" s="718">
        <v>0.92314587999999986</v>
      </c>
      <c r="O18" s="829"/>
      <c r="P18" s="1602"/>
    </row>
    <row r="19" spans="1:16" ht="15" customHeight="1">
      <c r="A19" s="511" t="s">
        <v>357</v>
      </c>
      <c r="B19" s="116">
        <v>2.0741490000000001E-2</v>
      </c>
      <c r="C19" s="116">
        <v>1.992884E-2</v>
      </c>
      <c r="D19" s="116">
        <v>2.0209330000000001E-2</v>
      </c>
      <c r="E19" s="116">
        <v>2.9866000000000002E-4</v>
      </c>
      <c r="F19" s="116">
        <v>7.1549999999999999E-4</v>
      </c>
      <c r="G19" s="116">
        <v>2.9866000000000002E-4</v>
      </c>
      <c r="H19" s="116">
        <v>1.91033E-3</v>
      </c>
      <c r="I19" s="116">
        <v>4.4580100000000001E-3</v>
      </c>
      <c r="J19" s="116">
        <v>6.9328E-4</v>
      </c>
      <c r="K19" s="116">
        <v>6.8157999999999999E-4</v>
      </c>
      <c r="L19" s="116">
        <v>4.34557E-3</v>
      </c>
      <c r="M19" s="116">
        <v>6.8157999999999999E-4</v>
      </c>
      <c r="N19" s="718">
        <v>7.4962829999999994E-2</v>
      </c>
      <c r="O19" s="829"/>
      <c r="P19" s="1602"/>
    </row>
    <row r="20" spans="1:16" s="83" customFormat="1" ht="15" customHeight="1">
      <c r="A20" s="465" t="s">
        <v>645</v>
      </c>
      <c r="B20" s="729">
        <v>1.5420012399999998</v>
      </c>
      <c r="C20" s="729">
        <v>1.6984238</v>
      </c>
      <c r="D20" s="729">
        <v>1.6022306100000001</v>
      </c>
      <c r="E20" s="729">
        <v>5.8531687299999993</v>
      </c>
      <c r="F20" s="729">
        <v>2.5098836100000002</v>
      </c>
      <c r="G20" s="729">
        <v>2.3908460999999996</v>
      </c>
      <c r="H20" s="729">
        <v>1.5610882500000001</v>
      </c>
      <c r="I20" s="729">
        <v>1.74015908</v>
      </c>
      <c r="J20" s="729">
        <v>1.49533223</v>
      </c>
      <c r="K20" s="729">
        <v>3.26066521</v>
      </c>
      <c r="L20" s="729">
        <v>1.5303739200000002</v>
      </c>
      <c r="M20" s="729">
        <v>1.4170713400000001</v>
      </c>
      <c r="N20" s="729">
        <v>26.60124412</v>
      </c>
      <c r="O20" s="829"/>
      <c r="P20" s="1602"/>
    </row>
    <row r="21" spans="1:16" ht="15" customHeight="1">
      <c r="A21" s="512" t="s">
        <v>375</v>
      </c>
      <c r="B21" s="116">
        <v>1.4473846399999999</v>
      </c>
      <c r="C21" s="116">
        <v>1.600136</v>
      </c>
      <c r="D21" s="116">
        <v>1.5039428100000001</v>
      </c>
      <c r="E21" s="116">
        <v>5.7548809299999997</v>
      </c>
      <c r="F21" s="116">
        <v>2.4115958100000001</v>
      </c>
      <c r="G21" s="116">
        <v>2.2925582999999996</v>
      </c>
      <c r="H21" s="116">
        <v>1.46280045</v>
      </c>
      <c r="I21" s="116">
        <v>1.6418712799999999</v>
      </c>
      <c r="J21" s="116">
        <v>1.39704443</v>
      </c>
      <c r="K21" s="116">
        <v>3.1623774099999999</v>
      </c>
      <c r="L21" s="116">
        <v>1.4320861200000001</v>
      </c>
      <c r="M21" s="116">
        <v>1.3187835400000001</v>
      </c>
      <c r="N21" s="718">
        <v>25.425461720000001</v>
      </c>
      <c r="O21" s="829"/>
      <c r="P21" s="1602"/>
    </row>
    <row r="22" spans="1:16" ht="15" customHeight="1">
      <c r="A22" s="199" t="s">
        <v>979</v>
      </c>
      <c r="B22" s="116">
        <v>9.4616600000000009E-2</v>
      </c>
      <c r="C22" s="116">
        <v>9.8287800000000008E-2</v>
      </c>
      <c r="D22" s="116">
        <v>9.8287800000000008E-2</v>
      </c>
      <c r="E22" s="116">
        <v>9.8287800000000008E-2</v>
      </c>
      <c r="F22" s="116">
        <v>9.8287800000000008E-2</v>
      </c>
      <c r="G22" s="116">
        <v>9.8287800000000008E-2</v>
      </c>
      <c r="H22" s="116">
        <v>9.8287800000000008E-2</v>
      </c>
      <c r="I22" s="116">
        <v>9.8287800000000008E-2</v>
      </c>
      <c r="J22" s="116">
        <v>9.8287800000000008E-2</v>
      </c>
      <c r="K22" s="116">
        <v>9.8287800000000008E-2</v>
      </c>
      <c r="L22" s="116">
        <v>9.8287800000000008E-2</v>
      </c>
      <c r="M22" s="116">
        <v>9.8287800000000008E-2</v>
      </c>
      <c r="N22" s="718">
        <v>1.1757824000000003</v>
      </c>
      <c r="O22" s="829"/>
      <c r="P22" s="1602"/>
    </row>
    <row r="23" spans="1:16" ht="15" customHeight="1">
      <c r="A23" s="465" t="s">
        <v>647</v>
      </c>
      <c r="B23" s="722">
        <v>0.37403445000000002</v>
      </c>
      <c r="C23" s="722">
        <v>0.36255329999999997</v>
      </c>
      <c r="D23" s="722">
        <v>0.46054243</v>
      </c>
      <c r="E23" s="722">
        <v>0.54353162999999993</v>
      </c>
      <c r="F23" s="722">
        <v>0.57387537</v>
      </c>
      <c r="G23" s="722">
        <v>0.44579639999999998</v>
      </c>
      <c r="H23" s="722">
        <v>0.44789391000000001</v>
      </c>
      <c r="I23" s="722">
        <v>0.94100927000000012</v>
      </c>
      <c r="J23" s="722">
        <v>0.47061834000000002</v>
      </c>
      <c r="K23" s="722">
        <v>0.61273538000000005</v>
      </c>
      <c r="L23" s="722">
        <v>0.46707781000000004</v>
      </c>
      <c r="M23" s="722">
        <v>0.87491859999999999</v>
      </c>
      <c r="N23" s="722">
        <v>6.57458689</v>
      </c>
      <c r="O23" s="829"/>
      <c r="P23" s="1602"/>
    </row>
    <row r="24" spans="1:16" ht="15" customHeight="1">
      <c r="A24" s="511" t="s">
        <v>377</v>
      </c>
      <c r="B24" s="116">
        <v>2.653351E-2</v>
      </c>
      <c r="C24" s="116">
        <v>1.6078510000000001E-2</v>
      </c>
      <c r="D24" s="116">
        <v>4.963998E-2</v>
      </c>
      <c r="E24" s="116">
        <v>8.4214699999999986E-3</v>
      </c>
      <c r="F24" s="116">
        <v>0.11360388</v>
      </c>
      <c r="G24" s="116">
        <v>0.12330963</v>
      </c>
      <c r="H24" s="116">
        <v>0.14780870000000002</v>
      </c>
      <c r="I24" s="116">
        <v>0.14690882999999999</v>
      </c>
      <c r="J24" s="116">
        <v>0.11142268</v>
      </c>
      <c r="K24" s="116">
        <v>0.29719453000000001</v>
      </c>
      <c r="L24" s="116">
        <v>0.13165631999999999</v>
      </c>
      <c r="M24" s="116">
        <v>0.12182732</v>
      </c>
      <c r="N24" s="718">
        <v>1.2944053600000001</v>
      </c>
      <c r="O24" s="829"/>
      <c r="P24" s="1602"/>
    </row>
    <row r="25" spans="1:16" ht="15" customHeight="1">
      <c r="A25" s="512" t="s">
        <v>358</v>
      </c>
      <c r="B25" s="116">
        <v>7.2933940000000003E-2</v>
      </c>
      <c r="C25" s="116">
        <v>6.9728449999999997E-2</v>
      </c>
      <c r="D25" s="116">
        <v>7.3896199999999995E-2</v>
      </c>
      <c r="E25" s="116">
        <v>7.1819720000000004E-2</v>
      </c>
      <c r="F25" s="116">
        <v>6.6398719999999994E-2</v>
      </c>
      <c r="G25" s="116">
        <v>6.9297629999999999E-2</v>
      </c>
      <c r="H25" s="116">
        <v>6.8608440000000007E-2</v>
      </c>
      <c r="I25" s="116">
        <v>6.6179020000000005E-2</v>
      </c>
      <c r="J25" s="116">
        <v>6.8149100000000004E-2</v>
      </c>
      <c r="K25" s="116">
        <v>7.3761050000000009E-2</v>
      </c>
      <c r="L25" s="116">
        <v>6.9443859999999996E-2</v>
      </c>
      <c r="M25" s="116">
        <v>4.9427440000000003E-2</v>
      </c>
      <c r="N25" s="718">
        <v>0.81964356999999999</v>
      </c>
      <c r="O25" s="829"/>
      <c r="P25" s="1602"/>
    </row>
    <row r="26" spans="1:16" ht="15" customHeight="1">
      <c r="A26" s="512" t="s">
        <v>961</v>
      </c>
      <c r="B26" s="116">
        <v>0.10815035000000001</v>
      </c>
      <c r="C26" s="116">
        <v>6.1230379999999994E-2</v>
      </c>
      <c r="D26" s="116">
        <v>8.7415850000000003E-2</v>
      </c>
      <c r="E26" s="116">
        <v>9.4284969999999996E-2</v>
      </c>
      <c r="F26" s="116">
        <v>0.16682720000000001</v>
      </c>
      <c r="G26" s="116">
        <v>6.8010139999999997E-2</v>
      </c>
      <c r="H26" s="116">
        <v>5.7945860000000002E-2</v>
      </c>
      <c r="I26" s="116">
        <v>0.28412639000000001</v>
      </c>
      <c r="J26" s="116">
        <v>0.12526644000000001</v>
      </c>
      <c r="K26" s="116">
        <v>6.3919290000000004E-2</v>
      </c>
      <c r="L26" s="116">
        <v>8.9469070000000012E-2</v>
      </c>
      <c r="M26" s="116">
        <v>0.1416907</v>
      </c>
      <c r="N26" s="718">
        <v>1.3483366400000001</v>
      </c>
      <c r="O26" s="829"/>
      <c r="P26" s="1602"/>
    </row>
    <row r="27" spans="1:16" ht="15" customHeight="1">
      <c r="A27" s="512" t="s">
        <v>348</v>
      </c>
      <c r="B27" s="116">
        <v>0.16641665</v>
      </c>
      <c r="C27" s="116">
        <v>0.21551595999999998</v>
      </c>
      <c r="D27" s="116">
        <v>0.24959039999999999</v>
      </c>
      <c r="E27" s="116">
        <v>0.36900546999999995</v>
      </c>
      <c r="F27" s="116">
        <v>0.22704557</v>
      </c>
      <c r="G27" s="116">
        <v>0.18517900000000001</v>
      </c>
      <c r="H27" s="116">
        <v>0.17353091000000001</v>
      </c>
      <c r="I27" s="116">
        <v>0.44379503000000003</v>
      </c>
      <c r="J27" s="116">
        <v>0.16578012</v>
      </c>
      <c r="K27" s="116">
        <v>0.17786051</v>
      </c>
      <c r="L27" s="116">
        <v>0.17650856000000001</v>
      </c>
      <c r="M27" s="116">
        <v>0.56197313999999998</v>
      </c>
      <c r="N27" s="718">
        <v>3.1122013199999996</v>
      </c>
      <c r="O27" s="829"/>
      <c r="P27" s="1602"/>
    </row>
    <row r="28" spans="1:16" ht="15" customHeight="1">
      <c r="A28" s="323" t="s">
        <v>648</v>
      </c>
      <c r="B28" s="722">
        <v>5.2028329099999997</v>
      </c>
      <c r="C28" s="722">
        <v>7.1426957399999988</v>
      </c>
      <c r="D28" s="722">
        <v>13.77379953</v>
      </c>
      <c r="E28" s="722">
        <v>14.26652256</v>
      </c>
      <c r="F28" s="722">
        <v>6.7342857700000005</v>
      </c>
      <c r="G28" s="722">
        <v>6.1611616900000001</v>
      </c>
      <c r="H28" s="722">
        <v>5.0714989700000004</v>
      </c>
      <c r="I28" s="722">
        <v>9.0016710999999976</v>
      </c>
      <c r="J28" s="722">
        <v>7.4260251100000012</v>
      </c>
      <c r="K28" s="722">
        <v>7.9182578600000006</v>
      </c>
      <c r="L28" s="722">
        <v>5.7295157300000001</v>
      </c>
      <c r="M28" s="722">
        <v>3.8472366099999995</v>
      </c>
      <c r="N28" s="722">
        <v>92.275503580000006</v>
      </c>
      <c r="O28" s="829"/>
      <c r="P28" s="1602"/>
    </row>
    <row r="29" spans="1:16" ht="15" customHeight="1">
      <c r="A29" s="512" t="s">
        <v>327</v>
      </c>
      <c r="B29" s="116">
        <v>3.0345880299999997</v>
      </c>
      <c r="C29" s="116">
        <v>5.0646379599999998</v>
      </c>
      <c r="D29" s="116">
        <v>7.5480620900000002</v>
      </c>
      <c r="E29" s="116">
        <v>2.9117502000000002</v>
      </c>
      <c r="F29" s="116">
        <v>3.8849804100000003</v>
      </c>
      <c r="G29" s="116">
        <v>4.6706770099999995</v>
      </c>
      <c r="H29" s="116">
        <v>3.71224212</v>
      </c>
      <c r="I29" s="116">
        <v>6.83237424</v>
      </c>
      <c r="J29" s="116">
        <v>3.8152773</v>
      </c>
      <c r="K29" s="116">
        <v>4.07638824</v>
      </c>
      <c r="L29" s="116">
        <v>4.73683063</v>
      </c>
      <c r="M29" s="116">
        <v>2.4452773799999998</v>
      </c>
      <c r="N29" s="718">
        <v>52.733085609999996</v>
      </c>
      <c r="O29" s="829"/>
      <c r="P29" s="1602"/>
    </row>
    <row r="30" spans="1:16" ht="15" customHeight="1">
      <c r="A30" s="512" t="s">
        <v>328</v>
      </c>
      <c r="B30" s="116">
        <v>0.68914516000000003</v>
      </c>
      <c r="C30" s="116">
        <v>1.0037454100000001</v>
      </c>
      <c r="D30" s="116">
        <v>2.0660992299999998</v>
      </c>
      <c r="E30" s="116">
        <v>0.31987690999999996</v>
      </c>
      <c r="F30" s="116">
        <v>0.67581156999999992</v>
      </c>
      <c r="G30" s="116">
        <v>0.34194614000000001</v>
      </c>
      <c r="H30" s="116">
        <v>0.23986192000000001</v>
      </c>
      <c r="I30" s="116">
        <v>0.26187806000000002</v>
      </c>
      <c r="J30" s="116">
        <v>1.6816604199999998</v>
      </c>
      <c r="K30" s="116">
        <v>0.57308446000000002</v>
      </c>
      <c r="L30" s="116">
        <v>9.1029830000000006E-2</v>
      </c>
      <c r="M30" s="116">
        <v>0.17929628</v>
      </c>
      <c r="N30" s="718">
        <v>8.1234353900000009</v>
      </c>
      <c r="O30" s="829"/>
      <c r="P30" s="1602"/>
    </row>
    <row r="31" spans="1:16" ht="15" customHeight="1">
      <c r="A31" s="512" t="s">
        <v>329</v>
      </c>
      <c r="B31" s="116">
        <v>6.6862539999999998E-2</v>
      </c>
      <c r="C31" s="116">
        <v>0.10049833999999999</v>
      </c>
      <c r="D31" s="116">
        <v>1.3451715500000001</v>
      </c>
      <c r="E31" s="116">
        <v>0.25836418</v>
      </c>
      <c r="F31" s="116">
        <v>4.0655860000000002E-2</v>
      </c>
      <c r="G31" s="116">
        <v>3.5423820000000002E-2</v>
      </c>
      <c r="H31" s="116">
        <v>7.9941109999999996E-2</v>
      </c>
      <c r="I31" s="116">
        <v>0.18703629999999999</v>
      </c>
      <c r="J31" s="116">
        <v>0.33609221</v>
      </c>
      <c r="K31" s="116">
        <v>0.10028258999999999</v>
      </c>
      <c r="L31" s="116">
        <v>5.8740940000000005E-2</v>
      </c>
      <c r="M31" s="116">
        <v>3.2564299999999997E-2</v>
      </c>
      <c r="N31" s="718">
        <v>2.6416337400000001</v>
      </c>
      <c r="O31" s="829"/>
      <c r="P31" s="1602"/>
    </row>
    <row r="32" spans="1:16" ht="15" customHeight="1">
      <c r="A32" s="512" t="s">
        <v>382</v>
      </c>
      <c r="B32" s="116">
        <v>0.70917463000000003</v>
      </c>
      <c r="C32" s="116">
        <v>0.22246305999999999</v>
      </c>
      <c r="D32" s="116">
        <v>0.77084273999999997</v>
      </c>
      <c r="E32" s="116">
        <v>10.023805939999999</v>
      </c>
      <c r="F32" s="116">
        <v>1.0828138</v>
      </c>
      <c r="G32" s="116">
        <v>0.63187078000000008</v>
      </c>
      <c r="H32" s="116">
        <v>0.59526213000000006</v>
      </c>
      <c r="I32" s="116">
        <v>1.2918506299999999</v>
      </c>
      <c r="J32" s="116">
        <v>1.10126276</v>
      </c>
      <c r="K32" s="116">
        <v>2.8756765199999998</v>
      </c>
      <c r="L32" s="116">
        <v>0.46892699999999998</v>
      </c>
      <c r="M32" s="116">
        <v>0.68062519999999993</v>
      </c>
      <c r="N32" s="718">
        <v>20.45457519</v>
      </c>
      <c r="O32" s="829"/>
      <c r="P32" s="1602"/>
    </row>
    <row r="33" spans="1:16" ht="15" customHeight="1">
      <c r="A33" s="431" t="s">
        <v>770</v>
      </c>
      <c r="B33" s="116">
        <v>1.2404690000000001E-2</v>
      </c>
      <c r="C33" s="116">
        <v>8.0167169999999996E-2</v>
      </c>
      <c r="D33" s="116">
        <v>1.3465319999999999E-2</v>
      </c>
      <c r="E33" s="116">
        <v>0</v>
      </c>
      <c r="F33" s="116">
        <v>7.1918780000000002E-2</v>
      </c>
      <c r="G33" s="116">
        <v>3.900228E-2</v>
      </c>
      <c r="H33" s="116">
        <v>1.4955309999999999E-2</v>
      </c>
      <c r="I33" s="116">
        <v>1.7331869999999999E-2</v>
      </c>
      <c r="J33" s="116">
        <v>1.085792E-2</v>
      </c>
      <c r="K33" s="116">
        <v>2.1075360000000001E-2</v>
      </c>
      <c r="L33" s="116">
        <v>2.1247990000000001E-2</v>
      </c>
      <c r="M33" s="116">
        <v>2.8801759999999999E-2</v>
      </c>
      <c r="N33" s="718">
        <v>0.33122845000000001</v>
      </c>
      <c r="O33" s="829"/>
      <c r="P33" s="1602"/>
    </row>
    <row r="34" spans="1:16" ht="15" customHeight="1">
      <c r="A34" s="431" t="s">
        <v>947</v>
      </c>
      <c r="B34" s="116">
        <v>1.4E-2</v>
      </c>
      <c r="C34" s="116">
        <v>0.01</v>
      </c>
      <c r="D34" s="116">
        <v>2.7650000000000001E-2</v>
      </c>
      <c r="E34" s="116">
        <v>1.2999999999999999E-2</v>
      </c>
      <c r="F34" s="116">
        <v>0.17499999999999999</v>
      </c>
      <c r="G34" s="116">
        <v>6.0000000000000001E-3</v>
      </c>
      <c r="H34" s="116">
        <v>7.0000000000000001E-3</v>
      </c>
      <c r="I34" s="116">
        <v>7.0000000000000001E-3</v>
      </c>
      <c r="J34" s="116">
        <v>6.0000000000000001E-3</v>
      </c>
      <c r="K34" s="116">
        <v>8.0000000000000002E-3</v>
      </c>
      <c r="L34" s="116">
        <v>1.49E-2</v>
      </c>
      <c r="M34" s="116">
        <v>4.0000000000000001E-3</v>
      </c>
      <c r="N34" s="718">
        <v>0.29255000000000003</v>
      </c>
      <c r="O34" s="829"/>
      <c r="P34" s="1602"/>
    </row>
    <row r="35" spans="1:16" ht="15" customHeight="1">
      <c r="A35" s="512" t="s">
        <v>326</v>
      </c>
      <c r="B35" s="116">
        <v>0.67665785999999994</v>
      </c>
      <c r="C35" s="116">
        <v>0.6611838000000001</v>
      </c>
      <c r="D35" s="116">
        <v>2.0025086000000001</v>
      </c>
      <c r="E35" s="116">
        <v>0.73972532999999996</v>
      </c>
      <c r="F35" s="116">
        <v>0.80310534999999994</v>
      </c>
      <c r="G35" s="116">
        <v>0.43624165999999998</v>
      </c>
      <c r="H35" s="116">
        <v>0.42223638000000002</v>
      </c>
      <c r="I35" s="116">
        <v>0.4042</v>
      </c>
      <c r="J35" s="116">
        <v>0.47487449999999998</v>
      </c>
      <c r="K35" s="116">
        <v>0.26375069000000001</v>
      </c>
      <c r="L35" s="116">
        <v>0.33783934000000004</v>
      </c>
      <c r="M35" s="116">
        <v>0.47667168999999998</v>
      </c>
      <c r="N35" s="718">
        <v>7.6989952000000015</v>
      </c>
      <c r="O35" s="829"/>
      <c r="P35" s="1602"/>
    </row>
    <row r="36" spans="1:16" ht="15" customHeight="1">
      <c r="A36" s="323" t="s">
        <v>282</v>
      </c>
      <c r="B36" s="722">
        <v>11.050731799999999</v>
      </c>
      <c r="C36" s="722">
        <v>16.259638419999998</v>
      </c>
      <c r="D36" s="722">
        <v>14.154833960000001</v>
      </c>
      <c r="E36" s="722">
        <v>14.35376342</v>
      </c>
      <c r="F36" s="722">
        <v>14.201170400000001</v>
      </c>
      <c r="G36" s="722">
        <v>6.2610702799999993</v>
      </c>
      <c r="H36" s="722">
        <v>5.9643751499999995</v>
      </c>
      <c r="I36" s="722">
        <v>6.9041368899999993</v>
      </c>
      <c r="J36" s="722">
        <v>6.7148413400000004</v>
      </c>
      <c r="K36" s="722">
        <v>5.2961422599999999</v>
      </c>
      <c r="L36" s="722">
        <v>4.9671931899999997</v>
      </c>
      <c r="M36" s="722">
        <v>7.3486775699999995</v>
      </c>
      <c r="N36" s="722">
        <v>113.47657468000001</v>
      </c>
      <c r="O36" s="829"/>
      <c r="P36" s="1602"/>
    </row>
    <row r="37" spans="1:16" ht="15" customHeight="1">
      <c r="A37" s="83" t="s">
        <v>399</v>
      </c>
      <c r="B37" s="722">
        <v>10.23926898</v>
      </c>
      <c r="C37" s="722">
        <v>15.47926483</v>
      </c>
      <c r="D37" s="722">
        <v>13.339008160000001</v>
      </c>
      <c r="E37" s="722">
        <v>13.54773808</v>
      </c>
      <c r="F37" s="722">
        <v>13.43619717</v>
      </c>
      <c r="G37" s="722">
        <v>5.4812720899999992</v>
      </c>
      <c r="H37" s="722">
        <v>5.1953255499999997</v>
      </c>
      <c r="I37" s="722">
        <v>6.1440792699999998</v>
      </c>
      <c r="J37" s="722">
        <v>5.9469555100000004</v>
      </c>
      <c r="K37" s="722">
        <v>4.4378420800000002</v>
      </c>
      <c r="L37" s="722">
        <v>4.1610562900000003</v>
      </c>
      <c r="M37" s="722">
        <v>6.1337920800000001</v>
      </c>
      <c r="N37" s="722">
        <v>103.54180009000001</v>
      </c>
      <c r="O37" s="829"/>
      <c r="P37" s="1602"/>
    </row>
    <row r="38" spans="1:16" ht="15" customHeight="1">
      <c r="A38" s="512" t="s">
        <v>372</v>
      </c>
      <c r="B38" s="116">
        <v>10.01717157</v>
      </c>
      <c r="C38" s="116">
        <v>15.366732170000001</v>
      </c>
      <c r="D38" s="116">
        <v>13.253882130000001</v>
      </c>
      <c r="E38" s="116">
        <v>13.35482575</v>
      </c>
      <c r="F38" s="116">
        <v>13.181048519999999</v>
      </c>
      <c r="G38" s="116">
        <v>5.3101806799999993</v>
      </c>
      <c r="H38" s="116">
        <v>5.10437385</v>
      </c>
      <c r="I38" s="116">
        <v>5.9223301399999997</v>
      </c>
      <c r="J38" s="116">
        <v>5.7069318600000001</v>
      </c>
      <c r="K38" s="116">
        <v>4.2642428200000007</v>
      </c>
      <c r="L38" s="116">
        <v>3.9010752400000004</v>
      </c>
      <c r="M38" s="116">
        <v>5.95746032</v>
      </c>
      <c r="N38" s="718">
        <v>101.34025505000001</v>
      </c>
      <c r="O38" s="829"/>
      <c r="P38" s="1602"/>
    </row>
    <row r="39" spans="1:16" ht="15" customHeight="1">
      <c r="A39" s="512" t="s">
        <v>348</v>
      </c>
      <c r="B39" s="116">
        <v>0.22209741</v>
      </c>
      <c r="C39" s="116">
        <v>0.11253266000000001</v>
      </c>
      <c r="D39" s="116">
        <v>8.5126030000000005E-2</v>
      </c>
      <c r="E39" s="116">
        <v>0.19291232999999999</v>
      </c>
      <c r="F39" s="116">
        <v>0.25514864999999998</v>
      </c>
      <c r="G39" s="116">
        <v>0.17109141</v>
      </c>
      <c r="H39" s="116">
        <v>9.0951699999999996E-2</v>
      </c>
      <c r="I39" s="116">
        <v>0.22174913000000002</v>
      </c>
      <c r="J39" s="116">
        <v>0.24002365000000001</v>
      </c>
      <c r="K39" s="116">
        <v>0.17359926000000001</v>
      </c>
      <c r="L39" s="116">
        <v>0.25998104999999999</v>
      </c>
      <c r="M39" s="116">
        <v>0.17633176</v>
      </c>
      <c r="N39" s="718">
        <v>2.2015450400000001</v>
      </c>
      <c r="O39" s="829"/>
      <c r="P39" s="1602"/>
    </row>
    <row r="40" spans="1:16" s="83" customFormat="1" ht="15" customHeight="1">
      <c r="A40" s="83" t="s">
        <v>276</v>
      </c>
      <c r="B40" s="165">
        <v>0.10506182</v>
      </c>
      <c r="C40" s="165">
        <v>0.11734759</v>
      </c>
      <c r="D40" s="165">
        <v>0.12782979999999999</v>
      </c>
      <c r="E40" s="165">
        <v>0.10185759</v>
      </c>
      <c r="F40" s="165">
        <v>0.10176332</v>
      </c>
      <c r="G40" s="165">
        <v>0.1070813</v>
      </c>
      <c r="H40" s="165">
        <v>0.107253</v>
      </c>
      <c r="I40" s="165">
        <v>9.7529429999999986E-2</v>
      </c>
      <c r="J40" s="165">
        <v>0.11162950000000001</v>
      </c>
      <c r="K40" s="165">
        <v>9.6235139999999997E-2</v>
      </c>
      <c r="L40" s="165">
        <v>9.6587130000000007E-2</v>
      </c>
      <c r="M40" s="165">
        <v>0.11225869000000001</v>
      </c>
      <c r="N40" s="165">
        <v>1.2824343100000002</v>
      </c>
      <c r="O40" s="829"/>
      <c r="P40" s="1602"/>
    </row>
    <row r="41" spans="1:16" ht="15" customHeight="1">
      <c r="A41" s="512" t="s">
        <v>759</v>
      </c>
      <c r="B41" s="116">
        <v>0.10506182</v>
      </c>
      <c r="C41" s="116">
        <v>0.11734759</v>
      </c>
      <c r="D41" s="116">
        <v>0.12782979999999999</v>
      </c>
      <c r="E41" s="116">
        <v>0.10185759</v>
      </c>
      <c r="F41" s="116">
        <v>0.10176332</v>
      </c>
      <c r="G41" s="116">
        <v>0.1070813</v>
      </c>
      <c r="H41" s="116">
        <v>0.107253</v>
      </c>
      <c r="I41" s="116">
        <v>9.7529429999999986E-2</v>
      </c>
      <c r="J41" s="116">
        <v>0.11162950000000001</v>
      </c>
      <c r="K41" s="116">
        <v>9.6235139999999997E-2</v>
      </c>
      <c r="L41" s="116">
        <v>9.6587130000000007E-2</v>
      </c>
      <c r="M41" s="116">
        <v>0.11225869000000001</v>
      </c>
      <c r="N41" s="165">
        <v>1.2824343100000002</v>
      </c>
      <c r="O41" s="829"/>
      <c r="P41" s="1602"/>
    </row>
    <row r="42" spans="1:16" ht="15" customHeight="1">
      <c r="A42" s="513" t="s">
        <v>278</v>
      </c>
      <c r="B42" s="722">
        <v>0.70640100000000006</v>
      </c>
      <c r="C42" s="722">
        <v>0.663026</v>
      </c>
      <c r="D42" s="722">
        <v>0.68799600000000005</v>
      </c>
      <c r="E42" s="722">
        <v>0.70416774999999998</v>
      </c>
      <c r="F42" s="722">
        <v>0.66320991000000007</v>
      </c>
      <c r="G42" s="722">
        <v>0.67271689000000001</v>
      </c>
      <c r="H42" s="722">
        <v>0.66179659999999996</v>
      </c>
      <c r="I42" s="722">
        <v>0.66252818999999996</v>
      </c>
      <c r="J42" s="722">
        <v>0.65625633000000005</v>
      </c>
      <c r="K42" s="722">
        <v>0.76206503999999997</v>
      </c>
      <c r="L42" s="722">
        <v>0.70954976999999997</v>
      </c>
      <c r="M42" s="722">
        <v>1.1026267999999999</v>
      </c>
      <c r="N42" s="722">
        <v>8.6523402800000024</v>
      </c>
      <c r="O42" s="829"/>
      <c r="P42" s="1602"/>
    </row>
    <row r="43" spans="1:16" ht="15" customHeight="1">
      <c r="A43" s="512" t="s">
        <v>373</v>
      </c>
      <c r="B43" s="116">
        <v>7.7299999999999994E-2</v>
      </c>
      <c r="C43" s="116">
        <v>1.9300000000000001E-2</v>
      </c>
      <c r="D43" s="116">
        <v>1.7299999999999999E-2</v>
      </c>
      <c r="E43" s="116">
        <v>9.4000000000000004E-3</v>
      </c>
      <c r="F43" s="116">
        <v>1.0800000000000001E-2</v>
      </c>
      <c r="G43" s="116">
        <v>3.5999999999999999E-3</v>
      </c>
      <c r="H43" s="116">
        <v>6.7000000000000002E-3</v>
      </c>
      <c r="I43" s="116">
        <v>1.9E-3</v>
      </c>
      <c r="J43" s="116">
        <v>5.1000000000000004E-3</v>
      </c>
      <c r="K43" s="116">
        <v>7.8600000000000003E-2</v>
      </c>
      <c r="L43" s="116">
        <v>6.9400000000000003E-2</v>
      </c>
      <c r="M43" s="116">
        <v>0.52310000000000001</v>
      </c>
      <c r="N43" s="718">
        <v>0.82250000000000001</v>
      </c>
      <c r="O43" s="829"/>
      <c r="P43" s="1602"/>
    </row>
    <row r="44" spans="1:16" ht="15" customHeight="1">
      <c r="A44" s="512" t="s">
        <v>953</v>
      </c>
      <c r="B44" s="116">
        <v>0.17315</v>
      </c>
      <c r="C44" s="116">
        <v>0.17987500000000001</v>
      </c>
      <c r="D44" s="116">
        <v>0.17987500000000001</v>
      </c>
      <c r="E44" s="116">
        <v>0.17987500000000001</v>
      </c>
      <c r="F44" s="116">
        <v>0.17987500000000001</v>
      </c>
      <c r="G44" s="116">
        <v>0.17987500000000001</v>
      </c>
      <c r="H44" s="116">
        <v>0.17987500000000001</v>
      </c>
      <c r="I44" s="116">
        <v>0.17987500000000001</v>
      </c>
      <c r="J44" s="116">
        <v>0.17987500000000001</v>
      </c>
      <c r="K44" s="116">
        <v>0.17987500000000001</v>
      </c>
      <c r="L44" s="116">
        <v>0.17987500000000001</v>
      </c>
      <c r="M44" s="116">
        <v>0.17987500000000001</v>
      </c>
      <c r="N44" s="718">
        <v>2.1517750000000002</v>
      </c>
      <c r="O44" s="829"/>
      <c r="P44" s="1602"/>
    </row>
    <row r="45" spans="1:16" ht="15" customHeight="1">
      <c r="A45" s="434" t="s">
        <v>1904</v>
      </c>
      <c r="B45" s="116">
        <v>0.45425100000000002</v>
      </c>
      <c r="C45" s="116">
        <v>0.45605200000000001</v>
      </c>
      <c r="D45" s="116">
        <v>0.49012099999999997</v>
      </c>
      <c r="E45" s="116">
        <v>0.51479275000000002</v>
      </c>
      <c r="F45" s="116">
        <v>0.46460400000000002</v>
      </c>
      <c r="G45" s="116">
        <v>0.48458315000000002</v>
      </c>
      <c r="H45" s="116">
        <v>0.47478300000000001</v>
      </c>
      <c r="I45" s="116">
        <v>0.47440159999999998</v>
      </c>
      <c r="J45" s="116">
        <v>0.46938157000000003</v>
      </c>
      <c r="K45" s="116">
        <v>0.48973949999999999</v>
      </c>
      <c r="L45" s="116">
        <v>0.45944499999999999</v>
      </c>
      <c r="M45" s="116">
        <v>0.3966266</v>
      </c>
      <c r="N45" s="718">
        <v>5.6287811700000008</v>
      </c>
      <c r="O45" s="829"/>
      <c r="P45" s="1602"/>
    </row>
    <row r="46" spans="1:16" ht="15" customHeight="1">
      <c r="A46" s="512" t="s">
        <v>348</v>
      </c>
      <c r="B46" s="116">
        <v>1.6999999999999999E-3</v>
      </c>
      <c r="C46" s="116">
        <v>7.7990000000000004E-3</v>
      </c>
      <c r="D46" s="116">
        <v>6.9999999999999999E-4</v>
      </c>
      <c r="E46" s="116">
        <v>1E-4</v>
      </c>
      <c r="F46" s="116">
        <v>7.9309099999999993E-3</v>
      </c>
      <c r="G46" s="116">
        <v>4.6587399999999998E-3</v>
      </c>
      <c r="H46" s="116">
        <v>4.3860000000000004E-4</v>
      </c>
      <c r="I46" s="116">
        <v>6.3515899999999998E-3</v>
      </c>
      <c r="J46" s="116">
        <v>1.8997599999999999E-3</v>
      </c>
      <c r="K46" s="116">
        <v>1.3850540000000001E-2</v>
      </c>
      <c r="L46" s="116">
        <v>8.2976999999999997E-4</v>
      </c>
      <c r="M46" s="116">
        <v>3.0252E-3</v>
      </c>
      <c r="N46" s="1150">
        <v>4.9284109999999999E-2</v>
      </c>
      <c r="O46" s="829"/>
      <c r="P46" s="1602"/>
    </row>
    <row r="47" spans="1:16" ht="15" customHeight="1">
      <c r="A47" s="324" t="s">
        <v>226</v>
      </c>
      <c r="B47" s="722">
        <v>0.10827779</v>
      </c>
      <c r="C47" s="722">
        <v>1.217066E-2</v>
      </c>
      <c r="D47" s="722">
        <v>0.22742532999999998</v>
      </c>
      <c r="E47" s="722">
        <v>0.25183166000000001</v>
      </c>
      <c r="F47" s="722">
        <v>9.7457099999999994E-3</v>
      </c>
      <c r="G47" s="722">
        <v>3.6920800000000004E-2</v>
      </c>
      <c r="H47" s="722">
        <v>1.6023231299999998</v>
      </c>
      <c r="I47" s="722">
        <v>0.15647835999999998</v>
      </c>
      <c r="J47" s="722">
        <v>0.11231258</v>
      </c>
      <c r="K47" s="722">
        <v>0.12747580999999999</v>
      </c>
      <c r="L47" s="722">
        <v>3.6107879999999995E-2</v>
      </c>
      <c r="M47" s="722">
        <v>3.4413010000000001E-2</v>
      </c>
      <c r="N47" s="722">
        <v>2.7154827199999998</v>
      </c>
      <c r="O47" s="829"/>
      <c r="P47" s="1602"/>
    </row>
    <row r="48" spans="1:16" ht="15" customHeight="1">
      <c r="A48" s="512" t="s">
        <v>348</v>
      </c>
      <c r="B48" s="116">
        <v>0.10827779</v>
      </c>
      <c r="C48" s="116">
        <v>1.217066E-2</v>
      </c>
      <c r="D48" s="116">
        <v>0.22742532999999998</v>
      </c>
      <c r="E48" s="116">
        <v>0.25183166000000001</v>
      </c>
      <c r="F48" s="116">
        <v>9.7457099999999994E-3</v>
      </c>
      <c r="G48" s="116">
        <v>3.6920800000000004E-2</v>
      </c>
      <c r="H48" s="116">
        <v>1.6023231299999998</v>
      </c>
      <c r="I48" s="116">
        <v>0.15647835999999998</v>
      </c>
      <c r="J48" s="116">
        <v>0.11231258</v>
      </c>
      <c r="K48" s="116">
        <v>0.12747580999999999</v>
      </c>
      <c r="L48" s="116">
        <v>3.6107879999999995E-2</v>
      </c>
      <c r="M48" s="116">
        <v>3.4413010000000001E-2</v>
      </c>
      <c r="N48" s="718">
        <v>2.7154827199999998</v>
      </c>
      <c r="O48" s="829"/>
      <c r="P48" s="1602"/>
    </row>
    <row r="49" spans="1:15" ht="15" customHeight="1">
      <c r="A49" s="997" t="s">
        <v>712</v>
      </c>
      <c r="B49" s="707">
        <v>19.314050100000003</v>
      </c>
      <c r="C49" s="707">
        <v>26.678902849999997</v>
      </c>
      <c r="D49" s="707">
        <v>32.247529180000001</v>
      </c>
      <c r="E49" s="707">
        <v>36.540200540000001</v>
      </c>
      <c r="F49" s="707">
        <v>25.248288780000003</v>
      </c>
      <c r="G49" s="707">
        <v>17.03467251</v>
      </c>
      <c r="H49" s="707">
        <v>15.95133287</v>
      </c>
      <c r="I49" s="707">
        <v>20.456769949999998</v>
      </c>
      <c r="J49" s="707">
        <v>18.005145350000003</v>
      </c>
      <c r="K49" s="707">
        <v>18.494576670000001</v>
      </c>
      <c r="L49" s="707">
        <v>14.026021070000001</v>
      </c>
      <c r="M49" s="707">
        <v>15.070218599999999</v>
      </c>
      <c r="N49" s="707">
        <v>259.06770847000001</v>
      </c>
      <c r="O49" s="566"/>
    </row>
    <row r="50" spans="1:15" ht="15" customHeight="1">
      <c r="A50" s="432" t="s">
        <v>1112</v>
      </c>
      <c r="B50" s="906"/>
      <c r="C50" s="902"/>
      <c r="D50" s="902"/>
      <c r="E50" s="902"/>
      <c r="F50" s="902"/>
      <c r="G50" s="902"/>
      <c r="H50" s="902"/>
      <c r="I50" s="902"/>
      <c r="J50" s="902"/>
      <c r="K50" s="902"/>
      <c r="L50" s="902"/>
      <c r="M50" s="902"/>
      <c r="N50" s="1167"/>
      <c r="O50" s="566"/>
    </row>
    <row r="51" spans="1:15" ht="15" customHeight="1">
      <c r="A51" s="1681" t="s">
        <v>1249</v>
      </c>
      <c r="B51" s="896"/>
      <c r="C51" s="896"/>
      <c r="D51" s="896"/>
      <c r="E51" s="896"/>
      <c r="F51" s="896"/>
      <c r="G51" s="896"/>
      <c r="H51" s="896"/>
      <c r="I51" s="896"/>
      <c r="J51" s="896"/>
      <c r="K51" s="896"/>
      <c r="L51" s="896"/>
      <c r="M51" s="907"/>
      <c r="N51" s="1622"/>
      <c r="O51" s="566"/>
    </row>
    <row r="52" spans="1:15" ht="15" customHeight="1">
      <c r="A52" s="37" t="s">
        <v>11</v>
      </c>
      <c r="B52" s="896"/>
      <c r="C52" s="907"/>
      <c r="D52" s="896"/>
      <c r="E52" s="896"/>
      <c r="F52" s="896"/>
      <c r="G52" s="896"/>
      <c r="H52" s="896"/>
      <c r="I52" s="896"/>
      <c r="J52" s="896"/>
      <c r="K52" s="896"/>
      <c r="L52" s="896"/>
      <c r="M52" s="896"/>
      <c r="N52" s="840"/>
      <c r="O52" s="566"/>
    </row>
    <row r="53" spans="1:15" ht="15" customHeight="1">
      <c r="A53" s="108"/>
      <c r="B53" s="122"/>
      <c r="C53" s="122"/>
      <c r="D53" s="122"/>
      <c r="E53" s="122"/>
      <c r="F53" s="122"/>
      <c r="G53" s="122"/>
      <c r="H53" s="122"/>
      <c r="I53" s="122"/>
      <c r="J53" s="122"/>
      <c r="K53" s="122"/>
      <c r="L53" s="122"/>
      <c r="M53" s="122"/>
      <c r="N53" s="122"/>
      <c r="O53" s="100"/>
    </row>
    <row r="54" spans="1:15" ht="12.75" customHeight="1">
      <c r="A54" s="1623"/>
      <c r="B54" s="122"/>
      <c r="C54" s="718"/>
      <c r="D54" s="718"/>
      <c r="E54" s="718"/>
      <c r="F54" s="718"/>
      <c r="G54" s="718"/>
      <c r="H54" s="718"/>
      <c r="I54" s="718"/>
      <c r="J54" s="718"/>
      <c r="K54" s="718"/>
      <c r="L54" s="718"/>
      <c r="M54" s="718"/>
      <c r="N54" s="718"/>
      <c r="O54" s="100"/>
    </row>
    <row r="55" spans="1:15" ht="12.75" customHeight="1">
      <c r="A55" s="1623"/>
      <c r="B55" s="122"/>
      <c r="C55" s="718"/>
      <c r="D55" s="1150"/>
      <c r="E55" s="1150"/>
      <c r="F55" s="1150"/>
      <c r="G55" s="1150"/>
      <c r="H55" s="1150"/>
      <c r="I55" s="1150"/>
      <c r="J55" s="1150"/>
      <c r="K55" s="1150"/>
      <c r="L55" s="1150"/>
      <c r="M55" s="1150"/>
      <c r="N55" s="1150"/>
      <c r="O55" s="100"/>
    </row>
    <row r="56" spans="1:15" ht="12.75" customHeight="1">
      <c r="A56" s="108"/>
      <c r="B56" s="122"/>
      <c r="C56" s="122"/>
      <c r="D56" s="122"/>
      <c r="E56" s="122"/>
      <c r="F56" s="122"/>
      <c r="G56" s="122"/>
      <c r="H56" s="122"/>
      <c r="I56" s="122"/>
      <c r="J56" s="122"/>
      <c r="K56" s="122"/>
      <c r="L56" s="122"/>
      <c r="M56" s="122"/>
      <c r="N56" s="122"/>
      <c r="O56" s="100"/>
    </row>
    <row r="57" spans="1:15" ht="12.75" customHeight="1">
      <c r="A57" s="108"/>
      <c r="B57" s="122"/>
      <c r="C57" s="122"/>
      <c r="D57" s="122"/>
      <c r="E57" s="122"/>
      <c r="F57" s="122"/>
      <c r="G57" s="122"/>
      <c r="H57" s="122"/>
      <c r="I57" s="122"/>
      <c r="J57" s="122"/>
      <c r="K57" s="122"/>
      <c r="L57" s="122"/>
      <c r="M57" s="122"/>
      <c r="N57" s="122"/>
      <c r="O57" s="100"/>
    </row>
    <row r="58" spans="1:15" ht="12.75" customHeight="1">
      <c r="A58" s="108"/>
      <c r="B58" s="122"/>
      <c r="C58" s="122"/>
      <c r="D58" s="122"/>
      <c r="E58" s="122"/>
      <c r="F58" s="122"/>
      <c r="G58" s="122"/>
      <c r="H58" s="122"/>
      <c r="I58" s="122"/>
      <c r="J58" s="122"/>
      <c r="K58" s="122"/>
      <c r="L58" s="122"/>
      <c r="M58" s="122"/>
      <c r="N58" s="122"/>
      <c r="O58" s="100"/>
    </row>
    <row r="59" spans="1:15" ht="12.75" customHeight="1">
      <c r="A59" s="108"/>
      <c r="B59" s="122"/>
      <c r="C59" s="122"/>
      <c r="D59" s="122"/>
      <c r="E59" s="122"/>
      <c r="F59" s="122"/>
      <c r="G59" s="122"/>
      <c r="H59" s="122"/>
      <c r="I59" s="122"/>
      <c r="J59" s="122"/>
      <c r="K59" s="122"/>
      <c r="L59" s="122"/>
      <c r="M59" s="122"/>
      <c r="N59" s="122"/>
      <c r="O59" s="100"/>
    </row>
    <row r="60" spans="1:15" ht="12.75" customHeight="1">
      <c r="A60" s="108"/>
      <c r="B60" s="122"/>
      <c r="C60" s="122"/>
      <c r="D60" s="122"/>
      <c r="E60" s="122"/>
      <c r="F60" s="122"/>
      <c r="G60" s="122"/>
      <c r="H60" s="122"/>
      <c r="I60" s="122"/>
      <c r="J60" s="122"/>
      <c r="K60" s="122"/>
      <c r="L60" s="122"/>
      <c r="M60" s="122"/>
      <c r="N60" s="122"/>
      <c r="O60" s="100"/>
    </row>
    <row r="61" spans="1:15" ht="12.75" customHeight="1">
      <c r="A61" s="108"/>
      <c r="B61" s="122"/>
      <c r="C61" s="122"/>
      <c r="D61" s="122"/>
      <c r="E61" s="122"/>
      <c r="F61" s="122"/>
      <c r="G61" s="122"/>
      <c r="H61" s="122"/>
      <c r="I61" s="122"/>
      <c r="J61" s="122"/>
      <c r="K61" s="122"/>
      <c r="L61" s="122"/>
      <c r="M61" s="122"/>
      <c r="N61" s="122"/>
      <c r="O61" s="100"/>
    </row>
    <row r="62" spans="1:15" ht="12.75" customHeight="1">
      <c r="A62" s="108"/>
      <c r="B62" s="122"/>
      <c r="C62" s="122"/>
      <c r="D62" s="122"/>
      <c r="E62" s="122"/>
      <c r="F62" s="122"/>
      <c r="G62" s="122"/>
      <c r="H62" s="122"/>
      <c r="I62" s="122"/>
      <c r="J62" s="122"/>
      <c r="K62" s="122"/>
      <c r="L62" s="122"/>
      <c r="M62" s="122"/>
      <c r="N62" s="122"/>
      <c r="O62" s="100"/>
    </row>
    <row r="63" spans="1:15" ht="12.75" customHeight="1">
      <c r="A63" s="108"/>
      <c r="B63" s="122"/>
      <c r="C63" s="122"/>
      <c r="D63" s="122"/>
      <c r="E63" s="122"/>
      <c r="F63" s="122"/>
      <c r="G63" s="122"/>
      <c r="H63" s="122"/>
      <c r="I63" s="122"/>
      <c r="J63" s="122"/>
      <c r="K63" s="122"/>
      <c r="L63" s="122"/>
      <c r="M63" s="122"/>
      <c r="N63" s="122"/>
      <c r="O63" s="100"/>
    </row>
    <row r="64" spans="1:15" ht="12.75" customHeight="1">
      <c r="A64" s="100"/>
      <c r="B64" s="275"/>
      <c r="C64" s="275"/>
      <c r="D64" s="275"/>
      <c r="E64" s="275"/>
      <c r="F64" s="275"/>
      <c r="G64" s="275"/>
      <c r="H64" s="275"/>
      <c r="I64" s="275"/>
      <c r="J64" s="275"/>
      <c r="K64" s="275"/>
      <c r="L64" s="275"/>
      <c r="M64" s="275"/>
      <c r="N64" s="275"/>
      <c r="O64" s="100"/>
    </row>
    <row r="65" spans="1:15" ht="12.75" customHeight="1">
      <c r="A65" s="100"/>
      <c r="B65" s="205"/>
      <c r="C65" s="205"/>
      <c r="D65" s="205"/>
      <c r="E65" s="205"/>
      <c r="F65" s="205"/>
      <c r="G65" s="205"/>
      <c r="H65" s="205"/>
      <c r="I65" s="205"/>
      <c r="J65" s="205"/>
      <c r="K65" s="205"/>
      <c r="L65" s="205"/>
      <c r="M65" s="205"/>
      <c r="N65" s="205"/>
      <c r="O65" s="100"/>
    </row>
    <row r="66" spans="1:15" ht="12.75" customHeight="1">
      <c r="A66" s="108"/>
      <c r="B66" s="122"/>
      <c r="C66" s="122"/>
      <c r="D66" s="122"/>
      <c r="E66" s="122"/>
      <c r="F66" s="122"/>
      <c r="G66" s="122"/>
      <c r="H66" s="122"/>
      <c r="I66" s="122"/>
      <c r="J66" s="122"/>
      <c r="K66" s="122"/>
      <c r="L66" s="122"/>
      <c r="M66" s="122"/>
      <c r="N66" s="122"/>
      <c r="O66" s="100"/>
    </row>
    <row r="67" spans="1:15" ht="12.75" customHeight="1">
      <c r="A67" s="108"/>
      <c r="B67" s="122"/>
      <c r="C67" s="122"/>
      <c r="D67" s="122"/>
      <c r="E67" s="122"/>
      <c r="F67" s="122"/>
      <c r="G67" s="122"/>
      <c r="H67" s="122"/>
      <c r="I67" s="122"/>
      <c r="J67" s="122"/>
      <c r="K67" s="122"/>
      <c r="L67" s="122"/>
      <c r="M67" s="122"/>
      <c r="N67" s="122"/>
      <c r="O67" s="100"/>
    </row>
    <row r="68" spans="1:15" ht="12.75" customHeight="1">
      <c r="A68" s="100"/>
      <c r="B68" s="205"/>
      <c r="C68" s="205"/>
      <c r="D68" s="205"/>
      <c r="E68" s="205"/>
      <c r="F68" s="205"/>
      <c r="G68" s="205"/>
      <c r="H68" s="205"/>
      <c r="I68" s="205"/>
      <c r="J68" s="205"/>
      <c r="K68" s="205"/>
      <c r="L68" s="205"/>
      <c r="M68" s="205"/>
      <c r="N68" s="205"/>
      <c r="O68" s="100"/>
    </row>
    <row r="69" spans="1:15" ht="12.75" customHeight="1">
      <c r="A69" s="123"/>
      <c r="B69" s="122"/>
      <c r="C69" s="122"/>
      <c r="D69" s="122"/>
      <c r="E69" s="122"/>
      <c r="F69" s="122"/>
      <c r="G69" s="122"/>
      <c r="H69" s="122"/>
      <c r="I69" s="122"/>
      <c r="J69" s="122"/>
      <c r="K69" s="122"/>
      <c r="L69" s="122"/>
      <c r="M69" s="122"/>
      <c r="N69" s="122"/>
      <c r="O69" s="100"/>
    </row>
    <row r="70" spans="1:15" ht="12.75" customHeight="1">
      <c r="A70" s="91"/>
      <c r="B70" s="91"/>
      <c r="C70" s="91"/>
      <c r="D70" s="91"/>
      <c r="E70" s="91"/>
    </row>
  </sheetData>
  <customSheetViews>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10" type="noConversion"/>
  <printOptions horizontalCentered="1" verticalCentered="1"/>
  <pageMargins left="0.25" right="0.39370078740157483" top="0.73" bottom="0.52" header="0.51181102362204722" footer="0.35433070866141736"/>
  <pageSetup scale="69" orientation="landscape" r:id="rId5"/>
  <headerFooter alignWithMargins="0"/>
  <drawing r:id="rId6"/>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V74"/>
  <sheetViews>
    <sheetView showGridLines="0" zoomScaleNormal="100" workbookViewId="0">
      <selection activeCell="A58" sqref="A58"/>
    </sheetView>
  </sheetViews>
  <sheetFormatPr defaultRowHeight="15"/>
  <cols>
    <col min="1" max="1" width="54" style="73" customWidth="1"/>
    <col min="2" max="7" width="10.7109375" style="73" customWidth="1"/>
    <col min="8" max="8" width="10.7109375" style="93" customWidth="1"/>
    <col min="9" max="9" width="10.7109375" style="93" bestFit="1" customWidth="1"/>
    <col min="10" max="10" width="9.28515625" style="93" bestFit="1" customWidth="1"/>
    <col min="11" max="13" width="9.42578125" style="93" bestFit="1" customWidth="1"/>
    <col min="14" max="15" width="10.42578125" style="93" bestFit="1" customWidth="1"/>
    <col min="16" max="22" width="9.140625" style="93"/>
    <col min="23" max="16384" width="9.140625" style="73"/>
  </cols>
  <sheetData>
    <row r="1" spans="1:8" s="81" customFormat="1">
      <c r="A1" s="708" t="s">
        <v>540</v>
      </c>
      <c r="B1" s="88"/>
      <c r="C1" s="88"/>
      <c r="D1" s="89"/>
      <c r="E1" s="89"/>
      <c r="F1" s="89"/>
      <c r="G1" s="89"/>
      <c r="H1" s="89">
        <v>75</v>
      </c>
    </row>
    <row r="2" spans="1:8" s="81" customFormat="1"/>
    <row r="3" spans="1:8" s="81" customFormat="1"/>
    <row r="4" spans="1:8" s="81" customFormat="1"/>
    <row r="5" spans="1:8" s="81" customFormat="1"/>
    <row r="6" spans="1:8" s="81" customFormat="1"/>
    <row r="7" spans="1:8" s="81" customFormat="1"/>
    <row r="8" spans="1:8" s="81" customFormat="1"/>
    <row r="9" spans="1:8" s="81" customFormat="1"/>
    <row r="10" spans="1:8" s="81" customFormat="1"/>
    <row r="11" spans="1:8" s="81" customFormat="1"/>
    <row r="12" spans="1:8" s="81" customFormat="1"/>
    <row r="13" spans="1:8" s="81" customFormat="1"/>
    <row r="14" spans="1:8" s="81" customFormat="1">
      <c r="A14" s="83" t="s">
        <v>55</v>
      </c>
    </row>
    <row r="15" spans="1:8" s="81" customFormat="1">
      <c r="A15" s="83" t="s">
        <v>1979</v>
      </c>
    </row>
    <row r="16" spans="1:8" s="81" customFormat="1">
      <c r="A16" s="92" t="s">
        <v>1980</v>
      </c>
    </row>
    <row r="17" spans="1:8" s="81" customFormat="1">
      <c r="A17" s="81" t="s">
        <v>637</v>
      </c>
    </row>
    <row r="18" spans="1:8" ht="15.75" customHeight="1">
      <c r="A18" s="1555" t="s">
        <v>559</v>
      </c>
      <c r="B18" s="219">
        <v>2008</v>
      </c>
      <c r="C18" s="219">
        <v>2009</v>
      </c>
      <c r="D18" s="219">
        <v>2010</v>
      </c>
      <c r="E18" s="219">
        <v>2011</v>
      </c>
      <c r="F18" s="219">
        <v>2012</v>
      </c>
      <c r="G18" s="219">
        <v>2013</v>
      </c>
      <c r="H18" s="219" t="s">
        <v>1199</v>
      </c>
    </row>
    <row r="19" spans="1:8" ht="15.75" customHeight="1">
      <c r="A19" s="83" t="s">
        <v>641</v>
      </c>
      <c r="B19" s="880">
        <v>9.6434912500000003</v>
      </c>
      <c r="C19" s="817">
        <v>18909714.900000002</v>
      </c>
      <c r="D19" s="890">
        <v>23.60895159</v>
      </c>
      <c r="E19" s="890">
        <v>34.450201110000002</v>
      </c>
      <c r="F19" s="890">
        <v>38.667924369999994</v>
      </c>
      <c r="G19" s="890">
        <v>54.18509946999999</v>
      </c>
      <c r="H19" s="890">
        <v>50.600147489999998</v>
      </c>
    </row>
    <row r="20" spans="1:8" ht="15.75" customHeight="1">
      <c r="A20" s="460" t="s">
        <v>642</v>
      </c>
      <c r="B20" s="880">
        <v>4.5784909599999999</v>
      </c>
      <c r="C20" s="817">
        <v>10553149.460000001</v>
      </c>
      <c r="D20" s="891">
        <v>12.595472959999999</v>
      </c>
      <c r="E20" s="890">
        <v>15.122683869999999</v>
      </c>
      <c r="F20" s="890">
        <v>13.275727979999999</v>
      </c>
      <c r="G20" s="890">
        <v>16.11744302</v>
      </c>
      <c r="H20" s="890">
        <v>17.424316479999998</v>
      </c>
    </row>
    <row r="21" spans="1:8" ht="15.75" customHeight="1">
      <c r="A21" s="431" t="s">
        <v>332</v>
      </c>
      <c r="B21" s="883">
        <v>2.9674881500000003</v>
      </c>
      <c r="C21" s="784">
        <v>4551423.1500000004</v>
      </c>
      <c r="D21" s="891">
        <v>6.1100209200000002</v>
      </c>
      <c r="E21" s="891">
        <v>6.1231009599999995</v>
      </c>
      <c r="F21" s="891">
        <v>4.2245982700000004</v>
      </c>
      <c r="G21" s="891">
        <v>6.4126568799999992</v>
      </c>
      <c r="H21" s="891">
        <v>4.4972109900000001</v>
      </c>
    </row>
    <row r="22" spans="1:8" ht="15.75" customHeight="1">
      <c r="A22" s="431" t="s">
        <v>333</v>
      </c>
      <c r="B22" s="883">
        <v>1.1526369399999998</v>
      </c>
      <c r="C22" s="784">
        <v>4992281.25</v>
      </c>
      <c r="D22" s="891">
        <v>5.1170645499999994</v>
      </c>
      <c r="E22" s="891">
        <v>5.7676538299999995</v>
      </c>
      <c r="F22" s="891">
        <v>5.8919881399999996</v>
      </c>
      <c r="G22" s="891">
        <v>5.9961529100000002</v>
      </c>
      <c r="H22" s="891">
        <v>9.2253911100000003</v>
      </c>
    </row>
    <row r="23" spans="1:8" ht="15.75" customHeight="1">
      <c r="A23" s="431" t="s">
        <v>334</v>
      </c>
      <c r="B23" s="883">
        <v>0.45836587000000006</v>
      </c>
      <c r="C23" s="784">
        <v>1009445.0599999999</v>
      </c>
      <c r="D23" s="891">
        <v>1.3683874899999999</v>
      </c>
      <c r="E23" s="1599">
        <v>3.2319290800000005</v>
      </c>
      <c r="F23" s="1599">
        <v>3.1591415700000001</v>
      </c>
      <c r="G23" s="1599">
        <v>3.7086332300000002</v>
      </c>
      <c r="H23" s="891">
        <v>3.7017143799999999</v>
      </c>
    </row>
    <row r="24" spans="1:8" ht="15.75" customHeight="1">
      <c r="A24" s="460" t="s">
        <v>645</v>
      </c>
      <c r="B24" s="880">
        <v>4.5553795799999994</v>
      </c>
      <c r="C24" s="817">
        <v>6555587.9400000004</v>
      </c>
      <c r="D24" s="890">
        <v>8.0599544999999999</v>
      </c>
      <c r="E24" s="890">
        <v>14.686613640000001</v>
      </c>
      <c r="F24" s="890">
        <v>20.944319569999998</v>
      </c>
      <c r="G24" s="890">
        <v>32.477821219999996</v>
      </c>
      <c r="H24" s="890">
        <v>26.60124412</v>
      </c>
    </row>
    <row r="25" spans="1:8" ht="15.75" customHeight="1">
      <c r="A25" s="431" t="s">
        <v>335</v>
      </c>
      <c r="B25" s="883">
        <v>4.5553795799999994</v>
      </c>
      <c r="C25" s="784">
        <v>6555587.9400000004</v>
      </c>
      <c r="D25" s="891">
        <v>8.0599544999999999</v>
      </c>
      <c r="E25" s="891">
        <v>14.686613640000001</v>
      </c>
      <c r="F25" s="891">
        <v>20.944319569999998</v>
      </c>
      <c r="G25" s="891">
        <v>30.516164119999996</v>
      </c>
      <c r="H25" s="891">
        <v>25.425461720000001</v>
      </c>
    </row>
    <row r="26" spans="1:8" ht="15.75" customHeight="1">
      <c r="A26" s="431" t="s">
        <v>368</v>
      </c>
      <c r="B26" s="99">
        <v>0</v>
      </c>
      <c r="C26" s="883">
        <v>0</v>
      </c>
      <c r="D26" s="883">
        <v>0</v>
      </c>
      <c r="E26" s="883">
        <v>0</v>
      </c>
      <c r="F26" s="883">
        <v>0</v>
      </c>
      <c r="G26" s="883">
        <v>1.9616570999999996</v>
      </c>
      <c r="H26" s="891">
        <v>1.1757824000000003</v>
      </c>
    </row>
    <row r="27" spans="1:8" ht="15.75" customHeight="1">
      <c r="A27" s="460" t="s">
        <v>647</v>
      </c>
      <c r="B27" s="880">
        <v>0.50962070999999998</v>
      </c>
      <c r="C27" s="817">
        <v>1800977.5</v>
      </c>
      <c r="D27" s="890">
        <v>2.9535241300000004</v>
      </c>
      <c r="E27" s="890">
        <v>4.6409035999999997</v>
      </c>
      <c r="F27" s="890">
        <v>4.4478768199999994</v>
      </c>
      <c r="G27" s="890">
        <v>5.5898352300000003</v>
      </c>
      <c r="H27" s="890">
        <v>6.57458689</v>
      </c>
    </row>
    <row r="28" spans="1:8" ht="15.75" customHeight="1">
      <c r="A28" s="83" t="s">
        <v>648</v>
      </c>
      <c r="B28" s="880">
        <v>11.616180849999999</v>
      </c>
      <c r="C28" s="817">
        <v>76488740.070000008</v>
      </c>
      <c r="D28" s="890">
        <v>69.082460600000005</v>
      </c>
      <c r="E28" s="890">
        <v>103.18555032999998</v>
      </c>
      <c r="F28" s="890">
        <v>94.320361349999999</v>
      </c>
      <c r="G28" s="890">
        <v>116.89894663000001</v>
      </c>
      <c r="H28" s="890">
        <v>92.275503580000006</v>
      </c>
    </row>
    <row r="29" spans="1:8" ht="15.75" customHeight="1">
      <c r="A29" s="431" t="s">
        <v>327</v>
      </c>
      <c r="B29" s="883">
        <v>7.9457225600000001</v>
      </c>
      <c r="C29" s="784">
        <v>53900472.850000001</v>
      </c>
      <c r="D29" s="891">
        <v>41.614152569999995</v>
      </c>
      <c r="E29" s="891">
        <v>71.46245798999999</v>
      </c>
      <c r="F29" s="891">
        <v>60.922990999999996</v>
      </c>
      <c r="G29" s="891">
        <v>72.581812200000002</v>
      </c>
      <c r="H29" s="976">
        <v>52.733085609999996</v>
      </c>
    </row>
    <row r="30" spans="1:8" ht="15.75" customHeight="1">
      <c r="A30" s="431" t="s">
        <v>328</v>
      </c>
      <c r="B30" s="883">
        <v>0.22655721000000001</v>
      </c>
      <c r="C30" s="784">
        <v>1344737.8099999998</v>
      </c>
      <c r="D30" s="891">
        <v>2.5639651800000003</v>
      </c>
      <c r="E30" s="891">
        <v>2.75199865</v>
      </c>
      <c r="F30" s="891">
        <v>2.4949398599999997</v>
      </c>
      <c r="G30" s="891">
        <v>6.1141656700000002</v>
      </c>
      <c r="H30" s="976">
        <v>8.1234353900000009</v>
      </c>
    </row>
    <row r="31" spans="1:8" ht="15.75" customHeight="1">
      <c r="A31" s="431" t="s">
        <v>329</v>
      </c>
      <c r="B31" s="883">
        <v>9.1792559999999995E-2</v>
      </c>
      <c r="C31" s="784">
        <v>1362950.86</v>
      </c>
      <c r="D31" s="891">
        <v>2.9245397400000002</v>
      </c>
      <c r="E31" s="891">
        <v>2.6011476499999997</v>
      </c>
      <c r="F31" s="891">
        <v>3.0765442000000003</v>
      </c>
      <c r="G31" s="891">
        <v>7.1308843600000005</v>
      </c>
      <c r="H31" s="976">
        <v>2.6416337400000001</v>
      </c>
    </row>
    <row r="32" spans="1:8" ht="15.75" customHeight="1">
      <c r="A32" s="431" t="s">
        <v>382</v>
      </c>
      <c r="B32" s="883">
        <v>0.78520301999999997</v>
      </c>
      <c r="C32" s="784">
        <v>7612837.79</v>
      </c>
      <c r="D32" s="891">
        <v>9.5005582200000003</v>
      </c>
      <c r="E32" s="891">
        <v>11.57977983</v>
      </c>
      <c r="F32" s="891">
        <v>14.47290007</v>
      </c>
      <c r="G32" s="891">
        <v>21.077370100000003</v>
      </c>
      <c r="H32" s="976">
        <v>20.45457519</v>
      </c>
    </row>
    <row r="33" spans="1:22" ht="15.75" customHeight="1">
      <c r="A33" s="431" t="s">
        <v>330</v>
      </c>
      <c r="B33" s="883">
        <v>0</v>
      </c>
      <c r="C33" s="883">
        <v>0</v>
      </c>
      <c r="D33" s="99">
        <v>0</v>
      </c>
      <c r="E33" s="891">
        <v>0.49710891000000001</v>
      </c>
      <c r="F33" s="891">
        <v>0.59431166000000002</v>
      </c>
      <c r="G33" s="891">
        <v>0</v>
      </c>
      <c r="H33" s="976">
        <v>0</v>
      </c>
    </row>
    <row r="34" spans="1:22" ht="15.75" customHeight="1">
      <c r="A34" s="431" t="s">
        <v>770</v>
      </c>
      <c r="B34" s="883">
        <v>6.275232E-2</v>
      </c>
      <c r="C34" s="784">
        <v>70479.679999999993</v>
      </c>
      <c r="D34" s="99">
        <v>7.2412229999999994E-2</v>
      </c>
      <c r="E34" s="883">
        <v>0.10118133</v>
      </c>
      <c r="F34" s="883">
        <v>0.12763043000000002</v>
      </c>
      <c r="G34" s="883">
        <v>0.33389429999999998</v>
      </c>
      <c r="H34" s="976">
        <v>0.33122845000000001</v>
      </c>
    </row>
    <row r="35" spans="1:22" ht="15.75" customHeight="1">
      <c r="A35" s="431" t="s">
        <v>947</v>
      </c>
      <c r="B35" s="883">
        <v>0</v>
      </c>
      <c r="C35" s="883">
        <v>0</v>
      </c>
      <c r="D35" s="883">
        <v>0</v>
      </c>
      <c r="E35" s="883">
        <v>0</v>
      </c>
      <c r="F35" s="883">
        <v>0</v>
      </c>
      <c r="G35" s="883">
        <v>0.17418800000000001</v>
      </c>
      <c r="H35" s="976">
        <v>0.29255000000000003</v>
      </c>
    </row>
    <row r="36" spans="1:22" ht="15.75" customHeight="1">
      <c r="A36" s="431" t="s">
        <v>326</v>
      </c>
      <c r="B36" s="883">
        <v>2.5041531799999999</v>
      </c>
      <c r="C36" s="784">
        <v>12197261.08</v>
      </c>
      <c r="D36" s="891">
        <v>12.406832660000001</v>
      </c>
      <c r="E36" s="891">
        <v>14.19187597</v>
      </c>
      <c r="F36" s="891">
        <v>12.631044130000001</v>
      </c>
      <c r="G36" s="891">
        <v>9.4866320000000002</v>
      </c>
      <c r="H36" s="976">
        <v>7.6989952000000015</v>
      </c>
    </row>
    <row r="37" spans="1:22" ht="15.75" customHeight="1">
      <c r="A37" s="83" t="s">
        <v>282</v>
      </c>
      <c r="B37" s="880">
        <v>11.93633099</v>
      </c>
      <c r="C37" s="817">
        <v>50707263.81000001</v>
      </c>
      <c r="D37" s="890">
        <v>64.354448110000007</v>
      </c>
      <c r="E37" s="890">
        <v>83.754968840000004</v>
      </c>
      <c r="F37" s="890">
        <v>93.273136709999989</v>
      </c>
      <c r="G37" s="890">
        <v>96.355938760000001</v>
      </c>
      <c r="H37" s="890">
        <v>113.47657468000001</v>
      </c>
    </row>
    <row r="38" spans="1:22" ht="15.75" customHeight="1">
      <c r="A38" s="668" t="s">
        <v>399</v>
      </c>
      <c r="B38" s="880">
        <v>11.75512063</v>
      </c>
      <c r="C38" s="784">
        <v>49582419.960000001</v>
      </c>
      <c r="D38" s="890">
        <v>62.996033100000012</v>
      </c>
      <c r="E38" s="890">
        <v>81.586753400000006</v>
      </c>
      <c r="F38" s="890">
        <v>88.70753624999999</v>
      </c>
      <c r="G38" s="890">
        <v>86.746940760000001</v>
      </c>
      <c r="H38" s="890">
        <v>103.54180009000001</v>
      </c>
    </row>
    <row r="39" spans="1:22" ht="15.75" customHeight="1">
      <c r="A39" s="431" t="s">
        <v>755</v>
      </c>
      <c r="B39" s="883">
        <v>11.232706160000001</v>
      </c>
      <c r="C39" s="784">
        <v>48614990.57</v>
      </c>
      <c r="D39" s="891">
        <v>61.637618090000011</v>
      </c>
      <c r="E39" s="891">
        <v>78.807095070000003</v>
      </c>
      <c r="F39" s="891">
        <v>87.102409199999997</v>
      </c>
      <c r="G39" s="891">
        <v>83.678124890000007</v>
      </c>
      <c r="H39" s="976">
        <v>101.34025505000001</v>
      </c>
      <c r="I39" s="976"/>
    </row>
    <row r="40" spans="1:22" ht="15.75" customHeight="1">
      <c r="A40" s="431" t="s">
        <v>326</v>
      </c>
      <c r="B40" s="883">
        <v>0.52241446999999996</v>
      </c>
      <c r="C40" s="784">
        <v>967429.39000000013</v>
      </c>
      <c r="D40" s="891">
        <v>1.43406276</v>
      </c>
      <c r="E40" s="891">
        <v>2.7796583300000002</v>
      </c>
      <c r="F40" s="891">
        <v>1.6051270499999999</v>
      </c>
      <c r="G40" s="891">
        <v>3.0688158699999994</v>
      </c>
      <c r="H40" s="976">
        <v>2.2015450400000001</v>
      </c>
      <c r="I40" s="976"/>
    </row>
    <row r="41" spans="1:22" s="181" customFormat="1" ht="15.75" customHeight="1">
      <c r="A41" s="668" t="s">
        <v>276</v>
      </c>
      <c r="B41" s="1682">
        <v>0</v>
      </c>
      <c r="C41" s="1682">
        <v>0</v>
      </c>
      <c r="D41" s="1682">
        <v>0</v>
      </c>
      <c r="E41" s="1682">
        <v>0</v>
      </c>
      <c r="F41" s="1682">
        <v>0</v>
      </c>
      <c r="G41" s="880">
        <v>1.1532231400000001</v>
      </c>
      <c r="H41" s="880">
        <v>1.2824343100000002</v>
      </c>
      <c r="I41" s="975"/>
      <c r="J41" s="92"/>
      <c r="K41" s="92"/>
      <c r="L41" s="92"/>
      <c r="M41" s="92"/>
      <c r="N41" s="92"/>
      <c r="O41" s="92"/>
      <c r="P41" s="92"/>
      <c r="Q41" s="92"/>
      <c r="R41" s="92"/>
      <c r="S41" s="92"/>
      <c r="T41" s="92"/>
      <c r="U41" s="92"/>
      <c r="V41" s="92"/>
    </row>
    <row r="42" spans="1:22" ht="15.75" customHeight="1">
      <c r="A42" s="431" t="s">
        <v>515</v>
      </c>
      <c r="B42" s="1683">
        <v>0</v>
      </c>
      <c r="C42" s="1683">
        <v>0</v>
      </c>
      <c r="D42" s="1683">
        <v>0</v>
      </c>
      <c r="E42" s="1683">
        <v>0</v>
      </c>
      <c r="F42" s="1683">
        <v>0</v>
      </c>
      <c r="G42" s="883">
        <v>1.1532231400000001</v>
      </c>
      <c r="H42" s="976">
        <v>1.2824343100000002</v>
      </c>
      <c r="I42" s="976"/>
    </row>
    <row r="43" spans="1:22" ht="15.75" customHeight="1">
      <c r="A43" s="671" t="s">
        <v>8</v>
      </c>
      <c r="B43" s="883">
        <v>0</v>
      </c>
      <c r="C43" s="817">
        <v>1124843.8500000001</v>
      </c>
      <c r="D43" s="890">
        <v>1.3584150099999999</v>
      </c>
      <c r="E43" s="890">
        <v>2.16821544</v>
      </c>
      <c r="F43" s="890">
        <v>4.5656004599999997</v>
      </c>
      <c r="G43" s="890">
        <v>8.4557748600000018</v>
      </c>
      <c r="H43" s="891">
        <v>8.6523402800000024</v>
      </c>
      <c r="I43" s="976"/>
    </row>
    <row r="44" spans="1:22" ht="15.75" customHeight="1">
      <c r="A44" s="431" t="s">
        <v>410</v>
      </c>
      <c r="B44" s="883">
        <v>0</v>
      </c>
      <c r="C44" s="784">
        <v>1067500</v>
      </c>
      <c r="D44" s="891">
        <v>1.3315999999999999</v>
      </c>
      <c r="E44" s="891">
        <v>0.88129999999999997</v>
      </c>
      <c r="F44" s="891">
        <v>0.86209999999999987</v>
      </c>
      <c r="G44" s="891">
        <v>0.74549999999999994</v>
      </c>
      <c r="H44" s="976">
        <v>0.82250000000000001</v>
      </c>
      <c r="I44" s="976"/>
    </row>
    <row r="45" spans="1:22" ht="15.75" customHeight="1">
      <c r="A45" s="431" t="s">
        <v>954</v>
      </c>
      <c r="B45" s="883">
        <v>0</v>
      </c>
      <c r="C45" s="883">
        <v>0</v>
      </c>
      <c r="D45" s="883">
        <v>0</v>
      </c>
      <c r="E45" s="883">
        <v>0</v>
      </c>
      <c r="F45" s="883">
        <v>0</v>
      </c>
      <c r="G45" s="883">
        <v>2.2717280000000004</v>
      </c>
      <c r="H45" s="976">
        <v>2.1517750000000002</v>
      </c>
      <c r="I45" s="976"/>
    </row>
    <row r="46" spans="1:22" ht="15.75" customHeight="1">
      <c r="A46" s="434" t="s">
        <v>1903</v>
      </c>
      <c r="B46" s="883">
        <v>0</v>
      </c>
      <c r="C46" s="784">
        <v>57343.85</v>
      </c>
      <c r="D46" s="891">
        <v>2.6815010000000004E-2</v>
      </c>
      <c r="E46" s="891">
        <v>1.28691544</v>
      </c>
      <c r="F46" s="891">
        <v>3.7035004599999999</v>
      </c>
      <c r="G46" s="891">
        <v>5.4385468600000006</v>
      </c>
      <c r="H46" s="976">
        <v>5.6287811700000008</v>
      </c>
      <c r="I46" s="976"/>
    </row>
    <row r="47" spans="1:22" ht="15.75" customHeight="1">
      <c r="A47" s="431" t="s">
        <v>326</v>
      </c>
      <c r="B47" s="883">
        <v>0</v>
      </c>
      <c r="C47" s="883">
        <v>0</v>
      </c>
      <c r="D47" s="883">
        <v>0</v>
      </c>
      <c r="E47" s="883">
        <v>0</v>
      </c>
      <c r="F47" s="883">
        <v>0</v>
      </c>
      <c r="G47" s="883">
        <v>0</v>
      </c>
      <c r="H47" s="976">
        <v>4.9284109999999999E-2</v>
      </c>
      <c r="I47" s="976"/>
    </row>
    <row r="48" spans="1:22" ht="15.75" customHeight="1">
      <c r="A48" s="425" t="s">
        <v>226</v>
      </c>
      <c r="B48" s="880">
        <v>0.18121035999999999</v>
      </c>
      <c r="C48" s="817">
        <v>789379.58</v>
      </c>
      <c r="D48" s="890">
        <v>0.54099459000000005</v>
      </c>
      <c r="E48" s="890">
        <v>1.0000317400000001</v>
      </c>
      <c r="F48" s="890">
        <v>0.97497955000000003</v>
      </c>
      <c r="G48" s="890">
        <v>0.81061598999999995</v>
      </c>
      <c r="H48" s="890">
        <v>2.7154827199999998</v>
      </c>
      <c r="I48" s="976"/>
    </row>
    <row r="49" spans="1:15" ht="15.75" customHeight="1">
      <c r="A49" s="431" t="s">
        <v>326</v>
      </c>
      <c r="B49" s="883">
        <v>0.18121035999999999</v>
      </c>
      <c r="C49" s="784">
        <v>789379.58</v>
      </c>
      <c r="D49" s="891">
        <v>0.54099459000000005</v>
      </c>
      <c r="E49" s="891">
        <v>1.0000317400000001</v>
      </c>
      <c r="F49" s="891">
        <v>0.97497955000000003</v>
      </c>
      <c r="G49" s="891">
        <v>0.81061598999999995</v>
      </c>
      <c r="H49" s="976">
        <v>2.7154827199999998</v>
      </c>
      <c r="I49" s="976"/>
    </row>
    <row r="50" spans="1:15">
      <c r="A50" s="524" t="s">
        <v>700</v>
      </c>
      <c r="B50" s="302">
        <v>33.196003090000005</v>
      </c>
      <c r="C50" s="303">
        <v>146.89509836000005</v>
      </c>
      <c r="D50" s="1337">
        <v>157.80000000000001</v>
      </c>
      <c r="E50" s="417">
        <v>222.39075201999998</v>
      </c>
      <c r="F50" s="417">
        <v>227.23640197999998</v>
      </c>
      <c r="G50" s="417">
        <v>268.25060085000001</v>
      </c>
      <c r="H50" s="417">
        <v>259.06770847000001</v>
      </c>
    </row>
    <row r="51" spans="1:15" s="104" customFormat="1" ht="15.75">
      <c r="A51" s="432" t="s">
        <v>1113</v>
      </c>
      <c r="B51" s="103"/>
      <c r="C51" s="151"/>
      <c r="D51" s="156"/>
    </row>
    <row r="52" spans="1:15" s="104" customFormat="1" ht="15.75">
      <c r="A52" s="1690" t="s">
        <v>1250</v>
      </c>
      <c r="B52" s="112"/>
      <c r="C52" s="151"/>
      <c r="D52" s="156"/>
    </row>
    <row r="53" spans="1:15" s="104" customFormat="1" ht="15.75">
      <c r="A53" s="37" t="s">
        <v>11</v>
      </c>
      <c r="B53" s="112"/>
      <c r="C53" s="151"/>
      <c r="D53" s="156"/>
    </row>
    <row r="54" spans="1:15" s="104" customFormat="1">
      <c r="A54" s="106"/>
      <c r="B54" s="112"/>
      <c r="C54" s="151"/>
      <c r="D54" s="156"/>
    </row>
    <row r="55" spans="1:15" s="104" customFormat="1">
      <c r="A55" s="106"/>
      <c r="B55" s="112"/>
      <c r="C55" s="151"/>
      <c r="D55" s="156"/>
    </row>
    <row r="56" spans="1:15" s="104" customFormat="1">
      <c r="A56" s="106">
        <v>7</v>
      </c>
      <c r="B56" s="103"/>
      <c r="C56" s="151"/>
      <c r="D56" s="156"/>
    </row>
    <row r="57" spans="1:15" s="104" customFormat="1">
      <c r="A57" s="123"/>
      <c r="B57" s="112"/>
      <c r="C57" s="139"/>
      <c r="D57" s="112"/>
      <c r="E57" s="139"/>
      <c r="F57" s="139"/>
      <c r="G57" s="139"/>
      <c r="H57" s="112"/>
      <c r="I57" s="139"/>
    </row>
    <row r="58" spans="1:15">
      <c r="A58" s="93"/>
      <c r="B58" s="93"/>
      <c r="C58" s="93"/>
      <c r="D58" s="93"/>
      <c r="E58" s="93"/>
      <c r="F58" s="93"/>
      <c r="G58" s="93"/>
    </row>
    <row r="59" spans="1:15">
      <c r="A59" s="93"/>
      <c r="B59" s="148"/>
      <c r="C59" s="148"/>
      <c r="D59" s="148"/>
      <c r="E59" s="148"/>
      <c r="F59" s="148"/>
      <c r="G59" s="148"/>
      <c r="H59" s="148"/>
      <c r="I59" s="148"/>
      <c r="J59" s="1306"/>
      <c r="K59" s="1306"/>
      <c r="L59" s="1306"/>
      <c r="M59" s="1306"/>
      <c r="N59" s="1306"/>
      <c r="O59" s="1306"/>
    </row>
    <row r="60" spans="1:15">
      <c r="A60" s="93"/>
      <c r="B60" s="93"/>
      <c r="C60" s="93"/>
      <c r="D60" s="93"/>
      <c r="E60" s="93"/>
      <c r="F60" s="93"/>
      <c r="G60" s="93"/>
    </row>
    <row r="61" spans="1:15">
      <c r="A61" s="93"/>
      <c r="B61" s="93"/>
      <c r="C61" s="93"/>
      <c r="D61" s="93"/>
      <c r="E61" s="93"/>
      <c r="F61" s="93"/>
      <c r="G61" s="93"/>
    </row>
    <row r="62" spans="1:15">
      <c r="A62" s="93"/>
      <c r="B62" s="93"/>
      <c r="C62" s="93"/>
      <c r="D62" s="93"/>
      <c r="E62" s="93"/>
      <c r="F62" s="93"/>
      <c r="G62" s="93"/>
    </row>
    <row r="63" spans="1:15">
      <c r="A63" s="93"/>
      <c r="B63" s="93"/>
      <c r="C63" s="93"/>
      <c r="D63" s="93"/>
      <c r="E63" s="93"/>
      <c r="F63" s="93"/>
      <c r="G63" s="93"/>
    </row>
    <row r="64" spans="1:15">
      <c r="A64" s="93"/>
      <c r="B64" s="93"/>
      <c r="C64" s="93"/>
      <c r="D64" s="93"/>
      <c r="E64" s="93"/>
      <c r="F64" s="93"/>
      <c r="G64" s="93"/>
    </row>
    <row r="65" spans="1:7">
      <c r="A65" s="93"/>
      <c r="B65" s="93"/>
      <c r="C65" s="93"/>
      <c r="D65" s="93"/>
      <c r="E65" s="93"/>
      <c r="F65" s="93"/>
      <c r="G65" s="93"/>
    </row>
    <row r="66" spans="1:7">
      <c r="A66" s="93"/>
      <c r="B66" s="93"/>
      <c r="C66" s="93"/>
      <c r="D66" s="93"/>
      <c r="E66" s="93"/>
      <c r="F66" s="93"/>
      <c r="G66" s="93"/>
    </row>
    <row r="67" spans="1:7">
      <c r="A67" s="93"/>
      <c r="B67" s="93"/>
      <c r="C67" s="93"/>
      <c r="D67" s="93"/>
      <c r="E67" s="93"/>
      <c r="F67" s="93"/>
      <c r="G67" s="93"/>
    </row>
    <row r="68" spans="1:7">
      <c r="A68" s="93"/>
      <c r="B68" s="93"/>
      <c r="C68" s="93"/>
      <c r="D68" s="93"/>
      <c r="E68" s="93"/>
      <c r="F68" s="93"/>
      <c r="G68" s="93"/>
    </row>
    <row r="69" spans="1:7">
      <c r="A69" s="93"/>
      <c r="B69" s="93"/>
      <c r="C69" s="93"/>
      <c r="D69" s="93"/>
      <c r="E69" s="93"/>
      <c r="F69" s="93"/>
      <c r="G69" s="93"/>
    </row>
    <row r="70" spans="1:7">
      <c r="A70" s="93"/>
      <c r="B70" s="93"/>
      <c r="C70" s="93"/>
      <c r="D70" s="93"/>
      <c r="E70" s="93"/>
      <c r="F70" s="93"/>
      <c r="G70" s="93"/>
    </row>
    <row r="71" spans="1:7">
      <c r="A71" s="93"/>
      <c r="B71" s="93"/>
      <c r="C71" s="93"/>
      <c r="D71" s="93"/>
      <c r="E71" s="93"/>
      <c r="F71" s="93"/>
      <c r="G71" s="93"/>
    </row>
    <row r="72" spans="1:7">
      <c r="A72" s="93"/>
      <c r="B72" s="93"/>
      <c r="C72" s="93"/>
      <c r="D72" s="93"/>
      <c r="E72" s="93"/>
      <c r="F72" s="93"/>
      <c r="G72" s="93"/>
    </row>
    <row r="73" spans="1:7">
      <c r="A73" s="93"/>
      <c r="B73" s="93"/>
      <c r="C73" s="93"/>
      <c r="D73" s="93"/>
      <c r="E73" s="93"/>
      <c r="F73" s="93"/>
      <c r="G73" s="93"/>
    </row>
    <row r="74" spans="1:7">
      <c r="A74" s="93"/>
      <c r="B74" s="93"/>
      <c r="C74" s="93"/>
      <c r="D74" s="93"/>
      <c r="E74" s="93"/>
      <c r="F74" s="93"/>
      <c r="G74" s="93"/>
    </row>
  </sheetData>
  <customSheetViews>
    <customSheetView guid="{45E423DD-7FD2-487F-8372-5798D7D06C15}" showPageBreaks="1" showGridLines="0" printArea="1">
      <selection activeCell="E2" sqref="E2"/>
      <pageMargins left="0.75" right="0.75" top="1" bottom="1" header="0.5" footer="0.5"/>
      <pageSetup orientation="portrait" r:id="rId1"/>
      <headerFooter alignWithMargins="0"/>
    </customSheetView>
    <customSheetView guid="{B297ACE3-C144-4411-A206-EE5C8D41CE1C}" topLeftCell="A13">
      <selection activeCell="H39" sqref="H39"/>
      <pageMargins left="0.75" right="0.75" top="1" bottom="1" header="0.5" footer="0.5"/>
      <pageSetup orientation="portrait" r:id="rId2"/>
      <headerFooter alignWithMargins="0"/>
    </customSheetView>
    <customSheetView guid="{67BA8672-8137-4028-84CD-AA630649A2B3}" showRuler="0" topLeftCell="A2">
      <selection activeCell="E23" sqref="E23"/>
      <pageMargins left="0.75" right="0.75" top="1" bottom="1" header="0.5" footer="0.5"/>
      <headerFooter alignWithMargins="0"/>
    </customSheetView>
    <customSheetView guid="{51F1D52B-5D55-4FCC-809B-9B4CC86C88B9}" showGridLines="0">
      <selection activeCell="E2" sqref="E2"/>
      <pageMargins left="0.75" right="0.75" top="1" bottom="1" header="0.5" footer="0.5"/>
      <pageSetup orientation="portrait" r:id="rId3"/>
      <headerFooter alignWithMargins="0"/>
    </customSheetView>
  </customSheetViews>
  <phoneticPr fontId="10" type="noConversion"/>
  <pageMargins left="0.91" right="0.75" top="0.82" bottom="1" header="0.5" footer="0.5"/>
  <pageSetup scale="69" orientation="portrait" r:id="rId4"/>
  <headerFooter alignWithMargins="0"/>
  <drawing r:id="rId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P64"/>
  <sheetViews>
    <sheetView showGridLines="0" zoomScaleNormal="100" workbookViewId="0">
      <selection activeCell="A62" sqref="A62"/>
    </sheetView>
  </sheetViews>
  <sheetFormatPr defaultRowHeight="15"/>
  <cols>
    <col min="1" max="1" width="53.5703125" style="81" customWidth="1"/>
    <col min="2" max="2" width="12.28515625" style="81" customWidth="1"/>
    <col min="3" max="3" width="11" style="81" customWidth="1"/>
    <col min="4" max="4" width="9.85546875" style="81" customWidth="1"/>
    <col min="5" max="5" width="11.140625" style="81" customWidth="1"/>
    <col min="6" max="6" width="10.140625" style="81" customWidth="1"/>
    <col min="7" max="7" width="9.42578125" style="81" customWidth="1"/>
    <col min="8" max="8" width="9.5703125" style="81" customWidth="1"/>
    <col min="9" max="9" width="10.42578125" style="81" customWidth="1"/>
    <col min="10" max="10" width="12.5703125" style="81" customWidth="1"/>
    <col min="11" max="11" width="11" style="81" customWidth="1"/>
    <col min="12" max="12" width="12.28515625" style="81" customWidth="1"/>
    <col min="13" max="13" width="10.42578125" style="81" customWidth="1"/>
    <col min="14" max="14" width="11.7109375" style="81" customWidth="1"/>
    <col min="15" max="15" width="19.140625" style="81" customWidth="1"/>
    <col min="16" max="16" width="9.28515625" style="81" bestFit="1" customWidth="1"/>
    <col min="17" max="16384" width="9.140625" style="81"/>
  </cols>
  <sheetData>
    <row r="1" spans="1:16" s="405" customFormat="1" ht="17.25" customHeight="1">
      <c r="A1" s="708" t="s">
        <v>540</v>
      </c>
      <c r="B1" s="804"/>
      <c r="C1" s="804"/>
      <c r="D1" s="804"/>
      <c r="E1" s="804"/>
      <c r="F1" s="804"/>
      <c r="G1" s="804"/>
      <c r="H1" s="804"/>
      <c r="I1" s="804"/>
      <c r="J1" s="804"/>
      <c r="K1" s="804"/>
      <c r="L1" s="804"/>
      <c r="M1" s="804"/>
      <c r="N1" s="822">
        <v>76</v>
      </c>
    </row>
    <row r="2" spans="1:16" s="405" customFormat="1" ht="17.25" customHeight="1">
      <c r="A2" s="916"/>
      <c r="B2" s="813"/>
      <c r="C2" s="813"/>
      <c r="D2" s="813"/>
      <c r="E2" s="813"/>
      <c r="F2" s="813"/>
      <c r="G2" s="813"/>
      <c r="H2" s="813"/>
      <c r="I2" s="813"/>
      <c r="J2" s="813"/>
      <c r="K2" s="813"/>
      <c r="L2" s="813"/>
      <c r="M2" s="813"/>
      <c r="N2" s="815"/>
    </row>
    <row r="3" spans="1:16" s="405" customFormat="1"/>
    <row r="4" spans="1:16" s="405" customFormat="1"/>
    <row r="5" spans="1:16" s="405" customFormat="1" ht="15" customHeight="1"/>
    <row r="6" spans="1:16" s="405" customFormat="1" ht="15" customHeight="1">
      <c r="A6" s="730" t="s">
        <v>56</v>
      </c>
      <c r="B6" s="805"/>
      <c r="C6" s="805"/>
      <c r="D6" s="805"/>
      <c r="E6" s="805"/>
      <c r="F6" s="805"/>
      <c r="G6" s="805"/>
      <c r="H6" s="805"/>
      <c r="I6" s="805"/>
      <c r="J6" s="805"/>
      <c r="K6" s="805"/>
      <c r="L6" s="805"/>
      <c r="M6" s="805"/>
      <c r="N6" s="790"/>
    </row>
    <row r="7" spans="1:16" s="405" customFormat="1" ht="15" customHeight="1">
      <c r="A7" s="730" t="s">
        <v>2055</v>
      </c>
      <c r="F7" s="813"/>
    </row>
    <row r="8" spans="1:16" s="405" customFormat="1" ht="15" customHeight="1" thickBot="1">
      <c r="A8" s="733" t="s">
        <v>637</v>
      </c>
      <c r="B8" s="733"/>
      <c r="C8" s="733"/>
      <c r="D8" s="733"/>
      <c r="E8" s="861"/>
      <c r="F8" s="733"/>
      <c r="G8" s="733"/>
      <c r="H8" s="733"/>
      <c r="I8" s="733"/>
      <c r="J8" s="733"/>
      <c r="K8" s="733"/>
      <c r="L8" s="733"/>
      <c r="M8" s="733"/>
      <c r="N8" s="733"/>
    </row>
    <row r="9" spans="1:16" s="405" customFormat="1" ht="15" customHeight="1" thickTop="1" thickBot="1">
      <c r="A9" s="957" t="s">
        <v>559</v>
      </c>
      <c r="B9" s="958" t="s">
        <v>659</v>
      </c>
      <c r="C9" s="954" t="s">
        <v>606</v>
      </c>
      <c r="D9" s="954" t="s">
        <v>607</v>
      </c>
      <c r="E9" s="954" t="s">
        <v>608</v>
      </c>
      <c r="F9" s="954" t="s">
        <v>609</v>
      </c>
      <c r="G9" s="955" t="s">
        <v>610</v>
      </c>
      <c r="H9" s="955" t="s">
        <v>611</v>
      </c>
      <c r="I9" s="955" t="s">
        <v>612</v>
      </c>
      <c r="J9" s="955" t="s">
        <v>613</v>
      </c>
      <c r="K9" s="955" t="s">
        <v>614</v>
      </c>
      <c r="L9" s="954" t="s">
        <v>615</v>
      </c>
      <c r="M9" s="954" t="s">
        <v>616</v>
      </c>
      <c r="N9" s="956" t="s">
        <v>87</v>
      </c>
    </row>
    <row r="10" spans="1:16" s="481" customFormat="1" ht="15" customHeight="1" thickTop="1">
      <c r="A10" s="806" t="s">
        <v>641</v>
      </c>
      <c r="B10" s="746">
        <v>341.75688313000001</v>
      </c>
      <c r="C10" s="746">
        <v>272.28953908999995</v>
      </c>
      <c r="D10" s="746">
        <v>1315.5169764499999</v>
      </c>
      <c r="E10" s="746">
        <v>760.96898229999988</v>
      </c>
      <c r="F10" s="746">
        <v>323.16078801000003</v>
      </c>
      <c r="G10" s="746">
        <v>391.61725490999993</v>
      </c>
      <c r="H10" s="746">
        <v>369.26916108</v>
      </c>
      <c r="I10" s="746">
        <v>349.31476286999998</v>
      </c>
      <c r="J10" s="746">
        <v>346.06131857999998</v>
      </c>
      <c r="K10" s="746">
        <v>327.97709931999998</v>
      </c>
      <c r="L10" s="746">
        <v>313.09491997999999</v>
      </c>
      <c r="M10" s="746">
        <v>316.49622175000002</v>
      </c>
      <c r="N10" s="746">
        <v>5427.5239074699994</v>
      </c>
      <c r="O10" s="830"/>
      <c r="P10" s="1875"/>
    </row>
    <row r="11" spans="1:16" s="481" customFormat="1" ht="15" customHeight="1">
      <c r="A11" s="807" t="s">
        <v>280</v>
      </c>
      <c r="B11" s="746">
        <v>101.5619143</v>
      </c>
      <c r="C11" s="746">
        <v>88.359098259999982</v>
      </c>
      <c r="D11" s="746">
        <v>180.75619520000001</v>
      </c>
      <c r="E11" s="746">
        <v>118.63925164</v>
      </c>
      <c r="F11" s="746">
        <v>105.28952009000001</v>
      </c>
      <c r="G11" s="746">
        <v>137.69973889999997</v>
      </c>
      <c r="H11" s="746">
        <v>94.266761670000008</v>
      </c>
      <c r="I11" s="746">
        <v>102.59039897000001</v>
      </c>
      <c r="J11" s="746">
        <v>125.97002787</v>
      </c>
      <c r="K11" s="746">
        <v>115.18646070999998</v>
      </c>
      <c r="L11" s="746">
        <v>109.70380764000001</v>
      </c>
      <c r="M11" s="746">
        <v>113.13649643000001</v>
      </c>
      <c r="N11" s="819">
        <v>1393.15967168</v>
      </c>
      <c r="O11" s="830"/>
      <c r="P11" s="1875"/>
    </row>
    <row r="12" spans="1:16" s="405" customFormat="1" ht="15" customHeight="1">
      <c r="A12" s="808" t="s">
        <v>879</v>
      </c>
      <c r="B12" s="116">
        <v>5.3760579499999999</v>
      </c>
      <c r="C12" s="116">
        <v>11.845957220000001</v>
      </c>
      <c r="D12" s="116">
        <v>95.154059269999991</v>
      </c>
      <c r="E12" s="116">
        <v>25.65880018</v>
      </c>
      <c r="F12" s="116">
        <v>9.6950276199999994</v>
      </c>
      <c r="G12" s="116">
        <v>47.924132869999994</v>
      </c>
      <c r="H12" s="116">
        <v>8.3115514099999999</v>
      </c>
      <c r="I12" s="116">
        <v>10.140668470000001</v>
      </c>
      <c r="J12" s="116">
        <v>28.795435469999997</v>
      </c>
      <c r="K12" s="116">
        <v>7.2804364000000001</v>
      </c>
      <c r="L12" s="116">
        <v>9.0253684499999984</v>
      </c>
      <c r="M12" s="116">
        <v>20.135416840000001</v>
      </c>
      <c r="N12" s="745">
        <v>279.34291214999996</v>
      </c>
      <c r="O12" s="830"/>
      <c r="P12" s="1875"/>
    </row>
    <row r="13" spans="1:16" s="405" customFormat="1" ht="15" customHeight="1">
      <c r="A13" s="809" t="s">
        <v>880</v>
      </c>
      <c r="B13" s="116">
        <v>61.279608209999999</v>
      </c>
      <c r="C13" s="116">
        <v>54.268819270000002</v>
      </c>
      <c r="D13" s="116">
        <v>54.928186520000004</v>
      </c>
      <c r="E13" s="116">
        <v>66.025832149999999</v>
      </c>
      <c r="F13" s="116">
        <v>69.002257069999999</v>
      </c>
      <c r="G13" s="116">
        <v>62.087066780000001</v>
      </c>
      <c r="H13" s="116">
        <v>56.05160429</v>
      </c>
      <c r="I13" s="116">
        <v>60.580222829999997</v>
      </c>
      <c r="J13" s="116">
        <v>68.996414239999993</v>
      </c>
      <c r="K13" s="116">
        <v>78.624402439999997</v>
      </c>
      <c r="L13" s="116">
        <v>66.098751649999997</v>
      </c>
      <c r="M13" s="116">
        <v>66.478507690000001</v>
      </c>
      <c r="N13" s="745">
        <v>764.42167314000017</v>
      </c>
      <c r="O13" s="830"/>
      <c r="P13" s="1875"/>
    </row>
    <row r="14" spans="1:16" s="405" customFormat="1" ht="15" customHeight="1">
      <c r="A14" s="733" t="s">
        <v>255</v>
      </c>
      <c r="B14" s="116">
        <v>25.034013940000001</v>
      </c>
      <c r="C14" s="116">
        <v>16.155294659999999</v>
      </c>
      <c r="D14" s="116">
        <v>19.941793420000003</v>
      </c>
      <c r="E14" s="116">
        <v>18.739095899999999</v>
      </c>
      <c r="F14" s="116">
        <v>19.891303140000002</v>
      </c>
      <c r="G14" s="116">
        <v>18.782029079999997</v>
      </c>
      <c r="H14" s="116">
        <v>22.92579958</v>
      </c>
      <c r="I14" s="116">
        <v>19.838412429999998</v>
      </c>
      <c r="J14" s="116">
        <v>20.7972468</v>
      </c>
      <c r="K14" s="116">
        <v>20.813657719999998</v>
      </c>
      <c r="L14" s="116">
        <v>26.531418070000001</v>
      </c>
      <c r="M14" s="116">
        <v>19.832049440000002</v>
      </c>
      <c r="N14" s="745">
        <v>249.28211418000004</v>
      </c>
      <c r="O14" s="830"/>
      <c r="P14" s="1875"/>
    </row>
    <row r="15" spans="1:16" s="405" customFormat="1" ht="15" customHeight="1">
      <c r="A15" s="566" t="s">
        <v>878</v>
      </c>
      <c r="B15" s="727">
        <v>1.01582532</v>
      </c>
      <c r="C15" s="727">
        <v>0.71056381000000002</v>
      </c>
      <c r="D15" s="727">
        <v>1.4281177300000001</v>
      </c>
      <c r="E15" s="727">
        <v>0.39308747999999999</v>
      </c>
      <c r="F15" s="727">
        <v>0.65096549000000004</v>
      </c>
      <c r="G15" s="727">
        <v>0.48740999000000002</v>
      </c>
      <c r="H15" s="727">
        <v>0.34172542</v>
      </c>
      <c r="I15" s="727">
        <v>1.16913121</v>
      </c>
      <c r="J15" s="727">
        <v>0.39319455999999997</v>
      </c>
      <c r="K15" s="727">
        <v>0.82331069999999995</v>
      </c>
      <c r="L15" s="727">
        <v>0.54384473</v>
      </c>
      <c r="M15" s="727">
        <v>0.37195344000000002</v>
      </c>
      <c r="N15" s="745">
        <v>8.3291298800000018</v>
      </c>
      <c r="O15" s="830"/>
      <c r="P15" s="1875"/>
    </row>
    <row r="16" spans="1:16" s="405" customFormat="1" ht="15" customHeight="1">
      <c r="A16" s="566" t="s">
        <v>892</v>
      </c>
      <c r="B16" s="727">
        <v>7.8473399999999999E-2</v>
      </c>
      <c r="C16" s="727">
        <v>4.2965900000000001E-2</v>
      </c>
      <c r="D16" s="727">
        <v>6.0079099999999996E-2</v>
      </c>
      <c r="E16" s="727">
        <v>5.4712800000000006E-2</v>
      </c>
      <c r="F16" s="727">
        <v>0.22784085000000001</v>
      </c>
      <c r="G16" s="727">
        <v>0.31331323</v>
      </c>
      <c r="H16" s="727">
        <v>0.23101682999999998</v>
      </c>
      <c r="I16" s="727">
        <v>0.12095143</v>
      </c>
      <c r="J16" s="727">
        <v>0.16078112999999999</v>
      </c>
      <c r="K16" s="727">
        <v>0.18061123000000001</v>
      </c>
      <c r="L16" s="727">
        <v>0.10048673</v>
      </c>
      <c r="M16" s="727">
        <v>4.1400029999999997E-2</v>
      </c>
      <c r="N16" s="745">
        <v>1.6126326600000001</v>
      </c>
      <c r="O16" s="830"/>
      <c r="P16" s="1875"/>
    </row>
    <row r="17" spans="1:16" s="405" customFormat="1" ht="15" customHeight="1">
      <c r="A17" s="733" t="s">
        <v>256</v>
      </c>
      <c r="B17" s="116">
        <v>6.91928374</v>
      </c>
      <c r="C17" s="116">
        <v>3.1764699100000002</v>
      </c>
      <c r="D17" s="116">
        <v>4.97932782</v>
      </c>
      <c r="E17" s="116">
        <v>3.7125085299999996</v>
      </c>
      <c r="F17" s="116">
        <v>3.5034656699999998</v>
      </c>
      <c r="G17" s="116">
        <v>5.4188220199999995</v>
      </c>
      <c r="H17" s="116">
        <v>4.1847245199999996</v>
      </c>
      <c r="I17" s="116">
        <v>8.0944767599999992</v>
      </c>
      <c r="J17" s="116">
        <v>4.6655831299999999</v>
      </c>
      <c r="K17" s="116">
        <v>4.5765176500000004</v>
      </c>
      <c r="L17" s="116">
        <v>4.9516319800000002</v>
      </c>
      <c r="M17" s="116">
        <v>4.0532640000000004</v>
      </c>
      <c r="N17" s="745">
        <v>58.236075730000003</v>
      </c>
      <c r="O17" s="830"/>
      <c r="P17" s="1875"/>
    </row>
    <row r="18" spans="1:16" s="405" customFormat="1" ht="15" customHeight="1">
      <c r="A18" s="733" t="s">
        <v>257</v>
      </c>
      <c r="B18" s="116">
        <v>1.85865174</v>
      </c>
      <c r="C18" s="116">
        <v>2.1590274900000002</v>
      </c>
      <c r="D18" s="116">
        <v>4.2646313400000002</v>
      </c>
      <c r="E18" s="116">
        <v>4.0552146000000002</v>
      </c>
      <c r="F18" s="116">
        <v>2.3186602500000002</v>
      </c>
      <c r="G18" s="116">
        <v>2.6869649300000003</v>
      </c>
      <c r="H18" s="116">
        <v>2.2203396200000003</v>
      </c>
      <c r="I18" s="116">
        <v>2.6465358399999999</v>
      </c>
      <c r="J18" s="116">
        <v>2.1613725399999999</v>
      </c>
      <c r="K18" s="116">
        <v>2.8875245699999996</v>
      </c>
      <c r="L18" s="116">
        <v>2.4523060299999999</v>
      </c>
      <c r="M18" s="116">
        <v>2.2239049900000003</v>
      </c>
      <c r="N18" s="745">
        <v>31.93513394</v>
      </c>
      <c r="O18" s="830"/>
      <c r="P18" s="1875"/>
    </row>
    <row r="19" spans="1:16" s="481" customFormat="1" ht="15" customHeight="1">
      <c r="A19" s="807" t="s">
        <v>258</v>
      </c>
      <c r="B19" s="746">
        <v>108.95566746999999</v>
      </c>
      <c r="C19" s="746">
        <v>117.08429204999999</v>
      </c>
      <c r="D19" s="746">
        <v>898.48681694999993</v>
      </c>
      <c r="E19" s="746">
        <v>571.33938082999987</v>
      </c>
      <c r="F19" s="746">
        <v>125.8280523</v>
      </c>
      <c r="G19" s="746">
        <v>139.68971586999999</v>
      </c>
      <c r="H19" s="746">
        <v>199.16507474000002</v>
      </c>
      <c r="I19" s="746">
        <v>162.32877584999997</v>
      </c>
      <c r="J19" s="746">
        <v>154.60416078</v>
      </c>
      <c r="K19" s="746">
        <v>147.96449688000001</v>
      </c>
      <c r="L19" s="746">
        <v>120.68707195</v>
      </c>
      <c r="M19" s="746">
        <v>131.46128863000001</v>
      </c>
      <c r="N19" s="746">
        <v>2877.5947942999996</v>
      </c>
      <c r="O19" s="830"/>
      <c r="P19" s="1875"/>
    </row>
    <row r="20" spans="1:16" s="405" customFormat="1" ht="15" customHeight="1">
      <c r="A20" s="810" t="s">
        <v>283</v>
      </c>
      <c r="B20" s="116">
        <v>107.96219316999999</v>
      </c>
      <c r="C20" s="116">
        <v>116.29798964999999</v>
      </c>
      <c r="D20" s="116">
        <v>897.70051454999998</v>
      </c>
      <c r="E20" s="116">
        <v>570.55307842999991</v>
      </c>
      <c r="F20" s="116">
        <v>125.0417499</v>
      </c>
      <c r="G20" s="116">
        <v>138.31368666999998</v>
      </c>
      <c r="H20" s="116">
        <v>197.83818944000004</v>
      </c>
      <c r="I20" s="116">
        <v>161.00189054999998</v>
      </c>
      <c r="J20" s="116">
        <v>153.34935095</v>
      </c>
      <c r="K20" s="116">
        <v>147.2196782</v>
      </c>
      <c r="L20" s="116">
        <v>119.94212075</v>
      </c>
      <c r="M20" s="116">
        <v>130.71620261000001</v>
      </c>
      <c r="N20" s="745">
        <v>2865.9366448699998</v>
      </c>
      <c r="O20" s="830"/>
      <c r="P20" s="1875"/>
    </row>
    <row r="21" spans="1:16" s="405" customFormat="1" ht="15" customHeight="1">
      <c r="A21" s="810" t="s">
        <v>259</v>
      </c>
      <c r="B21" s="116">
        <v>0.99347430000000003</v>
      </c>
      <c r="C21" s="116">
        <v>0.78630240000000007</v>
      </c>
      <c r="D21" s="116">
        <v>0.78630240000000007</v>
      </c>
      <c r="E21" s="116">
        <v>0.78630240000000007</v>
      </c>
      <c r="F21" s="116">
        <v>0.78630240000000007</v>
      </c>
      <c r="G21" s="116">
        <v>1.3760292000000001</v>
      </c>
      <c r="H21" s="116">
        <v>1.3268853</v>
      </c>
      <c r="I21" s="116">
        <v>1.3268853</v>
      </c>
      <c r="J21" s="116">
        <v>1.2548098300000001</v>
      </c>
      <c r="K21" s="116">
        <v>0.74481868000000007</v>
      </c>
      <c r="L21" s="116">
        <v>0.74495119999999992</v>
      </c>
      <c r="M21" s="116">
        <v>0.74508602000000002</v>
      </c>
      <c r="N21" s="745">
        <v>11.658149430000002</v>
      </c>
      <c r="O21" s="830"/>
      <c r="P21" s="1875"/>
    </row>
    <row r="22" spans="1:16" s="481" customFormat="1" ht="15" customHeight="1">
      <c r="A22" s="807" t="s">
        <v>260</v>
      </c>
      <c r="B22" s="114">
        <v>131.23930136000001</v>
      </c>
      <c r="C22" s="746">
        <v>66.846148779999993</v>
      </c>
      <c r="D22" s="746">
        <v>236.27396430000002</v>
      </c>
      <c r="E22" s="746">
        <v>70.99034983</v>
      </c>
      <c r="F22" s="746">
        <v>92.043215620000012</v>
      </c>
      <c r="G22" s="746">
        <v>114.22780014</v>
      </c>
      <c r="H22" s="746">
        <v>75.837324670000001</v>
      </c>
      <c r="I22" s="746">
        <v>84.395588049999986</v>
      </c>
      <c r="J22" s="746">
        <v>65.487129929999995</v>
      </c>
      <c r="K22" s="746">
        <v>64.826141730000018</v>
      </c>
      <c r="L22" s="746">
        <v>82.704040390000003</v>
      </c>
      <c r="M22" s="746">
        <v>71.898436689999997</v>
      </c>
      <c r="N22" s="746">
        <v>1156.76944149</v>
      </c>
      <c r="O22" s="830"/>
      <c r="P22" s="1875"/>
    </row>
    <row r="23" spans="1:16" s="405" customFormat="1" ht="15" customHeight="1">
      <c r="A23" s="810" t="s">
        <v>281</v>
      </c>
      <c r="B23" s="116">
        <v>21.28562453</v>
      </c>
      <c r="C23" s="116">
        <v>1.8475978500000001</v>
      </c>
      <c r="D23" s="116">
        <v>2.0324096900000002</v>
      </c>
      <c r="E23" s="116">
        <v>1.49431095</v>
      </c>
      <c r="F23" s="116">
        <v>4.4914427400000001</v>
      </c>
      <c r="G23" s="116">
        <v>1.4377817900000001</v>
      </c>
      <c r="H23" s="116">
        <v>4.61036599</v>
      </c>
      <c r="I23" s="116">
        <v>10.04525031</v>
      </c>
      <c r="J23" s="116">
        <v>3.5322182200000003</v>
      </c>
      <c r="K23" s="116">
        <v>3.6045083300000003</v>
      </c>
      <c r="L23" s="116">
        <v>1.1763166200000001</v>
      </c>
      <c r="M23" s="116">
        <v>4.6791446600000004</v>
      </c>
      <c r="N23" s="745">
        <v>60.236971679999996</v>
      </c>
      <c r="O23" s="830"/>
      <c r="P23" s="1875"/>
    </row>
    <row r="24" spans="1:16" s="405" customFormat="1" ht="15" customHeight="1">
      <c r="A24" s="810" t="s">
        <v>261</v>
      </c>
      <c r="B24" s="116">
        <v>2.04128898</v>
      </c>
      <c r="C24" s="116">
        <v>1.06882353</v>
      </c>
      <c r="D24" s="116">
        <v>2.81774016</v>
      </c>
      <c r="E24" s="116">
        <v>1.29321558</v>
      </c>
      <c r="F24" s="116">
        <v>2.0912710099999998</v>
      </c>
      <c r="G24" s="116">
        <v>1.1785787599999999</v>
      </c>
      <c r="H24" s="116">
        <v>1.9213556699999998</v>
      </c>
      <c r="I24" s="116">
        <v>2.6864736900000001</v>
      </c>
      <c r="J24" s="116">
        <v>1.75207175</v>
      </c>
      <c r="K24" s="116">
        <v>2.57310566</v>
      </c>
      <c r="L24" s="116">
        <v>1.88321377</v>
      </c>
      <c r="M24" s="116">
        <v>1.6784887399999999</v>
      </c>
      <c r="N24" s="745">
        <v>22.985627300000001</v>
      </c>
      <c r="O24" s="830"/>
      <c r="P24" s="1875"/>
    </row>
    <row r="25" spans="1:16" s="405" customFormat="1" ht="15" customHeight="1">
      <c r="A25" s="810" t="s">
        <v>396</v>
      </c>
      <c r="B25" s="116">
        <v>57.103554500000001</v>
      </c>
      <c r="C25" s="116">
        <v>23.436636989999997</v>
      </c>
      <c r="D25" s="116">
        <v>27.994863260000002</v>
      </c>
      <c r="E25" s="116">
        <v>28.198007359999998</v>
      </c>
      <c r="F25" s="116">
        <v>35.109669840000002</v>
      </c>
      <c r="G25" s="116">
        <v>26.301808949999998</v>
      </c>
      <c r="H25" s="116">
        <v>26.070931999999999</v>
      </c>
      <c r="I25" s="116">
        <v>7.7184767999999995</v>
      </c>
      <c r="J25" s="116">
        <v>7.4351433299999998</v>
      </c>
      <c r="K25" s="116">
        <v>9.7418584199999998</v>
      </c>
      <c r="L25" s="116">
        <v>29.32168764</v>
      </c>
      <c r="M25" s="116">
        <v>6.2710517499999998</v>
      </c>
      <c r="N25" s="745">
        <v>284.70369084000004</v>
      </c>
      <c r="O25" s="830"/>
      <c r="P25" s="1875"/>
    </row>
    <row r="26" spans="1:16" s="405" customFormat="1" ht="15" customHeight="1">
      <c r="A26" s="810" t="s">
        <v>1084</v>
      </c>
      <c r="B26" s="116">
        <v>2.3552644700000003</v>
      </c>
      <c r="C26" s="116">
        <v>2.9913833900000002</v>
      </c>
      <c r="D26" s="116">
        <v>5.3928310000000002</v>
      </c>
      <c r="E26" s="116">
        <v>2.5608305299999996</v>
      </c>
      <c r="F26" s="116">
        <v>3.2803507200000004</v>
      </c>
      <c r="G26" s="116">
        <v>3.0020903999999997</v>
      </c>
      <c r="H26" s="116">
        <v>2.75426986</v>
      </c>
      <c r="I26" s="116">
        <v>5.1310487900000004</v>
      </c>
      <c r="J26" s="116">
        <v>2.8468171</v>
      </c>
      <c r="K26" s="116">
        <v>4.1418614300000005</v>
      </c>
      <c r="L26" s="116">
        <v>3.7436632000000003</v>
      </c>
      <c r="M26" s="116">
        <v>3.1018357299999999</v>
      </c>
      <c r="N26" s="745">
        <v>41.302246620000005</v>
      </c>
      <c r="O26" s="830"/>
      <c r="P26" s="1875"/>
    </row>
    <row r="27" spans="1:16" s="405" customFormat="1" ht="15" customHeight="1">
      <c r="A27" s="810" t="s">
        <v>268</v>
      </c>
      <c r="B27" s="116">
        <v>23.142163489999998</v>
      </c>
      <c r="C27" s="116">
        <v>15.028814300000001</v>
      </c>
      <c r="D27" s="116">
        <v>10.59821661</v>
      </c>
      <c r="E27" s="116">
        <v>11.34102345</v>
      </c>
      <c r="F27" s="116">
        <v>15.529722679999999</v>
      </c>
      <c r="G27" s="116">
        <v>49.578536840000005</v>
      </c>
      <c r="H27" s="116">
        <v>15.98086629</v>
      </c>
      <c r="I27" s="116">
        <v>31.457135809999997</v>
      </c>
      <c r="J27" s="116">
        <v>26.587302920000003</v>
      </c>
      <c r="K27" s="116">
        <v>15.446489060000001</v>
      </c>
      <c r="L27" s="116">
        <v>18.253381399999999</v>
      </c>
      <c r="M27" s="116">
        <v>25.88945601</v>
      </c>
      <c r="N27" s="745">
        <v>258.83310885999998</v>
      </c>
      <c r="O27" s="830"/>
      <c r="P27" s="1875"/>
    </row>
    <row r="28" spans="1:16" s="405" customFormat="1" ht="15" customHeight="1">
      <c r="A28" s="405" t="s">
        <v>285</v>
      </c>
      <c r="B28" s="116">
        <v>3.2368015099999998</v>
      </c>
      <c r="C28" s="116">
        <v>3.2078122000000002</v>
      </c>
      <c r="D28" s="116">
        <v>3.1337237599999996</v>
      </c>
      <c r="E28" s="116">
        <v>3.0766559600000001</v>
      </c>
      <c r="F28" s="116">
        <v>3.7665143700000003</v>
      </c>
      <c r="G28" s="116">
        <v>3.6851297799999996</v>
      </c>
      <c r="H28" s="116">
        <v>3.4056779500000003</v>
      </c>
      <c r="I28" s="116">
        <v>3.2902236299999998</v>
      </c>
      <c r="J28" s="116">
        <v>3.3225336599999999</v>
      </c>
      <c r="K28" s="116">
        <v>3.70946592</v>
      </c>
      <c r="L28" s="116">
        <v>3.2272054400000001</v>
      </c>
      <c r="M28" s="116">
        <v>3.1017858299999999</v>
      </c>
      <c r="N28" s="745">
        <v>40.163530010000002</v>
      </c>
      <c r="O28" s="830"/>
      <c r="P28" s="1875"/>
    </row>
    <row r="29" spans="1:16" s="405" customFormat="1" ht="15" customHeight="1">
      <c r="A29" s="793" t="s">
        <v>956</v>
      </c>
      <c r="B29" s="116">
        <v>13.95585662</v>
      </c>
      <c r="C29" s="116">
        <v>9.97968045</v>
      </c>
      <c r="D29" s="116">
        <v>167.09219157999999</v>
      </c>
      <c r="E29" s="116">
        <v>10.929533200000002</v>
      </c>
      <c r="F29" s="116">
        <v>15.572848190000002</v>
      </c>
      <c r="G29" s="116">
        <v>12.888957520000002</v>
      </c>
      <c r="H29" s="116">
        <v>11.26787073</v>
      </c>
      <c r="I29" s="116">
        <v>14.537631219999998</v>
      </c>
      <c r="J29" s="116">
        <v>11.988249420000002</v>
      </c>
      <c r="K29" s="116">
        <v>15.394193019999999</v>
      </c>
      <c r="L29" s="116">
        <v>17.435416570000001</v>
      </c>
      <c r="M29" s="116">
        <v>15.62291914</v>
      </c>
      <c r="N29" s="745">
        <v>316.66534765999995</v>
      </c>
      <c r="O29" s="830"/>
      <c r="P29" s="1875"/>
    </row>
    <row r="30" spans="1:16" s="405" customFormat="1" ht="15" customHeight="1">
      <c r="A30" s="810" t="s">
        <v>267</v>
      </c>
      <c r="B30" s="116">
        <v>8.1187472599999992</v>
      </c>
      <c r="C30" s="116">
        <v>9.2854000699999997</v>
      </c>
      <c r="D30" s="116">
        <v>17.211988240000004</v>
      </c>
      <c r="E30" s="116">
        <v>12.0967728</v>
      </c>
      <c r="F30" s="116">
        <v>12.201396069999999</v>
      </c>
      <c r="G30" s="116">
        <v>16.154916100000001</v>
      </c>
      <c r="H30" s="116">
        <v>9.8259861799999992</v>
      </c>
      <c r="I30" s="116">
        <v>9.5293478</v>
      </c>
      <c r="J30" s="116">
        <v>8.0227935299999995</v>
      </c>
      <c r="K30" s="116">
        <v>10.21465989</v>
      </c>
      <c r="L30" s="116">
        <v>7.6631557499999996</v>
      </c>
      <c r="M30" s="116">
        <v>11.553754830000001</v>
      </c>
      <c r="N30" s="745">
        <v>131.87891851999998</v>
      </c>
      <c r="O30" s="830"/>
      <c r="P30" s="1875"/>
    </row>
    <row r="31" spans="1:16" s="523" customFormat="1" ht="15" customHeight="1">
      <c r="A31" s="806" t="s">
        <v>648</v>
      </c>
      <c r="B31" s="746">
        <v>186.88950735</v>
      </c>
      <c r="C31" s="746">
        <v>223.94204489000001</v>
      </c>
      <c r="D31" s="746">
        <v>380.6764379199999</v>
      </c>
      <c r="E31" s="746">
        <v>473.70259357000003</v>
      </c>
      <c r="F31" s="746">
        <v>245.05721502</v>
      </c>
      <c r="G31" s="746">
        <v>229.64094838000003</v>
      </c>
      <c r="H31" s="746">
        <v>273.15496586999996</v>
      </c>
      <c r="I31" s="746">
        <v>238.58896715999995</v>
      </c>
      <c r="J31" s="746">
        <v>359.86948201999996</v>
      </c>
      <c r="K31" s="746">
        <v>498.20455477999997</v>
      </c>
      <c r="L31" s="746">
        <v>225.59115476999997</v>
      </c>
      <c r="M31" s="746">
        <v>278.36684875000003</v>
      </c>
      <c r="N31" s="746">
        <v>3613.6847204800001</v>
      </c>
      <c r="O31" s="830"/>
      <c r="P31" s="1875"/>
    </row>
    <row r="32" spans="1:16" s="523" customFormat="1" ht="15" customHeight="1">
      <c r="A32" s="81" t="s">
        <v>271</v>
      </c>
      <c r="B32" s="222">
        <v>51.166890409999993</v>
      </c>
      <c r="C32" s="222">
        <v>82.123897799999995</v>
      </c>
      <c r="D32" s="222">
        <v>90.477409469999998</v>
      </c>
      <c r="E32" s="222">
        <v>70.794202180000013</v>
      </c>
      <c r="F32" s="222">
        <v>88.266189389999994</v>
      </c>
      <c r="G32" s="222">
        <v>95.152714670000009</v>
      </c>
      <c r="H32" s="222">
        <v>116.65703075</v>
      </c>
      <c r="I32" s="222">
        <v>98.560839939999994</v>
      </c>
      <c r="J32" s="222">
        <v>105.14290428</v>
      </c>
      <c r="K32" s="222">
        <v>116.00898418000001</v>
      </c>
      <c r="L32" s="222">
        <v>101.44166190999999</v>
      </c>
      <c r="M32" s="222">
        <v>100.30576373999999</v>
      </c>
      <c r="N32" s="745">
        <v>1116.09848872</v>
      </c>
      <c r="O32" s="830"/>
      <c r="P32" s="1875"/>
    </row>
    <row r="33" spans="1:16" s="405" customFormat="1" ht="15" customHeight="1">
      <c r="A33" s="810" t="s">
        <v>264</v>
      </c>
      <c r="B33" s="116">
        <v>13.32942289</v>
      </c>
      <c r="C33" s="116">
        <v>35.386785100000004</v>
      </c>
      <c r="D33" s="116">
        <v>148.04708947</v>
      </c>
      <c r="E33" s="116">
        <v>22.30154361</v>
      </c>
      <c r="F33" s="116">
        <v>14.66391232</v>
      </c>
      <c r="G33" s="116">
        <v>13.640098630000001</v>
      </c>
      <c r="H33" s="116">
        <v>18.708570719999997</v>
      </c>
      <c r="I33" s="116">
        <v>24.398084269999998</v>
      </c>
      <c r="J33" s="116">
        <v>131.186924</v>
      </c>
      <c r="K33" s="116">
        <v>18.784496899999997</v>
      </c>
      <c r="L33" s="116">
        <v>13.033194589999999</v>
      </c>
      <c r="M33" s="116">
        <v>9.4417905999999991</v>
      </c>
      <c r="N33" s="745">
        <v>462.92191309999998</v>
      </c>
      <c r="O33" s="830"/>
      <c r="P33" s="1875"/>
    </row>
    <row r="34" spans="1:16" s="405" customFormat="1" ht="15" customHeight="1">
      <c r="A34" s="810" t="s">
        <v>893</v>
      </c>
      <c r="B34" s="116">
        <v>6.0779429</v>
      </c>
      <c r="C34" s="116">
        <v>2.58447644</v>
      </c>
      <c r="D34" s="116">
        <v>16.231634830000001</v>
      </c>
      <c r="E34" s="116">
        <v>4.8986881100000002</v>
      </c>
      <c r="F34" s="116">
        <v>3.6286710099999997</v>
      </c>
      <c r="G34" s="116">
        <v>4.2369901600000004</v>
      </c>
      <c r="H34" s="116">
        <v>2.71860028</v>
      </c>
      <c r="I34" s="116">
        <v>4.3002127100000003</v>
      </c>
      <c r="J34" s="116">
        <v>3.9105345599999999</v>
      </c>
      <c r="K34" s="116">
        <v>3.45543866</v>
      </c>
      <c r="L34" s="116">
        <v>3.5932910899999997</v>
      </c>
      <c r="M34" s="116">
        <v>5.6438690400000002</v>
      </c>
      <c r="N34" s="727">
        <v>61.280349789999995</v>
      </c>
      <c r="O34" s="830"/>
      <c r="P34" s="1875"/>
    </row>
    <row r="35" spans="1:16" s="405" customFormat="1" ht="15" customHeight="1">
      <c r="A35" s="810" t="s">
        <v>392</v>
      </c>
      <c r="B35" s="116">
        <v>22.142118359999998</v>
      </c>
      <c r="C35" s="116">
        <v>18.786331629999999</v>
      </c>
      <c r="D35" s="116">
        <v>26.045523429999999</v>
      </c>
      <c r="E35" s="116">
        <v>291.02961719000001</v>
      </c>
      <c r="F35" s="116">
        <v>41.133004929999998</v>
      </c>
      <c r="G35" s="116">
        <v>27.4410554</v>
      </c>
      <c r="H35" s="116">
        <v>33.519730809999999</v>
      </c>
      <c r="I35" s="116">
        <v>19.512706129999998</v>
      </c>
      <c r="J35" s="116">
        <v>26.129230940000003</v>
      </c>
      <c r="K35" s="116">
        <v>253.07553438999997</v>
      </c>
      <c r="L35" s="116">
        <v>23.948386899999999</v>
      </c>
      <c r="M35" s="116">
        <v>28.522085780000001</v>
      </c>
      <c r="N35" s="745">
        <v>811.28532588999997</v>
      </c>
      <c r="O35" s="830"/>
      <c r="P35" s="1875"/>
    </row>
    <row r="36" spans="1:16" s="405" customFormat="1" ht="15" customHeight="1">
      <c r="A36" s="405" t="s">
        <v>393</v>
      </c>
      <c r="B36" s="116">
        <v>0.97952832999999995</v>
      </c>
      <c r="C36" s="116">
        <v>0</v>
      </c>
      <c r="D36" s="116">
        <v>0</v>
      </c>
      <c r="E36" s="116">
        <v>0</v>
      </c>
      <c r="F36" s="116">
        <v>0</v>
      </c>
      <c r="G36" s="116">
        <v>0</v>
      </c>
      <c r="H36" s="116">
        <v>0</v>
      </c>
      <c r="I36" s="116">
        <v>0</v>
      </c>
      <c r="J36" s="116">
        <v>0</v>
      </c>
      <c r="K36" s="116">
        <v>0</v>
      </c>
      <c r="L36" s="116">
        <v>0</v>
      </c>
      <c r="M36" s="116">
        <v>0</v>
      </c>
      <c r="N36" s="745">
        <v>0.97952832999999995</v>
      </c>
      <c r="O36" s="830"/>
      <c r="P36" s="1875"/>
    </row>
    <row r="37" spans="1:16" s="405" customFormat="1" ht="15" customHeight="1">
      <c r="A37" s="809" t="s">
        <v>266</v>
      </c>
      <c r="B37" s="116">
        <v>48.756157520000002</v>
      </c>
      <c r="C37" s="116">
        <v>39.392510990000005</v>
      </c>
      <c r="D37" s="116">
        <v>40.653722880000004</v>
      </c>
      <c r="E37" s="116">
        <v>38.552360929999999</v>
      </c>
      <c r="F37" s="116">
        <v>49.596587540000002</v>
      </c>
      <c r="G37" s="116">
        <v>45.188586369999996</v>
      </c>
      <c r="H37" s="116">
        <v>54.090306810000001</v>
      </c>
      <c r="I37" s="116">
        <v>48.5025914</v>
      </c>
      <c r="J37" s="116">
        <v>45.514408689999996</v>
      </c>
      <c r="K37" s="116">
        <v>57.026219310000002</v>
      </c>
      <c r="L37" s="116">
        <v>42.956918819999999</v>
      </c>
      <c r="M37" s="116">
        <v>61.360343659999998</v>
      </c>
      <c r="N37" s="745">
        <v>571.59071491999998</v>
      </c>
      <c r="O37" s="830"/>
      <c r="P37" s="1875"/>
    </row>
    <row r="38" spans="1:16" s="405" customFormat="1" ht="15" customHeight="1">
      <c r="A38" s="566" t="s">
        <v>735</v>
      </c>
      <c r="B38" s="116">
        <v>27.075768449999998</v>
      </c>
      <c r="C38" s="116">
        <v>24.869243010000002</v>
      </c>
      <c r="D38" s="116">
        <v>24.429187989999999</v>
      </c>
      <c r="E38" s="116">
        <v>23.734988789999999</v>
      </c>
      <c r="F38" s="116">
        <v>24.59467137</v>
      </c>
      <c r="G38" s="116">
        <v>22.777688170000001</v>
      </c>
      <c r="H38" s="116">
        <v>24.21490382</v>
      </c>
      <c r="I38" s="116">
        <v>22.35981597</v>
      </c>
      <c r="J38" s="116">
        <v>25.1062601</v>
      </c>
      <c r="K38" s="116">
        <v>28.060113670000003</v>
      </c>
      <c r="L38" s="116">
        <v>22.504971129999998</v>
      </c>
      <c r="M38" s="116">
        <v>29.913499780000002</v>
      </c>
      <c r="N38" s="745">
        <v>299.64111224999994</v>
      </c>
      <c r="O38" s="830"/>
      <c r="P38" s="1875"/>
    </row>
    <row r="39" spans="1:16" s="405" customFormat="1" ht="15" customHeight="1">
      <c r="A39" s="566" t="s">
        <v>927</v>
      </c>
      <c r="B39" s="116">
        <v>2.1373709999999999</v>
      </c>
      <c r="C39" s="116">
        <v>4.6883143199999999</v>
      </c>
      <c r="D39" s="116">
        <v>9.8101210000000005</v>
      </c>
      <c r="E39" s="116">
        <v>2.7377886499999997</v>
      </c>
      <c r="F39" s="116">
        <v>3.6952340000000001</v>
      </c>
      <c r="G39" s="116">
        <v>5.8051256599999999</v>
      </c>
      <c r="H39" s="116">
        <v>6.6661279999999996</v>
      </c>
      <c r="I39" s="116">
        <v>6.6974717999999998</v>
      </c>
      <c r="J39" s="116">
        <v>1.55942</v>
      </c>
      <c r="K39" s="116">
        <v>3.5706280000000001</v>
      </c>
      <c r="L39" s="116">
        <v>4.1002349999999996</v>
      </c>
      <c r="M39" s="116">
        <v>12.757411449999999</v>
      </c>
      <c r="N39" s="745">
        <v>64.225248880000009</v>
      </c>
      <c r="O39" s="830"/>
      <c r="P39" s="1875"/>
    </row>
    <row r="40" spans="1:16" s="405" customFormat="1" ht="15" customHeight="1">
      <c r="A40" s="566" t="s">
        <v>928</v>
      </c>
      <c r="B40" s="116">
        <v>3.3747710499999997</v>
      </c>
      <c r="C40" s="116">
        <v>3.0111810800000001</v>
      </c>
      <c r="D40" s="116">
        <v>3.1139271499999999</v>
      </c>
      <c r="E40" s="116">
        <v>3.0334974199999998</v>
      </c>
      <c r="F40" s="116">
        <v>3.8207843599999998</v>
      </c>
      <c r="G40" s="116">
        <v>3.4793792699999999</v>
      </c>
      <c r="H40" s="116">
        <v>3.69483498</v>
      </c>
      <c r="I40" s="116">
        <v>3.59507238</v>
      </c>
      <c r="J40" s="116">
        <v>3.6797302200000002</v>
      </c>
      <c r="K40" s="116">
        <v>4.0550352400000005</v>
      </c>
      <c r="L40" s="116">
        <v>3.0622635099999997</v>
      </c>
      <c r="M40" s="116">
        <v>4.4598993600000005</v>
      </c>
      <c r="N40" s="745">
        <v>42.38037602</v>
      </c>
      <c r="O40" s="830"/>
      <c r="P40" s="1875"/>
    </row>
    <row r="41" spans="1:16" s="405" customFormat="1" ht="15" customHeight="1">
      <c r="A41" s="810" t="s">
        <v>267</v>
      </c>
      <c r="B41" s="116">
        <v>11.84953644</v>
      </c>
      <c r="C41" s="116">
        <v>13.099304520000002</v>
      </c>
      <c r="D41" s="116">
        <v>21.8678217</v>
      </c>
      <c r="E41" s="116">
        <v>16.619906690000001</v>
      </c>
      <c r="F41" s="116">
        <v>15.658160100000002</v>
      </c>
      <c r="G41" s="116">
        <v>11.91931005</v>
      </c>
      <c r="H41" s="116">
        <v>12.8848597</v>
      </c>
      <c r="I41" s="116">
        <v>10.662172559999998</v>
      </c>
      <c r="J41" s="116">
        <v>17.640069230000002</v>
      </c>
      <c r="K41" s="116">
        <v>14.16810443</v>
      </c>
      <c r="L41" s="116">
        <v>10.950231820000001</v>
      </c>
      <c r="M41" s="116">
        <v>25.962185340000005</v>
      </c>
      <c r="N41" s="745">
        <v>183.28166257999999</v>
      </c>
      <c r="O41" s="830"/>
      <c r="P41" s="1875"/>
    </row>
    <row r="42" spans="1:16" s="523" customFormat="1" ht="15" customHeight="1">
      <c r="A42" s="806" t="s">
        <v>282</v>
      </c>
      <c r="B42" s="746">
        <v>388.72902910000005</v>
      </c>
      <c r="C42" s="746">
        <v>336.48055936999998</v>
      </c>
      <c r="D42" s="746">
        <v>333.16897671999999</v>
      </c>
      <c r="E42" s="746">
        <v>351.80209509999997</v>
      </c>
      <c r="F42" s="746">
        <v>332.28458253999997</v>
      </c>
      <c r="G42" s="746">
        <v>333.21353436000004</v>
      </c>
      <c r="H42" s="746">
        <v>334.74540035999996</v>
      </c>
      <c r="I42" s="746">
        <v>350.03012384000004</v>
      </c>
      <c r="J42" s="746">
        <v>341.03345858</v>
      </c>
      <c r="K42" s="746">
        <v>404.25694719000001</v>
      </c>
      <c r="L42" s="746">
        <v>369.53649898000003</v>
      </c>
      <c r="M42" s="746">
        <v>395.94968080000001</v>
      </c>
      <c r="N42" s="746">
        <v>4271.2308869400003</v>
      </c>
      <c r="O42" s="830"/>
      <c r="P42" s="1875"/>
    </row>
    <row r="43" spans="1:16" s="481" customFormat="1" ht="15" customHeight="1">
      <c r="A43" s="807" t="s">
        <v>400</v>
      </c>
      <c r="B43" s="746">
        <v>338.75729964000004</v>
      </c>
      <c r="C43" s="746">
        <v>296.41909052</v>
      </c>
      <c r="D43" s="746">
        <v>295.44859335999996</v>
      </c>
      <c r="E43" s="746">
        <v>317.63318650999997</v>
      </c>
      <c r="F43" s="746">
        <v>293.87030277999997</v>
      </c>
      <c r="G43" s="746">
        <v>297.95477749000003</v>
      </c>
      <c r="H43" s="746">
        <v>299.64264453999999</v>
      </c>
      <c r="I43" s="746">
        <v>315.83217940000003</v>
      </c>
      <c r="J43" s="746">
        <v>307.30692791999996</v>
      </c>
      <c r="K43" s="746">
        <v>367.28134853</v>
      </c>
      <c r="L43" s="746">
        <v>336.96752768000005</v>
      </c>
      <c r="M43" s="746">
        <v>353.44169160000001</v>
      </c>
      <c r="N43" s="746">
        <v>3820.5555699700008</v>
      </c>
      <c r="O43" s="830"/>
      <c r="P43" s="1875"/>
    </row>
    <row r="44" spans="1:16" s="405" customFormat="1" ht="15" customHeight="1">
      <c r="A44" s="810" t="s">
        <v>270</v>
      </c>
      <c r="B44" s="116">
        <v>334.26988836000004</v>
      </c>
      <c r="C44" s="116">
        <v>290.33594842000002</v>
      </c>
      <c r="D44" s="116">
        <v>288.98857179999999</v>
      </c>
      <c r="E44" s="116">
        <v>312.49330300999998</v>
      </c>
      <c r="F44" s="116">
        <v>288.09285338999996</v>
      </c>
      <c r="G44" s="116">
        <v>289.95714339</v>
      </c>
      <c r="H44" s="116">
        <v>293.15745893999997</v>
      </c>
      <c r="I44" s="116">
        <v>310.38131799000001</v>
      </c>
      <c r="J44" s="116">
        <v>302.39717877999999</v>
      </c>
      <c r="K44" s="116">
        <v>361.69256531000002</v>
      </c>
      <c r="L44" s="116">
        <v>331.62291212000002</v>
      </c>
      <c r="M44" s="116">
        <v>347.97137272000003</v>
      </c>
      <c r="N44" s="1029">
        <v>3751.3605142300007</v>
      </c>
      <c r="O44" s="830"/>
      <c r="P44" s="1875"/>
    </row>
    <row r="45" spans="1:16" s="481" customFormat="1" ht="15" customHeight="1">
      <c r="A45" s="810" t="s">
        <v>267</v>
      </c>
      <c r="B45" s="116">
        <v>4.4874112799999999</v>
      </c>
      <c r="C45" s="116">
        <v>6.0831420999999999</v>
      </c>
      <c r="D45" s="116">
        <v>6.4600215600000004</v>
      </c>
      <c r="E45" s="116">
        <v>5.1398834999999998</v>
      </c>
      <c r="F45" s="116">
        <v>5.777449390000001</v>
      </c>
      <c r="G45" s="116">
        <v>7.9976341</v>
      </c>
      <c r="H45" s="116">
        <v>6.4851855999999994</v>
      </c>
      <c r="I45" s="116">
        <v>5.4508614099999999</v>
      </c>
      <c r="J45" s="116">
        <v>4.9097491399999997</v>
      </c>
      <c r="K45" s="116">
        <v>5.5887832200000007</v>
      </c>
      <c r="L45" s="116">
        <v>5.3446155599999994</v>
      </c>
      <c r="M45" s="116">
        <v>5.4703188799999998</v>
      </c>
      <c r="N45" s="1029">
        <v>69.195055740000015</v>
      </c>
      <c r="O45" s="830"/>
      <c r="P45" s="1875"/>
    </row>
    <row r="46" spans="1:16" s="481" customFormat="1" ht="15" customHeight="1">
      <c r="A46" s="807" t="s">
        <v>228</v>
      </c>
      <c r="B46" s="746">
        <v>1.0134183999999999</v>
      </c>
      <c r="C46" s="746">
        <v>0.79806595999999996</v>
      </c>
      <c r="D46" s="746">
        <v>1.00411249</v>
      </c>
      <c r="E46" s="746">
        <v>1.0304128499999998</v>
      </c>
      <c r="F46" s="746">
        <v>1.09315483</v>
      </c>
      <c r="G46" s="746">
        <v>1.1226883000000001</v>
      </c>
      <c r="H46" s="746">
        <v>1.3268385499999999</v>
      </c>
      <c r="I46" s="746">
        <v>1.4920826199999999</v>
      </c>
      <c r="J46" s="746">
        <v>1.3366614699999999</v>
      </c>
      <c r="K46" s="746">
        <v>1.60050125</v>
      </c>
      <c r="L46" s="746">
        <v>1.2945337100000001</v>
      </c>
      <c r="M46" s="746">
        <v>1.4108025699999998</v>
      </c>
      <c r="N46" s="746">
        <v>14.523273000000001</v>
      </c>
      <c r="O46" s="830"/>
      <c r="P46" s="1875"/>
    </row>
    <row r="47" spans="1:16" s="405" customFormat="1" ht="15" customHeight="1">
      <c r="A47" s="793" t="s">
        <v>277</v>
      </c>
      <c r="B47" s="116">
        <v>0.80693230000000005</v>
      </c>
      <c r="C47" s="116">
        <v>0.58804025999999998</v>
      </c>
      <c r="D47" s="116">
        <v>0.81588590000000005</v>
      </c>
      <c r="E47" s="116">
        <v>0.82569210999999998</v>
      </c>
      <c r="F47" s="116">
        <v>0.95493751000000004</v>
      </c>
      <c r="G47" s="116">
        <v>0.88900317000000006</v>
      </c>
      <c r="H47" s="116">
        <v>1.1837253799999998</v>
      </c>
      <c r="I47" s="116">
        <v>1.1567732399999999</v>
      </c>
      <c r="J47" s="116">
        <v>0.99401257999999992</v>
      </c>
      <c r="K47" s="116">
        <v>1.4688926</v>
      </c>
      <c r="L47" s="116">
        <v>1.1635418200000001</v>
      </c>
      <c r="M47" s="116">
        <v>1.2808758999999998</v>
      </c>
      <c r="N47" s="745">
        <v>12.128312770000001</v>
      </c>
      <c r="O47" s="830"/>
      <c r="P47" s="1875"/>
    </row>
    <row r="48" spans="1:16" s="481" customFormat="1" ht="15" customHeight="1">
      <c r="A48" s="793" t="s">
        <v>297</v>
      </c>
      <c r="B48" s="116">
        <v>0.13599357999999998</v>
      </c>
      <c r="C48" s="116">
        <v>0.20749595000000001</v>
      </c>
      <c r="D48" s="116">
        <v>0.18578461999999998</v>
      </c>
      <c r="E48" s="116">
        <v>0.20204654</v>
      </c>
      <c r="F48" s="116">
        <v>0.13595089999999999</v>
      </c>
      <c r="G48" s="116">
        <v>0.22151895000000002</v>
      </c>
      <c r="H48" s="116">
        <v>0.14310317</v>
      </c>
      <c r="I48" s="116">
        <v>0.30967654999999999</v>
      </c>
      <c r="J48" s="116">
        <v>0.26391575</v>
      </c>
      <c r="K48" s="116">
        <v>0.13160864999999999</v>
      </c>
      <c r="L48" s="116">
        <v>0.13099189</v>
      </c>
      <c r="M48" s="116">
        <v>0.12992666999999999</v>
      </c>
      <c r="N48" s="745">
        <v>2.1980132200000004</v>
      </c>
      <c r="O48" s="830"/>
      <c r="P48" s="1875"/>
    </row>
    <row r="49" spans="1:16" s="481" customFormat="1" ht="15" customHeight="1">
      <c r="A49" s="810" t="s">
        <v>267</v>
      </c>
      <c r="B49" s="116">
        <v>7.0492520000000003E-2</v>
      </c>
      <c r="C49" s="116">
        <v>2.5297499999999999E-3</v>
      </c>
      <c r="D49" s="116">
        <v>2.4419699999999999E-3</v>
      </c>
      <c r="E49" s="116">
        <v>2.6741999999999998E-3</v>
      </c>
      <c r="F49" s="116">
        <v>2.2664199999999999E-3</v>
      </c>
      <c r="G49" s="116">
        <v>1.216618E-2</v>
      </c>
      <c r="H49" s="116">
        <v>1.0000000000000001E-5</v>
      </c>
      <c r="I49" s="116">
        <v>2.5632830000000002E-2</v>
      </c>
      <c r="J49" s="116">
        <v>7.8733139999999993E-2</v>
      </c>
      <c r="K49" s="116">
        <v>0</v>
      </c>
      <c r="L49" s="116">
        <v>0</v>
      </c>
      <c r="M49" s="116">
        <v>0</v>
      </c>
      <c r="N49" s="745">
        <v>0.19694700999999998</v>
      </c>
      <c r="O49" s="830"/>
      <c r="P49" s="1875"/>
    </row>
    <row r="50" spans="1:16" s="481" customFormat="1" ht="15" customHeight="1">
      <c r="A50" s="807" t="s">
        <v>8</v>
      </c>
      <c r="B50" s="746">
        <v>48.95831106</v>
      </c>
      <c r="C50" s="746">
        <v>39.263402890000002</v>
      </c>
      <c r="D50" s="746">
        <v>36.716270870000002</v>
      </c>
      <c r="E50" s="746">
        <v>33.138495740000003</v>
      </c>
      <c r="F50" s="746">
        <v>37.321124930000003</v>
      </c>
      <c r="G50" s="746">
        <v>34.136068569999999</v>
      </c>
      <c r="H50" s="746">
        <v>33.775917270000001</v>
      </c>
      <c r="I50" s="746">
        <v>32.705861820000003</v>
      </c>
      <c r="J50" s="746">
        <v>32.389869189999999</v>
      </c>
      <c r="K50" s="746">
        <v>35.375097409999995</v>
      </c>
      <c r="L50" s="746">
        <v>31.274437590000002</v>
      </c>
      <c r="M50" s="746">
        <v>41.097186630000003</v>
      </c>
      <c r="N50" s="746">
        <v>436.15204396999997</v>
      </c>
      <c r="O50" s="830"/>
      <c r="P50" s="1875"/>
    </row>
    <row r="51" spans="1:16" s="813" customFormat="1" ht="15" customHeight="1">
      <c r="A51" s="810" t="s">
        <v>279</v>
      </c>
      <c r="B51" s="116">
        <v>13.164199999999999</v>
      </c>
      <c r="C51" s="116">
        <v>11.002255</v>
      </c>
      <c r="D51" s="116">
        <v>9.7536450000000006</v>
      </c>
      <c r="E51" s="116">
        <v>7.903365</v>
      </c>
      <c r="F51" s="116">
        <v>7.2581559999999996</v>
      </c>
      <c r="G51" s="116">
        <v>6.0477429999999996</v>
      </c>
      <c r="H51" s="116">
        <v>6.4081570000000001</v>
      </c>
      <c r="I51" s="116">
        <v>5.592657</v>
      </c>
      <c r="J51" s="116">
        <v>5.1832469999999997</v>
      </c>
      <c r="K51" s="116">
        <v>5.7373510000000003</v>
      </c>
      <c r="L51" s="116">
        <v>6.3256639999999997</v>
      </c>
      <c r="M51" s="116">
        <v>14.072335000000001</v>
      </c>
      <c r="N51" s="745">
        <v>98.448774999999998</v>
      </c>
      <c r="O51" s="830"/>
      <c r="P51" s="1875"/>
    </row>
    <row r="52" spans="1:16" s="813" customFormat="1" ht="15" customHeight="1">
      <c r="A52" s="566" t="s">
        <v>724</v>
      </c>
      <c r="B52" s="116">
        <v>11.515002000000001</v>
      </c>
      <c r="C52" s="116">
        <v>11.623894999999999</v>
      </c>
      <c r="D52" s="116">
        <v>10.826135000000001</v>
      </c>
      <c r="E52" s="116">
        <v>9.6847980000000007</v>
      </c>
      <c r="F52" s="116">
        <v>12.46513</v>
      </c>
      <c r="G52" s="116">
        <v>10.997472</v>
      </c>
      <c r="H52" s="116">
        <v>10.704214</v>
      </c>
      <c r="I52" s="116">
        <v>10.604494000000001</v>
      </c>
      <c r="J52" s="116">
        <v>10.801713150000001</v>
      </c>
      <c r="K52" s="116">
        <v>9.4731895000000002</v>
      </c>
      <c r="L52" s="116">
        <v>9.4732847100000015</v>
      </c>
      <c r="M52" s="116">
        <v>10.03675657</v>
      </c>
      <c r="N52" s="745">
        <v>128.20608393000001</v>
      </c>
      <c r="O52" s="830"/>
      <c r="P52" s="1875"/>
    </row>
    <row r="53" spans="1:16" s="813" customFormat="1" ht="15" customHeight="1">
      <c r="A53" s="434" t="s">
        <v>1903</v>
      </c>
      <c r="B53" s="116">
        <v>14.600009849999999</v>
      </c>
      <c r="C53" s="116">
        <v>14.93096961</v>
      </c>
      <c r="D53" s="116">
        <v>14.804846900000001</v>
      </c>
      <c r="E53" s="116">
        <v>14.445014480000001</v>
      </c>
      <c r="F53" s="116">
        <v>16.5005393</v>
      </c>
      <c r="G53" s="116">
        <v>15.96501507</v>
      </c>
      <c r="H53" s="116">
        <v>15.59767791</v>
      </c>
      <c r="I53" s="116">
        <v>15.492725</v>
      </c>
      <c r="J53" s="116">
        <v>15.30934111</v>
      </c>
      <c r="K53" s="116">
        <v>18.570643259999997</v>
      </c>
      <c r="L53" s="116">
        <v>14.030226259999999</v>
      </c>
      <c r="M53" s="116">
        <v>13.65500265</v>
      </c>
      <c r="N53" s="745">
        <v>183.90201139999999</v>
      </c>
      <c r="O53" s="830"/>
      <c r="P53" s="1875"/>
    </row>
    <row r="54" spans="1:16" s="813" customFormat="1" ht="15" customHeight="1">
      <c r="A54" s="810" t="s">
        <v>267</v>
      </c>
      <c r="B54" s="116">
        <v>9.6790992100000004</v>
      </c>
      <c r="C54" s="116">
        <v>1.7062832800000001</v>
      </c>
      <c r="D54" s="116">
        <v>1.33164397</v>
      </c>
      <c r="E54" s="116">
        <v>1.10531826</v>
      </c>
      <c r="F54" s="116">
        <v>1.09729963</v>
      </c>
      <c r="G54" s="116">
        <v>1.1258385</v>
      </c>
      <c r="H54" s="116">
        <v>1.0658683600000001</v>
      </c>
      <c r="I54" s="116">
        <v>1.01598582</v>
      </c>
      <c r="J54" s="116">
        <v>1.0955679299999999</v>
      </c>
      <c r="K54" s="116">
        <v>1.59391365</v>
      </c>
      <c r="L54" s="116">
        <v>1.4452626200000001</v>
      </c>
      <c r="M54" s="116">
        <v>3.3330924100000003</v>
      </c>
      <c r="N54" s="745">
        <v>25.595173640000006</v>
      </c>
      <c r="O54" s="830"/>
      <c r="P54" s="1875"/>
    </row>
    <row r="55" spans="1:16" s="523" customFormat="1" ht="15" customHeight="1">
      <c r="A55" s="812" t="s">
        <v>226</v>
      </c>
      <c r="B55" s="746">
        <v>1.0347739899999999</v>
      </c>
      <c r="C55" s="746">
        <v>1.0710165199999999</v>
      </c>
      <c r="D55" s="746">
        <v>2.2705405099999996</v>
      </c>
      <c r="E55" s="746">
        <v>1.8495236799999999</v>
      </c>
      <c r="F55" s="746">
        <v>1.6930036399999999</v>
      </c>
      <c r="G55" s="746">
        <v>1.9345085500000001</v>
      </c>
      <c r="H55" s="746">
        <v>2.3011254700000001</v>
      </c>
      <c r="I55" s="746">
        <v>1.7727794299999999</v>
      </c>
      <c r="J55" s="746">
        <v>1.5939413200000001</v>
      </c>
      <c r="K55" s="746">
        <v>1.6361469399999999</v>
      </c>
      <c r="L55" s="746">
        <v>1.92009564</v>
      </c>
      <c r="M55" s="746">
        <v>1.37040564</v>
      </c>
      <c r="N55" s="746">
        <v>20.447861330000002</v>
      </c>
      <c r="O55" s="830"/>
      <c r="P55" s="1875"/>
    </row>
    <row r="56" spans="1:16" s="405" customFormat="1" ht="15" customHeight="1">
      <c r="A56" s="810" t="s">
        <v>267</v>
      </c>
      <c r="B56" s="116">
        <v>1.0347739899999999</v>
      </c>
      <c r="C56" s="116">
        <v>1.0710165199999999</v>
      </c>
      <c r="D56" s="116">
        <v>2.2705405099999996</v>
      </c>
      <c r="E56" s="116">
        <v>1.8495236799999999</v>
      </c>
      <c r="F56" s="116">
        <v>1.6930036399999999</v>
      </c>
      <c r="G56" s="116">
        <v>1.9345085500000001</v>
      </c>
      <c r="H56" s="116">
        <v>2.3011254700000001</v>
      </c>
      <c r="I56" s="116">
        <v>1.7727794299999999</v>
      </c>
      <c r="J56" s="116">
        <v>1.5939413200000001</v>
      </c>
      <c r="K56" s="116">
        <v>1.6361469399999999</v>
      </c>
      <c r="L56" s="116">
        <v>1.92009564</v>
      </c>
      <c r="M56" s="116">
        <v>1.37040564</v>
      </c>
      <c r="N56" s="99">
        <v>20.447861330000002</v>
      </c>
      <c r="O56" s="830"/>
      <c r="P56" s="1875"/>
    </row>
    <row r="57" spans="1:16" s="815" customFormat="1" ht="15" customHeight="1">
      <c r="A57" s="959" t="s">
        <v>707</v>
      </c>
      <c r="B57" s="833">
        <v>918.41019357000005</v>
      </c>
      <c r="C57" s="833">
        <v>833.78315986999996</v>
      </c>
      <c r="D57" s="833">
        <v>2031.6329315999997</v>
      </c>
      <c r="E57" s="833">
        <v>1588.32319465</v>
      </c>
      <c r="F57" s="833">
        <v>902.19558920999998</v>
      </c>
      <c r="G57" s="833">
        <v>956.40624619999994</v>
      </c>
      <c r="H57" s="833">
        <v>979.47065277999991</v>
      </c>
      <c r="I57" s="833">
        <v>939.70663330000002</v>
      </c>
      <c r="J57" s="833">
        <v>1048.5582004999999</v>
      </c>
      <c r="K57" s="833">
        <v>1232.0747482299998</v>
      </c>
      <c r="L57" s="833">
        <v>910.14266937000002</v>
      </c>
      <c r="M57" s="833">
        <v>992.18315694</v>
      </c>
      <c r="N57" s="833">
        <v>13332.887376219998</v>
      </c>
      <c r="O57" s="814"/>
    </row>
    <row r="58" spans="1:16" s="405" customFormat="1" ht="15" customHeight="1">
      <c r="A58" s="756" t="s">
        <v>1370</v>
      </c>
      <c r="C58" s="813">
        <v>1000000</v>
      </c>
    </row>
    <row r="59" spans="1:16" s="405" customFormat="1" ht="15" customHeight="1">
      <c r="A59" s="1681" t="s">
        <v>1249</v>
      </c>
    </row>
    <row r="60" spans="1:16" ht="15" customHeight="1">
      <c r="A60" s="760" t="s">
        <v>11</v>
      </c>
      <c r="B60" s="141"/>
      <c r="C60" s="141"/>
      <c r="D60" s="141"/>
      <c r="E60" s="141"/>
      <c r="F60" s="141"/>
      <c r="G60" s="141"/>
      <c r="H60" s="141"/>
      <c r="I60" s="141"/>
      <c r="J60" s="141"/>
      <c r="K60" s="141"/>
      <c r="L60" s="141"/>
      <c r="M60" s="141"/>
      <c r="N60" s="141"/>
    </row>
    <row r="61" spans="1:16" ht="15" customHeight="1">
      <c r="A61" s="117"/>
      <c r="B61" s="222"/>
      <c r="C61" s="222"/>
      <c r="D61" s="222"/>
      <c r="E61" s="222"/>
      <c r="F61" s="222"/>
      <c r="G61" s="222"/>
      <c r="H61" s="222"/>
      <c r="I61" s="222"/>
      <c r="J61" s="222"/>
      <c r="K61" s="222"/>
      <c r="L61" s="222"/>
      <c r="M61" s="222"/>
      <c r="N61" s="164"/>
    </row>
    <row r="62" spans="1:16">
      <c r="A62" s="117"/>
      <c r="B62" s="222"/>
      <c r="C62" s="222"/>
      <c r="D62" s="222"/>
      <c r="E62" s="222"/>
      <c r="F62" s="222"/>
      <c r="G62" s="222"/>
      <c r="H62" s="222"/>
      <c r="I62" s="222"/>
      <c r="J62" s="222"/>
      <c r="K62" s="222"/>
      <c r="L62" s="222"/>
      <c r="M62" s="222"/>
    </row>
    <row r="63" spans="1:16">
      <c r="A63" s="117"/>
      <c r="B63" s="222"/>
      <c r="C63" s="222"/>
      <c r="D63" s="222"/>
      <c r="E63" s="222"/>
      <c r="F63" s="222"/>
      <c r="G63" s="222"/>
      <c r="H63" s="222"/>
      <c r="I63" s="222"/>
      <c r="J63" s="222"/>
      <c r="K63" s="222"/>
      <c r="L63" s="222"/>
      <c r="M63" s="222"/>
    </row>
    <row r="64" spans="1:16">
      <c r="A64" s="117"/>
      <c r="B64" s="222"/>
      <c r="C64" s="222"/>
      <c r="D64" s="222"/>
      <c r="E64" s="222"/>
      <c r="F64" s="222"/>
      <c r="G64" s="222"/>
      <c r="H64" s="222"/>
      <c r="I64" s="222"/>
      <c r="J64" s="222"/>
      <c r="K64" s="222"/>
      <c r="L64" s="222"/>
      <c r="M64" s="222"/>
    </row>
  </sheetData>
  <customSheetViews>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2"/>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3"/>
      <headerFooter alignWithMargins="0"/>
    </customSheetView>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28999999999999998" bottom="0.23" header="0" footer="0"/>
  <pageSetup scale="65" orientation="landscape" r:id="rId5"/>
  <headerFooter alignWithMargins="0"/>
  <drawing r:id="rId6"/>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zoomScaleNormal="100" workbookViewId="0">
      <selection activeCell="A58" sqref="A58"/>
    </sheetView>
  </sheetViews>
  <sheetFormatPr defaultRowHeight="15"/>
  <cols>
    <col min="1" max="1" width="54.85546875" style="81" customWidth="1"/>
    <col min="2" max="4" width="14.7109375" style="81" customWidth="1"/>
    <col min="5" max="5" width="15" style="81" customWidth="1"/>
    <col min="6" max="6" width="9.7109375" style="81" customWidth="1"/>
    <col min="7" max="8" width="9.140625" style="81"/>
    <col min="9" max="9" width="14.140625" style="81" customWidth="1"/>
    <col min="10" max="10" width="14.7109375" style="81" customWidth="1"/>
    <col min="11" max="11" width="20" style="81" customWidth="1"/>
    <col min="12" max="12" width="12.28515625" style="81" customWidth="1"/>
    <col min="13" max="16384" width="9.140625" style="81"/>
  </cols>
  <sheetData>
    <row r="1" spans="1:9">
      <c r="A1" s="708" t="s">
        <v>540</v>
      </c>
      <c r="B1" s="89"/>
      <c r="C1" s="89"/>
      <c r="D1" s="89"/>
      <c r="E1" s="89"/>
      <c r="F1" s="89"/>
      <c r="G1" s="89">
        <v>77</v>
      </c>
      <c r="H1" s="310"/>
      <c r="I1" s="310"/>
    </row>
    <row r="9" spans="1:9">
      <c r="F9" s="81" t="s">
        <v>664</v>
      </c>
    </row>
    <row r="10" spans="1:9" s="405" customFormat="1">
      <c r="A10" s="481" t="s">
        <v>57</v>
      </c>
    </row>
    <row r="11" spans="1:9" s="405" customFormat="1">
      <c r="A11" s="481" t="s">
        <v>1981</v>
      </c>
    </row>
    <row r="12" spans="1:9" s="405" customFormat="1">
      <c r="A12" s="481" t="s">
        <v>2046</v>
      </c>
    </row>
    <row r="13" spans="1:9" s="405" customFormat="1">
      <c r="A13" s="405" t="s">
        <v>637</v>
      </c>
    </row>
    <row r="14" spans="1:9" s="405" customFormat="1" ht="17.25">
      <c r="A14" s="1555" t="s">
        <v>559</v>
      </c>
      <c r="B14" s="1558">
        <v>2011</v>
      </c>
      <c r="C14" s="1558">
        <v>2012</v>
      </c>
      <c r="D14" s="1677">
        <v>2013</v>
      </c>
      <c r="E14" s="1558" t="s">
        <v>1165</v>
      </c>
    </row>
    <row r="15" spans="1:9" s="405" customFormat="1">
      <c r="A15" s="481" t="s">
        <v>641</v>
      </c>
      <c r="B15" s="1211">
        <v>1874.09525263</v>
      </c>
      <c r="C15" s="1211">
        <v>2403.03283491</v>
      </c>
      <c r="D15" s="1211">
        <v>4299.1736685100004</v>
      </c>
      <c r="E15" s="746">
        <v>5427.5239074699994</v>
      </c>
    </row>
    <row r="16" spans="1:9" s="405" customFormat="1">
      <c r="A16" s="481" t="s">
        <v>280</v>
      </c>
      <c r="B16" s="1210">
        <v>665.41322231000004</v>
      </c>
      <c r="C16" s="1210">
        <v>776.78411655999992</v>
      </c>
      <c r="D16" s="1210">
        <v>1141.40858617</v>
      </c>
      <c r="E16" s="746">
        <v>1393.15967168</v>
      </c>
    </row>
    <row r="17" spans="1:9" s="405" customFormat="1">
      <c r="A17" s="741" t="s">
        <v>253</v>
      </c>
      <c r="B17" s="1208">
        <v>264.30067674000003</v>
      </c>
      <c r="C17" s="1208">
        <v>262.28508096000002</v>
      </c>
      <c r="D17" s="1208">
        <v>323.19463870999999</v>
      </c>
      <c r="E17" s="744">
        <v>279.34291214999996</v>
      </c>
      <c r="F17" s="539"/>
      <c r="H17" s="1208"/>
      <c r="I17" s="744"/>
    </row>
    <row r="18" spans="1:9" s="405" customFormat="1" ht="15" customHeight="1">
      <c r="A18" s="405" t="s">
        <v>254</v>
      </c>
      <c r="B18" s="1208">
        <v>218.81254557</v>
      </c>
      <c r="C18" s="1208">
        <v>327.09903559999998</v>
      </c>
      <c r="D18" s="1208">
        <v>540.32165081000005</v>
      </c>
      <c r="E18" s="744">
        <v>764.42167314000017</v>
      </c>
      <c r="F18" s="539"/>
    </row>
    <row r="19" spans="1:9" s="405" customFormat="1" ht="15" customHeight="1">
      <c r="A19" s="405" t="s">
        <v>267</v>
      </c>
      <c r="B19" s="744">
        <v>182.3</v>
      </c>
      <c r="C19" s="744">
        <v>187.4</v>
      </c>
      <c r="D19" s="744">
        <v>277.89229664999999</v>
      </c>
      <c r="E19" s="744">
        <v>349.39508639000002</v>
      </c>
      <c r="F19" s="539"/>
    </row>
    <row r="20" spans="1:9" s="405" customFormat="1" ht="15" customHeight="1">
      <c r="A20" s="481" t="s">
        <v>258</v>
      </c>
      <c r="B20" s="1210">
        <v>816.02579190000017</v>
      </c>
      <c r="C20" s="1211">
        <v>1128.1647114100001</v>
      </c>
      <c r="D20" s="1211">
        <v>1762.8004965399998</v>
      </c>
      <c r="E20" s="746">
        <v>2877.5947942999996</v>
      </c>
    </row>
    <row r="21" spans="1:9" s="405" customFormat="1" ht="15" customHeight="1">
      <c r="A21" s="405" t="s">
        <v>283</v>
      </c>
      <c r="B21" s="1209">
        <v>795.42166828000018</v>
      </c>
      <c r="C21" s="1209">
        <v>1104.4727106</v>
      </c>
      <c r="D21" s="1209">
        <v>1742.2673106399998</v>
      </c>
      <c r="E21" s="744">
        <v>2865.9366448699998</v>
      </c>
    </row>
    <row r="22" spans="1:9" s="405" customFormat="1" ht="15" customHeight="1">
      <c r="A22" s="405" t="s">
        <v>284</v>
      </c>
      <c r="B22" s="1209">
        <v>20.604123619999999</v>
      </c>
      <c r="C22" s="1209">
        <v>23.692000809999996</v>
      </c>
      <c r="D22" s="1209">
        <v>20.533185900000003</v>
      </c>
      <c r="E22" s="744">
        <v>11.658149430000002</v>
      </c>
    </row>
    <row r="23" spans="1:9" s="405" customFormat="1" ht="15" customHeight="1">
      <c r="A23" s="481" t="s">
        <v>260</v>
      </c>
      <c r="B23" s="1210">
        <v>392.65623841999997</v>
      </c>
      <c r="C23" s="1210">
        <v>498.08400694000005</v>
      </c>
      <c r="D23" s="1211">
        <v>1394.9645857999999</v>
      </c>
      <c r="E23" s="746">
        <v>1156.76944149</v>
      </c>
    </row>
    <row r="24" spans="1:9" s="405" customFormat="1" ht="15" customHeight="1">
      <c r="A24" s="481" t="s">
        <v>648</v>
      </c>
      <c r="B24" s="1211">
        <v>2492.5825471200001</v>
      </c>
      <c r="C24" s="1211">
        <v>2473.8540158000001</v>
      </c>
      <c r="D24" s="1211">
        <v>3442.3101075799996</v>
      </c>
      <c r="E24" s="746">
        <v>3613.6847204800001</v>
      </c>
    </row>
    <row r="25" spans="1:9" s="405" customFormat="1" ht="15" customHeight="1">
      <c r="A25" s="405" t="s">
        <v>271</v>
      </c>
      <c r="B25" s="1208">
        <v>792.92461133000006</v>
      </c>
      <c r="C25" s="1208">
        <v>774.85471436</v>
      </c>
      <c r="D25" s="1208">
        <v>1044.12915249</v>
      </c>
      <c r="E25" s="744">
        <v>1116.09848872</v>
      </c>
      <c r="F25" s="744"/>
    </row>
    <row r="26" spans="1:9" s="405" customFormat="1" ht="15" customHeight="1">
      <c r="A26" s="405" t="s">
        <v>264</v>
      </c>
      <c r="B26" s="1208">
        <v>189.69901355000002</v>
      </c>
      <c r="C26" s="1208">
        <v>216.23395846000003</v>
      </c>
      <c r="D26" s="1208">
        <v>448.27774059000001</v>
      </c>
      <c r="E26" s="744">
        <v>462.92191309999998</v>
      </c>
      <c r="F26" s="744"/>
    </row>
    <row r="27" spans="1:9" s="405" customFormat="1" ht="15" customHeight="1">
      <c r="A27" s="405" t="s">
        <v>265</v>
      </c>
      <c r="B27" s="1208">
        <v>39.910920189999999</v>
      </c>
      <c r="C27" s="1208">
        <v>52.138448749999988</v>
      </c>
      <c r="D27" s="1208">
        <v>89.673635709999999</v>
      </c>
      <c r="E27" s="744">
        <v>61.280349789999995</v>
      </c>
      <c r="F27" s="744"/>
    </row>
    <row r="28" spans="1:9" s="405" customFormat="1" ht="15" customHeight="1">
      <c r="A28" s="405" t="s">
        <v>392</v>
      </c>
      <c r="B28" s="1208">
        <v>539.26962575000016</v>
      </c>
      <c r="C28" s="1208">
        <v>539.82984458999999</v>
      </c>
      <c r="D28" s="1208">
        <v>726.29602881000005</v>
      </c>
      <c r="E28" s="744">
        <v>811.28532588999997</v>
      </c>
      <c r="F28" s="744"/>
    </row>
    <row r="29" spans="1:9" s="405" customFormat="1" ht="15" customHeight="1">
      <c r="A29" s="405" t="s">
        <v>393</v>
      </c>
      <c r="B29" s="1208">
        <v>2.08453724</v>
      </c>
      <c r="C29" s="1208">
        <v>3.9347324100000001</v>
      </c>
      <c r="D29" s="1208">
        <v>12.222657299999998</v>
      </c>
      <c r="E29" s="744">
        <v>0.97952832999999995</v>
      </c>
      <c r="F29" s="744"/>
    </row>
    <row r="30" spans="1:9" s="405" customFormat="1" ht="15" customHeight="1">
      <c r="A30" s="1143" t="s">
        <v>266</v>
      </c>
      <c r="B30" s="1208">
        <v>415.99083496000003</v>
      </c>
      <c r="C30" s="1208">
        <v>430.21430635999997</v>
      </c>
      <c r="D30" s="1208">
        <v>522.79362615000002</v>
      </c>
      <c r="E30" s="744">
        <v>571.59071491999998</v>
      </c>
      <c r="F30" s="744"/>
    </row>
    <row r="31" spans="1:9" s="405" customFormat="1" ht="15" customHeight="1">
      <c r="A31" s="1144" t="s">
        <v>735</v>
      </c>
      <c r="B31" s="1208">
        <v>194.83812202000001</v>
      </c>
      <c r="C31" s="1208">
        <v>219.44945193000001</v>
      </c>
      <c r="D31" s="1208">
        <v>265.13201464999997</v>
      </c>
      <c r="E31" s="744">
        <v>299.64111224999994</v>
      </c>
    </row>
    <row r="32" spans="1:9" s="405" customFormat="1" ht="15" customHeight="1">
      <c r="A32" s="1144" t="s">
        <v>927</v>
      </c>
      <c r="B32" s="1208">
        <v>0</v>
      </c>
      <c r="C32" s="1208">
        <v>0</v>
      </c>
      <c r="D32" s="1208">
        <v>82.828091149999992</v>
      </c>
      <c r="E32" s="744">
        <v>64.225248880000009</v>
      </c>
    </row>
    <row r="33" spans="1:5" s="405" customFormat="1" ht="15" customHeight="1">
      <c r="A33" s="1144" t="s">
        <v>928</v>
      </c>
      <c r="B33" s="1208">
        <v>0</v>
      </c>
      <c r="C33" s="1208">
        <v>0</v>
      </c>
      <c r="D33" s="1208">
        <v>40.309577889999993</v>
      </c>
      <c r="E33" s="744">
        <v>42.38037602</v>
      </c>
    </row>
    <row r="34" spans="1:5" s="405" customFormat="1" ht="15" customHeight="1">
      <c r="A34" s="405" t="s">
        <v>267</v>
      </c>
      <c r="B34" s="1208">
        <v>317.86488208000003</v>
      </c>
      <c r="C34" s="1208">
        <v>237.19855894</v>
      </c>
      <c r="D34" s="1208">
        <v>210.64758283999998</v>
      </c>
      <c r="E34" s="744">
        <v>183.28166257999999</v>
      </c>
    </row>
    <row r="35" spans="1:5" s="405" customFormat="1" ht="15" customHeight="1">
      <c r="A35" s="481" t="s">
        <v>282</v>
      </c>
      <c r="B35" s="939">
        <v>1892.5772944700002</v>
      </c>
      <c r="C35" s="939">
        <v>2048.5708776000001</v>
      </c>
      <c r="D35" s="939">
        <v>3339.0464575699998</v>
      </c>
      <c r="E35" s="746">
        <v>4271.2308869400003</v>
      </c>
    </row>
    <row r="36" spans="1:5" s="405" customFormat="1">
      <c r="A36" s="481" t="s">
        <v>399</v>
      </c>
      <c r="B36" s="939">
        <v>1592.9524730700002</v>
      </c>
      <c r="C36" s="939">
        <v>1666.41892517</v>
      </c>
      <c r="D36" s="939">
        <v>2863.1289137899998</v>
      </c>
      <c r="E36" s="746">
        <v>3820.5555699700008</v>
      </c>
    </row>
    <row r="37" spans="1:5" s="405" customFormat="1">
      <c r="A37" s="405" t="s">
        <v>270</v>
      </c>
      <c r="B37" s="1029">
        <v>1514.1823921600003</v>
      </c>
      <c r="C37" s="1029">
        <v>1598.8643109899999</v>
      </c>
      <c r="D37" s="1029">
        <v>2768.84966678</v>
      </c>
      <c r="E37" s="744">
        <v>3751.3605142300007</v>
      </c>
    </row>
    <row r="38" spans="1:5" s="405" customFormat="1">
      <c r="A38" s="405" t="s">
        <v>267</v>
      </c>
      <c r="B38" s="1029">
        <v>78.770080910000004</v>
      </c>
      <c r="C38" s="1029">
        <v>67.554614179999987</v>
      </c>
      <c r="D38" s="1029">
        <v>94.279247009999992</v>
      </c>
      <c r="E38" s="744">
        <v>69.195055740000015</v>
      </c>
    </row>
    <row r="39" spans="1:5" s="405" customFormat="1">
      <c r="A39" s="481" t="s">
        <v>276</v>
      </c>
      <c r="B39" s="1211">
        <v>3.5400561000000001</v>
      </c>
      <c r="C39" s="1211">
        <v>5.8469659499999995</v>
      </c>
      <c r="D39" s="1211">
        <v>10.408908810000002</v>
      </c>
      <c r="E39" s="746">
        <v>14.523273000000001</v>
      </c>
    </row>
    <row r="40" spans="1:5" s="405" customFormat="1">
      <c r="A40" s="1064" t="s">
        <v>277</v>
      </c>
      <c r="B40" s="1208">
        <v>3.2071585300000001</v>
      </c>
      <c r="C40" s="1208">
        <v>5.5938414299999994</v>
      </c>
      <c r="D40" s="1208">
        <v>5.9587914700000013</v>
      </c>
      <c r="E40" s="744">
        <v>12.128312770000001</v>
      </c>
    </row>
    <row r="41" spans="1:5" s="405" customFormat="1">
      <c r="A41" s="1064" t="s">
        <v>297</v>
      </c>
      <c r="B41" s="1208">
        <v>0.28066777000000004</v>
      </c>
      <c r="C41" s="1208">
        <v>0.25312451999999996</v>
      </c>
      <c r="D41" s="1208">
        <v>4.4501173400000003</v>
      </c>
      <c r="E41" s="744">
        <v>2.1980132200000004</v>
      </c>
    </row>
    <row r="42" spans="1:5" s="405" customFormat="1">
      <c r="A42" s="405" t="s">
        <v>267</v>
      </c>
      <c r="B42" s="1208">
        <v>5.2229799999999993E-2</v>
      </c>
      <c r="C42" s="1208">
        <v>0</v>
      </c>
      <c r="D42" s="1208" t="s">
        <v>666</v>
      </c>
      <c r="E42" s="744">
        <v>0.19694700999999998</v>
      </c>
    </row>
    <row r="43" spans="1:5" s="405" customFormat="1">
      <c r="A43" s="481" t="s">
        <v>278</v>
      </c>
      <c r="B43" s="1211">
        <v>296.08476530000002</v>
      </c>
      <c r="C43" s="1211">
        <v>376.30498648000003</v>
      </c>
      <c r="D43" s="1211">
        <v>465.50863496999989</v>
      </c>
      <c r="E43" s="746">
        <v>436.15204396999997</v>
      </c>
    </row>
    <row r="44" spans="1:5" s="405" customFormat="1">
      <c r="A44" s="405" t="s">
        <v>279</v>
      </c>
      <c r="B44" s="1208">
        <v>111.753215</v>
      </c>
      <c r="C44" s="1208">
        <v>116.13516299999999</v>
      </c>
      <c r="D44" s="1208">
        <v>100.77686699999998</v>
      </c>
      <c r="E44" s="744">
        <v>98.448774999999998</v>
      </c>
    </row>
    <row r="45" spans="1:5" s="405" customFormat="1">
      <c r="A45" s="405" t="s">
        <v>408</v>
      </c>
      <c r="B45" s="1208">
        <v>102.03124588000003</v>
      </c>
      <c r="C45" s="1208">
        <v>95.153539740000014</v>
      </c>
      <c r="D45" s="1208">
        <v>142.94954149999998</v>
      </c>
      <c r="E45" s="744">
        <v>128.20608393000001</v>
      </c>
    </row>
    <row r="46" spans="1:5" s="405" customFormat="1">
      <c r="A46" s="434" t="s">
        <v>1903</v>
      </c>
      <c r="B46" s="1208">
        <v>55.812232710000004</v>
      </c>
      <c r="C46" s="1208">
        <v>133.94583169000001</v>
      </c>
      <c r="D46" s="1208">
        <v>191.33397151999998</v>
      </c>
      <c r="E46" s="744">
        <v>183.90201139999999</v>
      </c>
    </row>
    <row r="47" spans="1:5" s="405" customFormat="1">
      <c r="A47" s="405" t="s">
        <v>267</v>
      </c>
      <c r="B47" s="1208">
        <v>26.48807171</v>
      </c>
      <c r="C47" s="1208">
        <v>31.07045205</v>
      </c>
      <c r="D47" s="1208">
        <v>30.448254949999999</v>
      </c>
      <c r="E47" s="744">
        <v>25.595173640000006</v>
      </c>
    </row>
    <row r="48" spans="1:5" s="405" customFormat="1">
      <c r="A48" s="481" t="s">
        <v>561</v>
      </c>
      <c r="B48" s="832" t="s">
        <v>666</v>
      </c>
      <c r="C48" s="832" t="s">
        <v>666</v>
      </c>
      <c r="D48" s="832" t="s">
        <v>666</v>
      </c>
      <c r="E48" s="832" t="s">
        <v>666</v>
      </c>
    </row>
    <row r="49" spans="1:12" s="405" customFormat="1">
      <c r="A49" s="481" t="s">
        <v>226</v>
      </c>
      <c r="B49" s="1211">
        <v>28.05268328</v>
      </c>
      <c r="C49" s="1211">
        <v>20.060005139999998</v>
      </c>
      <c r="D49" s="1211">
        <v>35.812507770000003</v>
      </c>
      <c r="E49" s="746">
        <v>20.447861330000002</v>
      </c>
    </row>
    <row r="50" spans="1:12" s="405" customFormat="1">
      <c r="A50" s="405" t="s">
        <v>267</v>
      </c>
      <c r="B50" s="1208">
        <v>28.05268328</v>
      </c>
      <c r="C50" s="1208">
        <v>20.060005139999998</v>
      </c>
      <c r="D50" s="1208">
        <v>35.812507770000003</v>
      </c>
      <c r="E50" s="744">
        <v>20.447861330000002</v>
      </c>
    </row>
    <row r="51" spans="1:12" s="405" customFormat="1">
      <c r="A51" s="934" t="s">
        <v>711</v>
      </c>
      <c r="B51" s="1212">
        <v>6287.4077775000005</v>
      </c>
      <c r="C51" s="1212">
        <v>6945.5177334500004</v>
      </c>
      <c r="D51" s="1212">
        <v>11116.34274143</v>
      </c>
      <c r="E51" s="707">
        <v>13332.887376219998</v>
      </c>
    </row>
    <row r="52" spans="1:12" s="405" customFormat="1">
      <c r="A52" s="756" t="s">
        <v>1370</v>
      </c>
    </row>
    <row r="53" spans="1:12" s="405" customFormat="1" ht="15.75">
      <c r="A53" s="1690" t="s">
        <v>1250</v>
      </c>
      <c r="B53" s="817"/>
      <c r="C53" s="817"/>
      <c r="D53" s="817"/>
      <c r="E53" s="1619"/>
    </row>
    <row r="54" spans="1:12">
      <c r="A54" s="760" t="s">
        <v>11</v>
      </c>
    </row>
    <row r="55" spans="1:12">
      <c r="E55" s="128"/>
    </row>
    <row r="62" spans="1:12">
      <c r="B62" s="1305"/>
      <c r="C62" s="1305"/>
      <c r="D62" s="1305"/>
      <c r="E62" s="1305"/>
      <c r="F62" s="1305"/>
      <c r="G62" s="1305"/>
      <c r="H62" s="1305"/>
      <c r="I62" s="1305"/>
      <c r="J62" s="1305"/>
      <c r="K62" s="1305"/>
      <c r="L62" s="1305"/>
    </row>
  </sheetData>
  <pageMargins left="0.87" right="0.17" top="0.8" bottom="0.52" header="0.31496062992125984" footer="0.31496062992125984"/>
  <pageSetup scale="73"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P66"/>
  <sheetViews>
    <sheetView showGridLines="0" zoomScaleNormal="100" workbookViewId="0">
      <selection activeCell="A59" sqref="A59"/>
    </sheetView>
  </sheetViews>
  <sheetFormatPr defaultRowHeight="15"/>
  <cols>
    <col min="1" max="1" width="55.42578125" style="81" customWidth="1"/>
    <col min="2" max="11" width="10" style="81" bestFit="1" customWidth="1"/>
    <col min="12" max="12" width="11.5703125" style="81" customWidth="1"/>
    <col min="13" max="13" width="11.28515625" style="81" customWidth="1"/>
    <col min="14" max="14" width="10.85546875" style="81" customWidth="1"/>
    <col min="15" max="16384" width="9.140625" style="81"/>
  </cols>
  <sheetData>
    <row r="1" spans="1:16" ht="15" customHeight="1">
      <c r="A1" s="708" t="s">
        <v>540</v>
      </c>
      <c r="B1" s="88"/>
      <c r="C1" s="88"/>
      <c r="D1" s="88"/>
      <c r="E1" s="88"/>
      <c r="F1" s="88"/>
      <c r="G1" s="88"/>
      <c r="H1" s="88"/>
      <c r="I1" s="88"/>
      <c r="J1" s="88"/>
      <c r="K1" s="88"/>
      <c r="L1" s="88"/>
      <c r="M1" s="88"/>
      <c r="N1" s="89">
        <v>78</v>
      </c>
      <c r="O1" s="121"/>
    </row>
    <row r="8" spans="1:16">
      <c r="A8" s="83" t="s">
        <v>58</v>
      </c>
    </row>
    <row r="9" spans="1:16">
      <c r="A9" s="83" t="s">
        <v>2056</v>
      </c>
    </row>
    <row r="10" spans="1:16">
      <c r="A10" s="81" t="s">
        <v>637</v>
      </c>
    </row>
    <row r="11" spans="1:16" ht="15.75" customHeight="1">
      <c r="A11" s="281" t="s">
        <v>559</v>
      </c>
      <c r="B11" s="281" t="s">
        <v>659</v>
      </c>
      <c r="C11" s="281" t="s">
        <v>606</v>
      </c>
      <c r="D11" s="281" t="s">
        <v>607</v>
      </c>
      <c r="E11" s="281" t="s">
        <v>608</v>
      </c>
      <c r="F11" s="281" t="s">
        <v>609</v>
      </c>
      <c r="G11" s="281" t="s">
        <v>610</v>
      </c>
      <c r="H11" s="281" t="s">
        <v>611</v>
      </c>
      <c r="I11" s="281" t="s">
        <v>612</v>
      </c>
      <c r="J11" s="281" t="s">
        <v>613</v>
      </c>
      <c r="K11" s="281" t="s">
        <v>614</v>
      </c>
      <c r="L11" s="281" t="s">
        <v>615</v>
      </c>
      <c r="M11" s="281" t="s">
        <v>616</v>
      </c>
      <c r="N11" s="282" t="s">
        <v>85</v>
      </c>
    </row>
    <row r="12" spans="1:16" s="100" customFormat="1" ht="15" customHeight="1">
      <c r="A12" s="283" t="s">
        <v>641</v>
      </c>
      <c r="B12" s="722">
        <v>76.582301360000002</v>
      </c>
      <c r="C12" s="722">
        <v>69.755094270000001</v>
      </c>
      <c r="D12" s="722">
        <v>62.500586130000002</v>
      </c>
      <c r="E12" s="722">
        <v>92.500795289999999</v>
      </c>
      <c r="F12" s="722">
        <v>81.702357940000013</v>
      </c>
      <c r="G12" s="722">
        <v>76.79071884999999</v>
      </c>
      <c r="H12" s="722">
        <v>65.373793710000001</v>
      </c>
      <c r="I12" s="722">
        <v>67.735589730000001</v>
      </c>
      <c r="J12" s="722">
        <v>102.53296912</v>
      </c>
      <c r="K12" s="722">
        <v>64.555194290000003</v>
      </c>
      <c r="L12" s="722">
        <v>62.324340230000004</v>
      </c>
      <c r="M12" s="722">
        <v>65.536298500000001</v>
      </c>
      <c r="N12" s="722">
        <v>887.89003941999999</v>
      </c>
      <c r="O12" s="191"/>
      <c r="P12" s="1874"/>
    </row>
    <row r="13" spans="1:16" ht="15" customHeight="1">
      <c r="A13" s="284" t="s">
        <v>280</v>
      </c>
      <c r="B13" s="729">
        <v>45.030899609999999</v>
      </c>
      <c r="C13" s="729">
        <v>38.704264850000001</v>
      </c>
      <c r="D13" s="729">
        <v>29.866174459999996</v>
      </c>
      <c r="E13" s="729">
        <v>34.610032509999996</v>
      </c>
      <c r="F13" s="729">
        <v>40.005559810000008</v>
      </c>
      <c r="G13" s="729">
        <v>35.332635649999993</v>
      </c>
      <c r="H13" s="729">
        <v>29.367299669999998</v>
      </c>
      <c r="I13" s="729">
        <v>30.961110900000005</v>
      </c>
      <c r="J13" s="729">
        <v>52.581511110000001</v>
      </c>
      <c r="K13" s="729">
        <v>28.548351169999993</v>
      </c>
      <c r="L13" s="729">
        <v>28.844828109999998</v>
      </c>
      <c r="M13" s="729">
        <v>31.347537339999999</v>
      </c>
      <c r="N13" s="729">
        <v>425.20020519000002</v>
      </c>
      <c r="O13" s="191"/>
      <c r="P13" s="1874"/>
    </row>
    <row r="14" spans="1:16" ht="15" customHeight="1">
      <c r="A14" s="458" t="s">
        <v>332</v>
      </c>
      <c r="B14" s="116">
        <v>0.98987939000000003</v>
      </c>
      <c r="C14" s="116">
        <v>1.2450135</v>
      </c>
      <c r="D14" s="116">
        <v>4.7953623800000003</v>
      </c>
      <c r="E14" s="116">
        <v>2.1181206000000001</v>
      </c>
      <c r="F14" s="116">
        <v>1.72643978</v>
      </c>
      <c r="G14" s="116">
        <v>7.6663232300000006</v>
      </c>
      <c r="H14" s="116">
        <v>1.6603433700000001</v>
      </c>
      <c r="I14" s="116">
        <v>3.0941649199999999</v>
      </c>
      <c r="J14" s="116">
        <v>6.4250872999999995</v>
      </c>
      <c r="K14" s="116">
        <v>1.91162706</v>
      </c>
      <c r="L14" s="116">
        <v>1.0872890200000001</v>
      </c>
      <c r="M14" s="116">
        <v>4.2370851299999996</v>
      </c>
      <c r="N14" s="727">
        <v>36.956735680000001</v>
      </c>
      <c r="O14" s="191"/>
      <c r="P14" s="1874"/>
    </row>
    <row r="15" spans="1:16" ht="15" customHeight="1">
      <c r="A15" s="458" t="s">
        <v>333</v>
      </c>
      <c r="B15" s="116">
        <v>40.078357679999996</v>
      </c>
      <c r="C15" s="116">
        <v>34.805795119999999</v>
      </c>
      <c r="D15" s="116">
        <v>22.77951642</v>
      </c>
      <c r="E15" s="116">
        <v>29.910585859999998</v>
      </c>
      <c r="F15" s="116">
        <v>35.250846960000004</v>
      </c>
      <c r="G15" s="116">
        <v>24.817543350000001</v>
      </c>
      <c r="H15" s="116">
        <v>24.448184999999999</v>
      </c>
      <c r="I15" s="116">
        <v>25.501482460000002</v>
      </c>
      <c r="J15" s="116">
        <v>43.374103820000002</v>
      </c>
      <c r="K15" s="116">
        <v>23.771657559999998</v>
      </c>
      <c r="L15" s="116">
        <v>25.268694159999999</v>
      </c>
      <c r="M15" s="116">
        <v>24.379487910000002</v>
      </c>
      <c r="N15" s="727">
        <v>354.38625630000001</v>
      </c>
      <c r="O15" s="191"/>
      <c r="P15" s="1874"/>
    </row>
    <row r="16" spans="1:16" ht="15" customHeight="1">
      <c r="A16" s="430" t="s">
        <v>501</v>
      </c>
      <c r="B16" s="116">
        <v>2.3193619300000003</v>
      </c>
      <c r="C16" s="116">
        <v>1.3101700199999999</v>
      </c>
      <c r="D16" s="116">
        <v>1.1898898</v>
      </c>
      <c r="E16" s="116">
        <v>1.1764896200000001</v>
      </c>
      <c r="F16" s="116">
        <v>1.71028319</v>
      </c>
      <c r="G16" s="116">
        <v>1.47659217</v>
      </c>
      <c r="H16" s="116">
        <v>1.31532782</v>
      </c>
      <c r="I16" s="116">
        <v>1.17419608</v>
      </c>
      <c r="J16" s="116">
        <v>1.5171368500000002</v>
      </c>
      <c r="K16" s="116">
        <v>1.5527034399999999</v>
      </c>
      <c r="L16" s="116">
        <v>1.21483038</v>
      </c>
      <c r="M16" s="116">
        <v>1.2389566599999999</v>
      </c>
      <c r="N16" s="727">
        <v>17.195937960000002</v>
      </c>
      <c r="O16" s="191"/>
      <c r="P16" s="1874"/>
    </row>
    <row r="17" spans="1:16" ht="15" customHeight="1">
      <c r="A17" s="433" t="s">
        <v>721</v>
      </c>
      <c r="B17" s="116">
        <v>0.56590780000000007</v>
      </c>
      <c r="C17" s="116">
        <v>0.14357428</v>
      </c>
      <c r="D17" s="116">
        <v>1.9076700000000002E-2</v>
      </c>
      <c r="E17" s="116">
        <v>2.9399540000000002E-2</v>
      </c>
      <c r="F17" s="116">
        <v>5.7785070000000001E-2</v>
      </c>
      <c r="G17" s="116">
        <v>2.9345340000000001E-2</v>
      </c>
      <c r="H17" s="116">
        <v>5.2013419999999998E-2</v>
      </c>
      <c r="I17" s="116">
        <v>2.3195199999999999E-2</v>
      </c>
      <c r="J17" s="116">
        <v>6.3349920000000004E-2</v>
      </c>
      <c r="K17" s="116">
        <v>2.2440720000000001E-2</v>
      </c>
      <c r="L17" s="116">
        <v>4.6780510000000004E-2</v>
      </c>
      <c r="M17" s="116">
        <v>7.1879559999999995E-2</v>
      </c>
      <c r="N17" s="727">
        <v>1.1247480600000002</v>
      </c>
      <c r="O17" s="191"/>
      <c r="P17" s="1874"/>
    </row>
    <row r="18" spans="1:16" ht="15" customHeight="1">
      <c r="A18" s="430" t="s">
        <v>502</v>
      </c>
      <c r="B18" s="116">
        <v>0.29212437000000002</v>
      </c>
      <c r="C18" s="116">
        <v>0.37874826</v>
      </c>
      <c r="D18" s="116">
        <v>0.33833055000000001</v>
      </c>
      <c r="E18" s="116">
        <v>0.26773815000000001</v>
      </c>
      <c r="F18" s="116">
        <v>0.36159801000000003</v>
      </c>
      <c r="G18" s="116">
        <v>0.32657558000000003</v>
      </c>
      <c r="H18" s="116">
        <v>0.31905483000000001</v>
      </c>
      <c r="I18" s="116">
        <v>0.27832140999999999</v>
      </c>
      <c r="J18" s="116">
        <v>0.2877188</v>
      </c>
      <c r="K18" s="116">
        <v>0.27135069000000001</v>
      </c>
      <c r="L18" s="116">
        <v>0.28430015000000003</v>
      </c>
      <c r="M18" s="116">
        <v>0.31840763</v>
      </c>
      <c r="N18" s="727">
        <v>3.72426843</v>
      </c>
      <c r="O18" s="191"/>
      <c r="P18" s="1874"/>
    </row>
    <row r="19" spans="1:16" ht="15" customHeight="1">
      <c r="A19" s="430" t="s">
        <v>503</v>
      </c>
      <c r="B19" s="116">
        <v>0.78526843999999996</v>
      </c>
      <c r="C19" s="116">
        <v>0.82096367000000003</v>
      </c>
      <c r="D19" s="116">
        <v>0.74399861</v>
      </c>
      <c r="E19" s="116">
        <v>1.10769874</v>
      </c>
      <c r="F19" s="116">
        <v>0.89860680000000004</v>
      </c>
      <c r="G19" s="116">
        <v>1.0162559799999999</v>
      </c>
      <c r="H19" s="116">
        <v>1.57237523</v>
      </c>
      <c r="I19" s="116">
        <v>0.88975082999999999</v>
      </c>
      <c r="J19" s="116">
        <v>0.91411442000000009</v>
      </c>
      <c r="K19" s="116">
        <v>1.0185716999999999</v>
      </c>
      <c r="L19" s="116">
        <v>0.94293389000000005</v>
      </c>
      <c r="M19" s="116">
        <v>1.10172045</v>
      </c>
      <c r="N19" s="727">
        <v>11.812258760000002</v>
      </c>
      <c r="O19" s="191"/>
      <c r="P19" s="1874"/>
    </row>
    <row r="20" spans="1:16" ht="15" customHeight="1">
      <c r="A20" s="284" t="s">
        <v>258</v>
      </c>
      <c r="B20" s="729">
        <v>24.818509650000003</v>
      </c>
      <c r="C20" s="729">
        <v>23.426809179999999</v>
      </c>
      <c r="D20" s="729">
        <v>23.836592329999998</v>
      </c>
      <c r="E20" s="729">
        <v>52.773493469999998</v>
      </c>
      <c r="F20" s="729">
        <v>29.108069130000001</v>
      </c>
      <c r="G20" s="729">
        <v>31.347648320000001</v>
      </c>
      <c r="H20" s="729">
        <v>28.440663540000003</v>
      </c>
      <c r="I20" s="729">
        <v>29.148101949999994</v>
      </c>
      <c r="J20" s="729">
        <v>40.915831340000004</v>
      </c>
      <c r="K20" s="729">
        <v>29.537890240000003</v>
      </c>
      <c r="L20" s="729">
        <v>27.726835280000007</v>
      </c>
      <c r="M20" s="729">
        <v>28.910825389999999</v>
      </c>
      <c r="N20" s="729">
        <v>369.99126982000001</v>
      </c>
      <c r="O20" s="191"/>
      <c r="P20" s="1874"/>
    </row>
    <row r="21" spans="1:16" ht="15" customHeight="1">
      <c r="A21" s="458" t="s">
        <v>335</v>
      </c>
      <c r="B21" s="116">
        <v>24.818509650000003</v>
      </c>
      <c r="C21" s="116">
        <v>23.426809179999999</v>
      </c>
      <c r="D21" s="116">
        <v>23.836592329999998</v>
      </c>
      <c r="E21" s="116">
        <v>52.773493469999998</v>
      </c>
      <c r="F21" s="116">
        <v>29.108069130000001</v>
      </c>
      <c r="G21" s="116">
        <v>31.347648320000001</v>
      </c>
      <c r="H21" s="116">
        <v>28.440663540000003</v>
      </c>
      <c r="I21" s="116">
        <v>29.148101949999994</v>
      </c>
      <c r="J21" s="116">
        <v>40.915831340000004</v>
      </c>
      <c r="K21" s="116">
        <v>29.537890240000003</v>
      </c>
      <c r="L21" s="116">
        <v>27.726835280000007</v>
      </c>
      <c r="M21" s="116">
        <v>28.910825389999999</v>
      </c>
      <c r="N21" s="727">
        <v>369.99126982000001</v>
      </c>
      <c r="O21" s="191"/>
      <c r="P21" s="1874"/>
    </row>
    <row r="22" spans="1:16" ht="15" customHeight="1">
      <c r="A22" s="284" t="s">
        <v>260</v>
      </c>
      <c r="B22" s="729">
        <v>6.7328920999999999</v>
      </c>
      <c r="C22" s="729">
        <v>7.6240202400000001</v>
      </c>
      <c r="D22" s="729">
        <v>8.7978193400000002</v>
      </c>
      <c r="E22" s="729">
        <v>5.1172693099999993</v>
      </c>
      <c r="F22" s="729">
        <v>12.588728999999999</v>
      </c>
      <c r="G22" s="729">
        <v>10.11043488</v>
      </c>
      <c r="H22" s="729">
        <v>7.5658304999999988</v>
      </c>
      <c r="I22" s="729">
        <v>7.6263768799999996</v>
      </c>
      <c r="J22" s="729">
        <v>9.0356266699999992</v>
      </c>
      <c r="K22" s="729">
        <v>6.4689528799999998</v>
      </c>
      <c r="L22" s="729">
        <v>5.7526768400000012</v>
      </c>
      <c r="M22" s="729">
        <v>5.2779357700000009</v>
      </c>
      <c r="N22" s="729">
        <v>92.698564410000003</v>
      </c>
      <c r="O22" s="191"/>
      <c r="P22" s="1874"/>
    </row>
    <row r="23" spans="1:16" ht="15" customHeight="1">
      <c r="A23" s="458" t="s">
        <v>506</v>
      </c>
      <c r="B23" s="116">
        <v>1.12226778</v>
      </c>
      <c r="C23" s="116">
        <v>0.25280845000000002</v>
      </c>
      <c r="D23" s="116">
        <v>2.6688133599999997</v>
      </c>
      <c r="E23" s="116">
        <v>0.11582867999999999</v>
      </c>
      <c r="F23" s="116">
        <v>0.13141976</v>
      </c>
      <c r="G23" s="116">
        <v>1.06463318</v>
      </c>
      <c r="H23" s="116">
        <v>0.11698907</v>
      </c>
      <c r="I23" s="116">
        <v>5.6451870000000001E-2</v>
      </c>
      <c r="J23" s="116">
        <v>2.3797992999999997</v>
      </c>
      <c r="K23" s="116">
        <v>0.27909749</v>
      </c>
      <c r="L23" s="116">
        <v>0.95674553000000007</v>
      </c>
      <c r="M23" s="116">
        <v>2.0779659999999998E-2</v>
      </c>
      <c r="N23" s="727">
        <v>9.165634129999999</v>
      </c>
      <c r="O23" s="191"/>
      <c r="P23" s="1874"/>
    </row>
    <row r="24" spans="1:16" ht="15" customHeight="1">
      <c r="A24" s="458" t="s">
        <v>507</v>
      </c>
      <c r="B24" s="116">
        <v>0.38172334999999996</v>
      </c>
      <c r="C24" s="116">
        <v>0.38496003000000001</v>
      </c>
      <c r="D24" s="116">
        <v>0.19790603000000001</v>
      </c>
      <c r="E24" s="116">
        <v>0.22006585999999997</v>
      </c>
      <c r="F24" s="116">
        <v>0.25529077</v>
      </c>
      <c r="G24" s="116">
        <v>2.0877764499999998</v>
      </c>
      <c r="H24" s="116">
        <v>0.65865032999999995</v>
      </c>
      <c r="I24" s="116">
        <v>0.17515671999999999</v>
      </c>
      <c r="J24" s="116">
        <v>0.19852907</v>
      </c>
      <c r="K24" s="116">
        <v>0.31998068000000002</v>
      </c>
      <c r="L24" s="116">
        <v>0.62711001</v>
      </c>
      <c r="M24" s="116">
        <v>0.24646634000000001</v>
      </c>
      <c r="N24" s="727">
        <v>5.7536156399999996</v>
      </c>
      <c r="O24" s="191"/>
      <c r="P24" s="1874"/>
    </row>
    <row r="25" spans="1:16" ht="15" customHeight="1">
      <c r="A25" s="458" t="s">
        <v>508</v>
      </c>
      <c r="B25" s="116">
        <v>0.50198525000000005</v>
      </c>
      <c r="C25" s="116">
        <v>0.33758421</v>
      </c>
      <c r="D25" s="116">
        <v>0.81512845999999994</v>
      </c>
      <c r="E25" s="116">
        <v>0.30410301000000001</v>
      </c>
      <c r="F25" s="116">
        <v>0.68950350999999999</v>
      </c>
      <c r="G25" s="116">
        <v>0.49629200000000001</v>
      </c>
      <c r="H25" s="116">
        <v>0.46409803999999999</v>
      </c>
      <c r="I25" s="116">
        <v>1.2107913899999998</v>
      </c>
      <c r="J25" s="116">
        <v>0.66273187</v>
      </c>
      <c r="K25" s="116">
        <v>1.0525703200000001</v>
      </c>
      <c r="L25" s="116">
        <v>0.42051742999999997</v>
      </c>
      <c r="M25" s="116">
        <v>0.86709126000000003</v>
      </c>
      <c r="N25" s="727">
        <v>7.8223967499999993</v>
      </c>
      <c r="O25" s="191"/>
      <c r="P25" s="1874"/>
    </row>
    <row r="26" spans="1:16" ht="15" customHeight="1">
      <c r="A26" s="458" t="s">
        <v>1104</v>
      </c>
      <c r="B26" s="116">
        <v>0.55281610999999997</v>
      </c>
      <c r="C26" s="116">
        <v>0.78918940000000004</v>
      </c>
      <c r="D26" s="116">
        <v>0.52064703000000001</v>
      </c>
      <c r="E26" s="116">
        <v>0.51930016000000001</v>
      </c>
      <c r="F26" s="116">
        <v>0.58742249000000002</v>
      </c>
      <c r="G26" s="116">
        <v>0.52971685999999996</v>
      </c>
      <c r="H26" s="116">
        <v>8.1944490000000009E-2</v>
      </c>
      <c r="I26" s="116">
        <v>6.6884169999999993E-2</v>
      </c>
      <c r="J26" s="116">
        <v>7.9396949999999994E-2</v>
      </c>
      <c r="K26" s="116">
        <v>0.30302825</v>
      </c>
      <c r="L26" s="116">
        <v>0.11450585000000001</v>
      </c>
      <c r="M26" s="116">
        <v>0.11248337</v>
      </c>
      <c r="N26" s="727">
        <v>4.2573351299999986</v>
      </c>
      <c r="O26" s="191"/>
      <c r="P26" s="1874"/>
    </row>
    <row r="27" spans="1:16" ht="15" customHeight="1">
      <c r="A27" s="458" t="s">
        <v>509</v>
      </c>
      <c r="B27" s="116">
        <v>0.42184541999999997</v>
      </c>
      <c r="C27" s="116">
        <v>0.49324605999999999</v>
      </c>
      <c r="D27" s="116">
        <v>0.18855480999999999</v>
      </c>
      <c r="E27" s="116">
        <v>0.47153179000000001</v>
      </c>
      <c r="F27" s="116">
        <v>0.59302949999999999</v>
      </c>
      <c r="G27" s="116">
        <v>0.63212081999999992</v>
      </c>
      <c r="H27" s="116">
        <v>0.63021145000000001</v>
      </c>
      <c r="I27" s="116">
        <v>0.32264046000000002</v>
      </c>
      <c r="J27" s="116">
        <v>0.23507364</v>
      </c>
      <c r="K27" s="116">
        <v>0.59975763999999998</v>
      </c>
      <c r="L27" s="116">
        <v>0.46086398000000001</v>
      </c>
      <c r="M27" s="116">
        <v>0.45411413</v>
      </c>
      <c r="N27" s="727">
        <v>5.5029896999999997</v>
      </c>
      <c r="O27" s="191"/>
      <c r="P27" s="1874"/>
    </row>
    <row r="28" spans="1:16" ht="15" customHeight="1">
      <c r="A28" s="458" t="s">
        <v>510</v>
      </c>
      <c r="B28" s="116">
        <v>0.67013509999999998</v>
      </c>
      <c r="C28" s="116">
        <v>0.64473764</v>
      </c>
      <c r="D28" s="116">
        <v>0.65089191000000002</v>
      </c>
      <c r="E28" s="116">
        <v>0.66148077000000005</v>
      </c>
      <c r="F28" s="116">
        <v>0.79108508999999994</v>
      </c>
      <c r="G28" s="116">
        <v>0.68357075</v>
      </c>
      <c r="H28" s="116">
        <v>0.69354254000000004</v>
      </c>
      <c r="I28" s="116">
        <v>0.65635602000000004</v>
      </c>
      <c r="J28" s="116">
        <v>0.64188374000000004</v>
      </c>
      <c r="K28" s="116">
        <v>0.68814624000000002</v>
      </c>
      <c r="L28" s="116">
        <v>0.73866761000000003</v>
      </c>
      <c r="M28" s="116">
        <v>0.60041157999999994</v>
      </c>
      <c r="N28" s="727">
        <v>8.120908990000002</v>
      </c>
      <c r="O28" s="191"/>
      <c r="P28" s="1874"/>
    </row>
    <row r="29" spans="1:16" ht="15" customHeight="1">
      <c r="A29" s="458" t="s">
        <v>957</v>
      </c>
      <c r="B29" s="116">
        <v>1.9597874499999999</v>
      </c>
      <c r="C29" s="116">
        <v>1.7176633799999999</v>
      </c>
      <c r="D29" s="116">
        <v>1.33453584</v>
      </c>
      <c r="E29" s="116">
        <v>1.5876346499999998</v>
      </c>
      <c r="F29" s="116">
        <v>2.1703712899999998</v>
      </c>
      <c r="G29" s="116">
        <v>1.50480451</v>
      </c>
      <c r="H29" s="116">
        <v>1.66388618</v>
      </c>
      <c r="I29" s="116">
        <v>1.4911124599999999</v>
      </c>
      <c r="J29" s="116">
        <v>1.4520923700000001</v>
      </c>
      <c r="K29" s="116">
        <v>1.9200968600000001</v>
      </c>
      <c r="L29" s="116">
        <v>1.30965716</v>
      </c>
      <c r="M29" s="116">
        <v>1.7296698700000002</v>
      </c>
      <c r="N29" s="727">
        <v>19.84131202</v>
      </c>
      <c r="O29" s="191"/>
      <c r="P29" s="1874"/>
    </row>
    <row r="30" spans="1:16" ht="15" customHeight="1">
      <c r="A30" s="458" t="s">
        <v>334</v>
      </c>
      <c r="B30" s="116">
        <v>1.1223316399999999</v>
      </c>
      <c r="C30" s="116">
        <v>3.0038310699999999</v>
      </c>
      <c r="D30" s="116">
        <v>2.4213418999999998</v>
      </c>
      <c r="E30" s="116">
        <v>1.2373243899999999</v>
      </c>
      <c r="F30" s="116">
        <v>7.3706065899999995</v>
      </c>
      <c r="G30" s="116">
        <v>3.11152031</v>
      </c>
      <c r="H30" s="116">
        <v>3.2565084</v>
      </c>
      <c r="I30" s="116">
        <v>3.6469837900000002</v>
      </c>
      <c r="J30" s="116">
        <v>3.3861197299999999</v>
      </c>
      <c r="K30" s="116">
        <v>1.3062753999999999</v>
      </c>
      <c r="L30" s="116">
        <v>1.1246092700000001</v>
      </c>
      <c r="M30" s="116">
        <v>1.24691956</v>
      </c>
      <c r="N30" s="727">
        <v>32.234372050000005</v>
      </c>
      <c r="O30" s="191"/>
      <c r="P30" s="1874"/>
    </row>
    <row r="31" spans="1:16" s="100" customFormat="1" ht="15" customHeight="1">
      <c r="A31" s="283" t="s">
        <v>648</v>
      </c>
      <c r="B31" s="722">
        <v>104.80440673999999</v>
      </c>
      <c r="C31" s="722">
        <v>82.497629229999987</v>
      </c>
      <c r="D31" s="722">
        <v>96.346685590000007</v>
      </c>
      <c r="E31" s="722">
        <v>89.946366979999993</v>
      </c>
      <c r="F31" s="722">
        <v>107.98924161000001</v>
      </c>
      <c r="G31" s="722">
        <v>105.3178941</v>
      </c>
      <c r="H31" s="722">
        <v>132.32753159000001</v>
      </c>
      <c r="I31" s="722">
        <v>118.09373887</v>
      </c>
      <c r="J31" s="722">
        <v>114.15649375000002</v>
      </c>
      <c r="K31" s="722">
        <v>136.52661639999999</v>
      </c>
      <c r="L31" s="722">
        <v>99.200075490000017</v>
      </c>
      <c r="M31" s="722">
        <v>137.80931630999999</v>
      </c>
      <c r="N31" s="722">
        <v>1325.0159966599999</v>
      </c>
      <c r="O31" s="191"/>
      <c r="P31" s="1874"/>
    </row>
    <row r="32" spans="1:16" ht="15" customHeight="1">
      <c r="A32" s="458" t="s">
        <v>336</v>
      </c>
      <c r="B32" s="116">
        <v>8.8910989000000011</v>
      </c>
      <c r="C32" s="116">
        <v>2.6290335699999998</v>
      </c>
      <c r="D32" s="116">
        <v>6.5032085799999999</v>
      </c>
      <c r="E32" s="116">
        <v>2.4780789700000003</v>
      </c>
      <c r="F32" s="116">
        <v>5.3110777999999996</v>
      </c>
      <c r="G32" s="116">
        <v>3.91000353</v>
      </c>
      <c r="H32" s="116">
        <v>5.8527971399999998</v>
      </c>
      <c r="I32" s="116">
        <v>8.3318427800000006</v>
      </c>
      <c r="J32" s="116">
        <v>3.4935361</v>
      </c>
      <c r="K32" s="116">
        <v>4.0495288399999998</v>
      </c>
      <c r="L32" s="116">
        <v>4.9786733499999993</v>
      </c>
      <c r="M32" s="116">
        <v>4.18201672</v>
      </c>
      <c r="N32" s="727">
        <v>60.610896279999999</v>
      </c>
      <c r="O32" s="191"/>
      <c r="P32" s="1874"/>
    </row>
    <row r="33" spans="1:16" ht="15" customHeight="1">
      <c r="A33" s="458" t="s">
        <v>337</v>
      </c>
      <c r="B33" s="116">
        <v>0.52057531000000001</v>
      </c>
      <c r="C33" s="116">
        <v>1.0420942099999999</v>
      </c>
      <c r="D33" s="116">
        <v>4.6794896500000007</v>
      </c>
      <c r="E33" s="116">
        <v>0.65139564999999999</v>
      </c>
      <c r="F33" s="116">
        <v>0.41417131000000001</v>
      </c>
      <c r="G33" s="116">
        <v>0.28102611999999999</v>
      </c>
      <c r="H33" s="116">
        <v>0.93034106999999999</v>
      </c>
      <c r="I33" s="116">
        <v>0.57609756000000001</v>
      </c>
      <c r="J33" s="116">
        <v>3.8669973900000003</v>
      </c>
      <c r="K33" s="116">
        <v>1.07191233</v>
      </c>
      <c r="L33" s="116">
        <v>0.45608926999999999</v>
      </c>
      <c r="M33" s="116">
        <v>0.71151219999999993</v>
      </c>
      <c r="N33" s="727">
        <v>15.20170207</v>
      </c>
      <c r="O33" s="191"/>
      <c r="P33" s="1874"/>
    </row>
    <row r="34" spans="1:16" ht="15" customHeight="1">
      <c r="A34" s="458" t="s">
        <v>338</v>
      </c>
      <c r="B34" s="116">
        <v>0.49420281999999999</v>
      </c>
      <c r="C34" s="116">
        <v>0.63301700999999999</v>
      </c>
      <c r="D34" s="116">
        <v>0.46473662999999998</v>
      </c>
      <c r="E34" s="116">
        <v>0.49373778000000001</v>
      </c>
      <c r="F34" s="116">
        <v>0.245005</v>
      </c>
      <c r="G34" s="116">
        <v>0.26791900000000002</v>
      </c>
      <c r="H34" s="116">
        <v>0.34863278000000003</v>
      </c>
      <c r="I34" s="116">
        <v>0.37843790999999999</v>
      </c>
      <c r="J34" s="116">
        <v>0.34526337000000001</v>
      </c>
      <c r="K34" s="116">
        <v>0.46268920000000002</v>
      </c>
      <c r="L34" s="116">
        <v>0.16055898000000002</v>
      </c>
      <c r="M34" s="116">
        <v>0.67006554000000007</v>
      </c>
      <c r="N34" s="727">
        <v>4.9642660200000011</v>
      </c>
      <c r="O34" s="191"/>
      <c r="P34" s="1874"/>
    </row>
    <row r="35" spans="1:16" ht="15" customHeight="1">
      <c r="A35" s="458" t="s">
        <v>390</v>
      </c>
      <c r="B35" s="116">
        <v>0.82688191</v>
      </c>
      <c r="C35" s="116">
        <v>0.63714590999999998</v>
      </c>
      <c r="D35" s="116">
        <v>0.70555178000000007</v>
      </c>
      <c r="E35" s="116">
        <v>10.608734460000001</v>
      </c>
      <c r="F35" s="116">
        <v>1.6347461200000002</v>
      </c>
      <c r="G35" s="116">
        <v>0.37883870000000003</v>
      </c>
      <c r="H35" s="116">
        <v>2.71680038</v>
      </c>
      <c r="I35" s="116">
        <v>0.57893256000000004</v>
      </c>
      <c r="J35" s="116">
        <v>2.6565461099999998</v>
      </c>
      <c r="K35" s="116">
        <v>10.452796800000002</v>
      </c>
      <c r="L35" s="116">
        <v>2.0548375999999999</v>
      </c>
      <c r="M35" s="116">
        <v>1.6798615800000001</v>
      </c>
      <c r="N35" s="727">
        <v>34.931673910000001</v>
      </c>
      <c r="O35" s="191"/>
      <c r="P35" s="1874"/>
    </row>
    <row r="36" spans="1:16" ht="15" customHeight="1">
      <c r="A36" s="458" t="s">
        <v>339</v>
      </c>
      <c r="B36" s="116">
        <v>74.148324079999995</v>
      </c>
      <c r="C36" s="116">
        <v>59.409979469999996</v>
      </c>
      <c r="D36" s="116">
        <v>65.532179389999996</v>
      </c>
      <c r="E36" s="116">
        <v>58.276711939999998</v>
      </c>
      <c r="F36" s="116">
        <v>81.320936410000002</v>
      </c>
      <c r="G36" s="116">
        <v>82.216184330000004</v>
      </c>
      <c r="H36" s="116">
        <v>99.942941869999999</v>
      </c>
      <c r="I36" s="116">
        <v>88.158673459999989</v>
      </c>
      <c r="J36" s="116">
        <v>85.199644150000012</v>
      </c>
      <c r="K36" s="116">
        <v>98.281266200000005</v>
      </c>
      <c r="L36" s="116">
        <v>72.866268840000004</v>
      </c>
      <c r="M36" s="116">
        <v>105.06118570999999</v>
      </c>
      <c r="N36" s="727">
        <v>970.41429585000003</v>
      </c>
      <c r="O36" s="191"/>
      <c r="P36" s="1874"/>
    </row>
    <row r="37" spans="1:16" ht="15" customHeight="1">
      <c r="A37" s="431" t="s">
        <v>760</v>
      </c>
      <c r="B37" s="116">
        <v>12.834872300000001</v>
      </c>
      <c r="C37" s="116">
        <v>11.349056189999999</v>
      </c>
      <c r="D37" s="116">
        <v>12.28766665</v>
      </c>
      <c r="E37" s="116">
        <v>11.19391882</v>
      </c>
      <c r="F37" s="116">
        <v>11.06907771</v>
      </c>
      <c r="G37" s="116">
        <v>10.81158776</v>
      </c>
      <c r="H37" s="116">
        <v>11.79367826</v>
      </c>
      <c r="I37" s="116">
        <v>11.57546039</v>
      </c>
      <c r="J37" s="116">
        <v>10.50033824</v>
      </c>
      <c r="K37" s="116">
        <v>13.418557380000001</v>
      </c>
      <c r="L37" s="116">
        <v>11.504422330000001</v>
      </c>
      <c r="M37" s="116">
        <v>14.66958569</v>
      </c>
      <c r="N37" s="727">
        <v>143.00822171999999</v>
      </c>
      <c r="O37" s="191"/>
      <c r="P37" s="1874"/>
    </row>
    <row r="38" spans="1:16" ht="15" customHeight="1">
      <c r="A38" s="431" t="s">
        <v>945</v>
      </c>
      <c r="B38" s="116">
        <v>4.1000000000000002E-2</v>
      </c>
      <c r="C38" s="116">
        <v>0.30890000000000001</v>
      </c>
      <c r="D38" s="116">
        <v>6.9000000000000006E-2</v>
      </c>
      <c r="E38" s="116">
        <v>3.075E-2</v>
      </c>
      <c r="F38" s="116">
        <v>0.10100000000000001</v>
      </c>
      <c r="G38" s="116">
        <v>2.4500000000000001E-2</v>
      </c>
      <c r="H38" s="116">
        <v>0.44248300000000002</v>
      </c>
      <c r="I38" s="116">
        <v>9.35E-2</v>
      </c>
      <c r="J38" s="116">
        <v>6.3E-2</v>
      </c>
      <c r="K38" s="116">
        <v>0.05</v>
      </c>
      <c r="L38" s="116">
        <v>1.4999999999999999E-2</v>
      </c>
      <c r="M38" s="116">
        <v>4.8930000000000001E-2</v>
      </c>
      <c r="N38" s="727">
        <v>1.2880629999999997</v>
      </c>
      <c r="O38" s="191"/>
      <c r="P38" s="1874"/>
    </row>
    <row r="39" spans="1:16" ht="15" customHeight="1">
      <c r="A39" s="431" t="s">
        <v>946</v>
      </c>
      <c r="B39" s="116">
        <v>6.7156707600000001</v>
      </c>
      <c r="C39" s="116">
        <v>6.0024451799999996</v>
      </c>
      <c r="D39" s="116">
        <v>5.3931753799999997</v>
      </c>
      <c r="E39" s="116">
        <v>5.6602912000000005</v>
      </c>
      <c r="F39" s="116">
        <v>7.2892548399999999</v>
      </c>
      <c r="G39" s="116">
        <v>7.11885148</v>
      </c>
      <c r="H39" s="116">
        <v>8.9699731800000002</v>
      </c>
      <c r="I39" s="116">
        <v>7.7314748299999998</v>
      </c>
      <c r="J39" s="116">
        <v>7.3030226499999999</v>
      </c>
      <c r="K39" s="116">
        <v>7.9841621199999997</v>
      </c>
      <c r="L39" s="116">
        <v>6.4375219900000005</v>
      </c>
      <c r="M39" s="116">
        <v>9.9249045799999998</v>
      </c>
      <c r="N39" s="727">
        <v>86.530748189999997</v>
      </c>
      <c r="O39" s="191"/>
      <c r="P39" s="1874"/>
    </row>
    <row r="40" spans="1:16" ht="15" customHeight="1">
      <c r="A40" s="458" t="s">
        <v>334</v>
      </c>
      <c r="B40" s="116">
        <v>0.33178065999999995</v>
      </c>
      <c r="C40" s="116">
        <v>0.48595769</v>
      </c>
      <c r="D40" s="116">
        <v>0.71167753</v>
      </c>
      <c r="E40" s="116">
        <v>0.55274816000000004</v>
      </c>
      <c r="F40" s="116">
        <v>0.60397242000000007</v>
      </c>
      <c r="G40" s="116">
        <v>0.30898317999999997</v>
      </c>
      <c r="H40" s="116">
        <v>1.3298839099999999</v>
      </c>
      <c r="I40" s="116">
        <v>0.66931938000000002</v>
      </c>
      <c r="J40" s="116">
        <v>0.72814573999999999</v>
      </c>
      <c r="K40" s="116">
        <v>0.75570353000000001</v>
      </c>
      <c r="L40" s="116">
        <v>0.72670312999999997</v>
      </c>
      <c r="M40" s="116">
        <v>0.86125429000000009</v>
      </c>
      <c r="N40" s="727">
        <v>8.0661296199999999</v>
      </c>
      <c r="O40" s="191"/>
      <c r="P40" s="1874"/>
    </row>
    <row r="41" spans="1:16" s="100" customFormat="1" ht="15" customHeight="1">
      <c r="A41" s="283" t="s">
        <v>282</v>
      </c>
      <c r="B41" s="722">
        <v>63.964939029999989</v>
      </c>
      <c r="C41" s="722">
        <v>55.628198310000002</v>
      </c>
      <c r="D41" s="722">
        <v>61.408906549999998</v>
      </c>
      <c r="E41" s="722">
        <v>63.042769110000002</v>
      </c>
      <c r="F41" s="722">
        <v>59.083866669999999</v>
      </c>
      <c r="G41" s="722">
        <v>54.186173210000007</v>
      </c>
      <c r="H41" s="722">
        <v>61.825820950000001</v>
      </c>
      <c r="I41" s="722">
        <v>59.345874110000004</v>
      </c>
      <c r="J41" s="722">
        <v>57.337717929999997</v>
      </c>
      <c r="K41" s="722">
        <v>58.770815179999992</v>
      </c>
      <c r="L41" s="722">
        <v>62.159061869999995</v>
      </c>
      <c r="M41" s="722">
        <v>68.054929279999996</v>
      </c>
      <c r="N41" s="722">
        <v>724.80907220000006</v>
      </c>
      <c r="O41" s="191"/>
      <c r="P41" s="1874"/>
    </row>
    <row r="42" spans="1:16" ht="15" customHeight="1">
      <c r="A42" s="83" t="s">
        <v>399</v>
      </c>
      <c r="B42" s="729">
        <v>57.453316669999992</v>
      </c>
      <c r="C42" s="729">
        <v>49.601867849999998</v>
      </c>
      <c r="D42" s="729">
        <v>55.336729730000002</v>
      </c>
      <c r="E42" s="729">
        <v>57.506903049999998</v>
      </c>
      <c r="F42" s="729">
        <v>53.00350873</v>
      </c>
      <c r="G42" s="729">
        <v>48.355397970000006</v>
      </c>
      <c r="H42" s="729">
        <v>55.513345619999996</v>
      </c>
      <c r="I42" s="729">
        <v>53.53356763</v>
      </c>
      <c r="J42" s="729">
        <v>51.714801459999997</v>
      </c>
      <c r="K42" s="729">
        <v>52.584256749999994</v>
      </c>
      <c r="L42" s="729">
        <v>56.939403059999997</v>
      </c>
      <c r="M42" s="729">
        <v>61.239564689999995</v>
      </c>
      <c r="N42" s="729">
        <v>652.78266321000001</v>
      </c>
      <c r="O42" s="191"/>
      <c r="P42" s="1874"/>
    </row>
    <row r="43" spans="1:16" ht="15" customHeight="1">
      <c r="A43" s="458" t="s">
        <v>340</v>
      </c>
      <c r="B43" s="116">
        <v>56.743396149999995</v>
      </c>
      <c r="C43" s="116">
        <v>48.536991329999999</v>
      </c>
      <c r="D43" s="116">
        <v>52.921641200000003</v>
      </c>
      <c r="E43" s="116">
        <v>55.510630319999997</v>
      </c>
      <c r="F43" s="116">
        <v>50.403339430000003</v>
      </c>
      <c r="G43" s="116">
        <v>47.748911290000002</v>
      </c>
      <c r="H43" s="116">
        <v>54.425453429999997</v>
      </c>
      <c r="I43" s="116">
        <v>53.076420640000002</v>
      </c>
      <c r="J43" s="116">
        <v>51.28061348</v>
      </c>
      <c r="K43" s="116">
        <v>51.958115569999997</v>
      </c>
      <c r="L43" s="116">
        <v>56.165199569999999</v>
      </c>
      <c r="M43" s="116">
        <v>60.399875469999998</v>
      </c>
      <c r="N43" s="148">
        <v>639.17058787999997</v>
      </c>
      <c r="O43" s="191"/>
      <c r="P43" s="1874"/>
    </row>
    <row r="44" spans="1:16" ht="15" customHeight="1">
      <c r="A44" s="458" t="s">
        <v>334</v>
      </c>
      <c r="B44" s="116">
        <v>0.70992052000000005</v>
      </c>
      <c r="C44" s="116">
        <v>1.0648765200000001</v>
      </c>
      <c r="D44" s="116">
        <v>2.4150885299999998</v>
      </c>
      <c r="E44" s="116">
        <v>1.9962727300000001</v>
      </c>
      <c r="F44" s="116">
        <v>2.6001692999999997</v>
      </c>
      <c r="G44" s="116">
        <v>0.60648668000000006</v>
      </c>
      <c r="H44" s="116">
        <v>1.08789219</v>
      </c>
      <c r="I44" s="116">
        <v>0.45714698999999998</v>
      </c>
      <c r="J44" s="116">
        <v>0.43418797999999997</v>
      </c>
      <c r="K44" s="116">
        <v>0.62614118000000007</v>
      </c>
      <c r="L44" s="116">
        <v>0.77420348999999999</v>
      </c>
      <c r="M44" s="116">
        <v>0.83968922000000001</v>
      </c>
      <c r="N44" s="148">
        <v>13.61207533</v>
      </c>
      <c r="O44" s="191"/>
      <c r="P44" s="1874"/>
    </row>
    <row r="45" spans="1:16" s="83" customFormat="1" ht="15" customHeight="1">
      <c r="A45" s="1708" t="s">
        <v>228</v>
      </c>
      <c r="B45" s="1727">
        <v>1.6934400000000002E-2</v>
      </c>
      <c r="C45" s="114">
        <v>1.7091200000000001E-2</v>
      </c>
      <c r="D45" s="114">
        <v>1.72088E-2</v>
      </c>
      <c r="E45" s="114">
        <v>1.7346E-2</v>
      </c>
      <c r="F45" s="114">
        <v>1.7446E-2</v>
      </c>
      <c r="G45" s="114">
        <v>1.75224E-2</v>
      </c>
      <c r="H45" s="114">
        <v>1.7581200000000002E-2</v>
      </c>
      <c r="I45" s="114">
        <v>1.7581200000000002E-2</v>
      </c>
      <c r="J45" s="114">
        <v>1.7639999999999999E-2</v>
      </c>
      <c r="K45" s="114">
        <v>1.7639999999999999E-2</v>
      </c>
      <c r="L45" s="114">
        <v>1.7738E-2</v>
      </c>
      <c r="M45" s="114">
        <v>1.77772E-2</v>
      </c>
      <c r="N45" s="165">
        <v>0.20950639999999998</v>
      </c>
      <c r="O45" s="191"/>
      <c r="P45" s="1874"/>
    </row>
    <row r="46" spans="1:16" ht="15" customHeight="1">
      <c r="A46" s="458" t="s">
        <v>759</v>
      </c>
      <c r="B46" s="116">
        <v>1.6934400000000002E-2</v>
      </c>
      <c r="C46" s="116">
        <v>1.7091200000000001E-2</v>
      </c>
      <c r="D46" s="116">
        <v>1.72088E-2</v>
      </c>
      <c r="E46" s="116">
        <v>1.7346E-2</v>
      </c>
      <c r="F46" s="116">
        <v>1.7446E-2</v>
      </c>
      <c r="G46" s="116">
        <v>1.75224E-2</v>
      </c>
      <c r="H46" s="116">
        <v>1.7581200000000002E-2</v>
      </c>
      <c r="I46" s="116">
        <v>1.7581200000000002E-2</v>
      </c>
      <c r="J46" s="116">
        <v>1.7639999999999999E-2</v>
      </c>
      <c r="K46" s="116">
        <v>1.7639999999999999E-2</v>
      </c>
      <c r="L46" s="116">
        <v>1.7738E-2</v>
      </c>
      <c r="M46" s="116">
        <v>1.77772E-2</v>
      </c>
      <c r="N46" s="148">
        <v>0.20950639999999998</v>
      </c>
      <c r="O46" s="191"/>
      <c r="P46" s="1874"/>
    </row>
    <row r="47" spans="1:16" ht="15" customHeight="1">
      <c r="A47" s="284" t="s">
        <v>278</v>
      </c>
      <c r="B47" s="729">
        <v>6.4946879599999994</v>
      </c>
      <c r="C47" s="729">
        <v>6.0092392600000002</v>
      </c>
      <c r="D47" s="729">
        <v>6.0549680199999996</v>
      </c>
      <c r="E47" s="729">
        <v>5.5185200600000002</v>
      </c>
      <c r="F47" s="729">
        <v>6.0629119400000011</v>
      </c>
      <c r="G47" s="729">
        <v>5.8132528400000005</v>
      </c>
      <c r="H47" s="729">
        <v>6.2948941300000003</v>
      </c>
      <c r="I47" s="729">
        <v>5.7947252799999998</v>
      </c>
      <c r="J47" s="729">
        <v>5.6052764700000006</v>
      </c>
      <c r="K47" s="729">
        <v>6.1689184300000006</v>
      </c>
      <c r="L47" s="729">
        <v>5.2019208099999998</v>
      </c>
      <c r="M47" s="729">
        <v>6.7975873899999995</v>
      </c>
      <c r="N47" s="729">
        <v>71.816902590000012</v>
      </c>
      <c r="O47" s="191"/>
      <c r="P47" s="1874"/>
    </row>
    <row r="48" spans="1:16" ht="15" customHeight="1">
      <c r="A48" s="458" t="s">
        <v>342</v>
      </c>
      <c r="B48" s="116">
        <v>2.5135260000000001</v>
      </c>
      <c r="C48" s="116">
        <v>2.845478</v>
      </c>
      <c r="D48" s="116">
        <v>2.9597519999999999</v>
      </c>
      <c r="E48" s="116">
        <v>2.4359999999999999</v>
      </c>
      <c r="F48" s="116">
        <v>2.7934260000000002</v>
      </c>
      <c r="G48" s="116">
        <v>2.6308039999999999</v>
      </c>
      <c r="H48" s="116">
        <v>3.0644260000000001</v>
      </c>
      <c r="I48" s="116">
        <v>2.7534000000000001</v>
      </c>
      <c r="J48" s="116">
        <v>2.6541260000000002</v>
      </c>
      <c r="K48" s="116">
        <v>2.6391040000000001</v>
      </c>
      <c r="L48" s="116">
        <v>2.2875260000000002</v>
      </c>
      <c r="M48" s="116">
        <v>3.4896259999999999</v>
      </c>
      <c r="N48" s="727">
        <v>33.067194000000001</v>
      </c>
      <c r="O48" s="191"/>
      <c r="P48" s="1874"/>
    </row>
    <row r="49" spans="1:16" ht="15" customHeight="1">
      <c r="A49" s="458" t="s">
        <v>513</v>
      </c>
      <c r="B49" s="116">
        <v>0.19028999999999999</v>
      </c>
      <c r="C49" s="116">
        <v>0.19767299999999999</v>
      </c>
      <c r="D49" s="116">
        <v>0.19767299999999999</v>
      </c>
      <c r="E49" s="116">
        <v>0.19767299999999999</v>
      </c>
      <c r="F49" s="116">
        <v>0.19767299999999999</v>
      </c>
      <c r="G49" s="116">
        <v>0.19767299999999999</v>
      </c>
      <c r="H49" s="116">
        <v>0.19767299999999999</v>
      </c>
      <c r="I49" s="116">
        <v>0.19767299999999999</v>
      </c>
      <c r="J49" s="116">
        <v>0.19767299999999999</v>
      </c>
      <c r="K49" s="116">
        <v>0.19767299999999999</v>
      </c>
      <c r="L49" s="116">
        <v>0.19767299999999999</v>
      </c>
      <c r="M49" s="116">
        <v>0.19767299999999999</v>
      </c>
      <c r="N49" s="727">
        <v>2.3646929999999999</v>
      </c>
      <c r="O49" s="191"/>
      <c r="P49" s="1874"/>
    </row>
    <row r="50" spans="1:16" ht="15" customHeight="1">
      <c r="A50" s="434" t="s">
        <v>1904</v>
      </c>
      <c r="B50" s="116">
        <v>2.3513094199999998</v>
      </c>
      <c r="C50" s="116">
        <v>2.4937662400000002</v>
      </c>
      <c r="D50" s="116">
        <v>2.50510228</v>
      </c>
      <c r="E50" s="116">
        <v>2.5010694399999998</v>
      </c>
      <c r="F50" s="116">
        <v>2.8222199700000004</v>
      </c>
      <c r="G50" s="116">
        <v>2.6423015699999999</v>
      </c>
      <c r="H50" s="116">
        <v>2.64339609</v>
      </c>
      <c r="I50" s="116">
        <v>2.53149143</v>
      </c>
      <c r="J50" s="116">
        <v>2.46067415</v>
      </c>
      <c r="K50" s="116">
        <v>2.7953824700000003</v>
      </c>
      <c r="L50" s="116">
        <v>2.4281777899999999</v>
      </c>
      <c r="M50" s="116">
        <v>2.3520314399999998</v>
      </c>
      <c r="N50" s="727">
        <v>30.526922289999998</v>
      </c>
      <c r="O50" s="191"/>
      <c r="P50" s="1874"/>
    </row>
    <row r="51" spans="1:16" ht="15" customHeight="1">
      <c r="A51" s="458" t="s">
        <v>334</v>
      </c>
      <c r="B51" s="116">
        <v>1.4395625400000001</v>
      </c>
      <c r="C51" s="116">
        <v>0.47232202000000001</v>
      </c>
      <c r="D51" s="116">
        <v>0.39244074000000001</v>
      </c>
      <c r="E51" s="116">
        <v>0.38377761999999999</v>
      </c>
      <c r="F51" s="116">
        <v>0.24959297</v>
      </c>
      <c r="G51" s="116">
        <v>0.34247427000000003</v>
      </c>
      <c r="H51" s="116">
        <v>0.38939903999999997</v>
      </c>
      <c r="I51" s="116">
        <v>0.31216084999999999</v>
      </c>
      <c r="J51" s="116">
        <v>0.29280332000000003</v>
      </c>
      <c r="K51" s="116">
        <v>0.53675896000000001</v>
      </c>
      <c r="L51" s="116">
        <v>0.28854402000000001</v>
      </c>
      <c r="M51" s="116">
        <v>0.75825694999999993</v>
      </c>
      <c r="N51" s="727">
        <v>5.8580933000000002</v>
      </c>
      <c r="O51" s="191"/>
      <c r="P51" s="1874"/>
    </row>
    <row r="52" spans="1:16" s="100" customFormat="1" ht="15" customHeight="1">
      <c r="A52" s="285" t="s">
        <v>226</v>
      </c>
      <c r="B52" s="722">
        <v>0.26993339</v>
      </c>
      <c r="C52" s="722">
        <v>0.34184325999999998</v>
      </c>
      <c r="D52" s="722">
        <v>0.47689504999999999</v>
      </c>
      <c r="E52" s="722">
        <v>0.38336531000000001</v>
      </c>
      <c r="F52" s="722">
        <v>7.8338820000000003E-2</v>
      </c>
      <c r="G52" s="722">
        <v>0.27389503999999998</v>
      </c>
      <c r="H52" s="722">
        <v>0.10063050999999999</v>
      </c>
      <c r="I52" s="722">
        <v>0.11268405000000001</v>
      </c>
      <c r="J52" s="722">
        <v>0.17399649</v>
      </c>
      <c r="K52" s="722">
        <v>9.8080320000000012E-2</v>
      </c>
      <c r="L52" s="722">
        <v>6.8426059999999997E-2</v>
      </c>
      <c r="M52" s="722">
        <v>0.10742011</v>
      </c>
      <c r="N52" s="722">
        <v>2.4855084100000004</v>
      </c>
      <c r="O52" s="191"/>
      <c r="P52" s="1874"/>
    </row>
    <row r="53" spans="1:16" ht="15" customHeight="1" thickBot="1">
      <c r="A53" s="458" t="s">
        <v>334</v>
      </c>
      <c r="B53" s="116">
        <v>0.26993339</v>
      </c>
      <c r="C53" s="116">
        <v>0.34184325999999998</v>
      </c>
      <c r="D53" s="116">
        <v>0.47689504999999999</v>
      </c>
      <c r="E53" s="116">
        <v>0.38336531000000001</v>
      </c>
      <c r="F53" s="116">
        <v>7.8338820000000003E-2</v>
      </c>
      <c r="G53" s="116">
        <v>0.27389503999999998</v>
      </c>
      <c r="H53" s="116">
        <v>0.10063050999999999</v>
      </c>
      <c r="I53" s="116">
        <v>0.11268405000000001</v>
      </c>
      <c r="J53" s="116">
        <v>0.17399649</v>
      </c>
      <c r="K53" s="116">
        <v>9.8080320000000012E-2</v>
      </c>
      <c r="L53" s="116">
        <v>6.8426059999999997E-2</v>
      </c>
      <c r="M53" s="116">
        <v>0.10742011</v>
      </c>
      <c r="N53" s="727">
        <v>2.4855084100000004</v>
      </c>
      <c r="O53" s="191"/>
      <c r="P53" s="1874"/>
    </row>
    <row r="54" spans="1:16" s="91" customFormat="1" ht="15.75" customHeight="1" thickBot="1">
      <c r="A54" s="1069" t="s">
        <v>712</v>
      </c>
      <c r="B54" s="1162">
        <v>245.62158051999998</v>
      </c>
      <c r="C54" s="1162">
        <v>208.22276506999998</v>
      </c>
      <c r="D54" s="1162">
        <v>220.73307332000002</v>
      </c>
      <c r="E54" s="1162">
        <v>245.87329669000002</v>
      </c>
      <c r="F54" s="1162">
        <v>248.85380504000003</v>
      </c>
      <c r="G54" s="1162">
        <v>236.56868119999999</v>
      </c>
      <c r="H54" s="1162">
        <v>259.62777676000002</v>
      </c>
      <c r="I54" s="1162">
        <v>245.28788675999999</v>
      </c>
      <c r="J54" s="1162">
        <v>274.20117729000003</v>
      </c>
      <c r="K54" s="1162">
        <v>259.95070619000001</v>
      </c>
      <c r="L54" s="1162">
        <v>223.75190365000003</v>
      </c>
      <c r="M54" s="1162">
        <v>271.5079642</v>
      </c>
      <c r="N54" s="1162">
        <v>2940.2006166900001</v>
      </c>
      <c r="O54" s="190"/>
    </row>
    <row r="55" spans="1:16" s="83" customFormat="1" ht="15.75">
      <c r="A55" s="42" t="s">
        <v>1913</v>
      </c>
      <c r="B55" s="903"/>
      <c r="C55" s="903"/>
      <c r="D55" s="903"/>
      <c r="E55" s="903"/>
      <c r="F55" s="903"/>
      <c r="G55" s="903"/>
      <c r="H55" s="903"/>
      <c r="I55" s="903"/>
      <c r="J55" s="903"/>
      <c r="K55" s="903"/>
      <c r="L55" s="903"/>
      <c r="M55" s="903"/>
      <c r="N55" s="896"/>
      <c r="O55" s="108"/>
    </row>
    <row r="56" spans="1:16" ht="15.75">
      <c r="A56" s="1681" t="s">
        <v>1249</v>
      </c>
      <c r="B56" s="275"/>
      <c r="C56" s="275"/>
      <c r="D56" s="275"/>
      <c r="E56" s="275"/>
      <c r="F56" s="275"/>
      <c r="G56" s="275"/>
      <c r="H56" s="275"/>
      <c r="I56" s="275"/>
      <c r="J56" s="275"/>
      <c r="K56" s="275"/>
      <c r="L56" s="275"/>
      <c r="M56" s="275"/>
      <c r="N56" s="176"/>
      <c r="O56" s="100"/>
    </row>
    <row r="57" spans="1:16" ht="15.75">
      <c r="A57" s="42" t="s">
        <v>11</v>
      </c>
      <c r="B57" s="205"/>
      <c r="C57" s="205"/>
      <c r="D57" s="205"/>
      <c r="E57" s="205"/>
      <c r="F57" s="205"/>
      <c r="G57" s="205"/>
      <c r="H57" s="205"/>
      <c r="I57" s="205"/>
      <c r="J57" s="205"/>
      <c r="K57" s="205"/>
      <c r="L57" s="205"/>
      <c r="M57" s="205"/>
      <c r="N57" s="262"/>
      <c r="O57" s="100"/>
    </row>
    <row r="58" spans="1:16">
      <c r="A58" s="100"/>
      <c r="B58" s="205"/>
      <c r="C58" s="205"/>
      <c r="D58" s="205"/>
      <c r="E58" s="205"/>
      <c r="F58" s="205"/>
      <c r="G58" s="205"/>
      <c r="H58" s="205"/>
      <c r="I58" s="205"/>
      <c r="J58" s="205"/>
      <c r="K58" s="205"/>
      <c r="L58" s="205"/>
      <c r="M58" s="205"/>
      <c r="N58" s="205"/>
      <c r="O58" s="100"/>
    </row>
    <row r="59" spans="1:16" s="83" customFormat="1">
      <c r="A59" s="108"/>
      <c r="B59" s="122"/>
      <c r="C59" s="122"/>
      <c r="D59" s="122"/>
      <c r="E59" s="122"/>
      <c r="F59" s="122"/>
      <c r="G59" s="122"/>
      <c r="H59" s="122"/>
      <c r="I59" s="122"/>
      <c r="J59" s="122"/>
      <c r="K59" s="122"/>
      <c r="L59" s="122"/>
      <c r="M59" s="122"/>
      <c r="N59" s="122"/>
      <c r="O59" s="108"/>
    </row>
    <row r="60" spans="1:16" s="83" customFormat="1">
      <c r="A60" s="108"/>
      <c r="B60" s="122"/>
      <c r="C60" s="122"/>
      <c r="D60" s="1160"/>
      <c r="E60" s="122"/>
      <c r="F60" s="122"/>
      <c r="G60" s="122"/>
      <c r="H60" s="122"/>
      <c r="I60" s="122"/>
      <c r="J60" s="122"/>
      <c r="K60" s="122"/>
      <c r="L60" s="122"/>
      <c r="M60" s="122"/>
      <c r="N60" s="122"/>
      <c r="O60" s="108"/>
    </row>
    <row r="61" spans="1:16">
      <c r="A61" s="100"/>
      <c r="B61" s="275"/>
      <c r="C61" s="275"/>
      <c r="D61" s="275"/>
      <c r="E61" s="275"/>
      <c r="F61" s="275"/>
      <c r="G61" s="275"/>
      <c r="H61" s="275"/>
      <c r="I61" s="275"/>
      <c r="J61" s="275"/>
      <c r="K61" s="275"/>
      <c r="L61" s="275"/>
      <c r="M61" s="275"/>
      <c r="N61" s="275"/>
      <c r="O61" s="100"/>
    </row>
    <row r="62" spans="1:16" s="83" customFormat="1">
      <c r="A62" s="108"/>
      <c r="B62" s="171"/>
      <c r="C62" s="205"/>
      <c r="D62" s="130"/>
      <c r="E62" s="130"/>
      <c r="F62" s="130"/>
      <c r="G62" s="130"/>
      <c r="H62" s="130"/>
      <c r="I62" s="130"/>
      <c r="J62" s="130"/>
      <c r="K62" s="130"/>
      <c r="L62" s="130"/>
      <c r="M62" s="130"/>
      <c r="N62" s="130"/>
      <c r="O62" s="130"/>
    </row>
    <row r="63" spans="1:16">
      <c r="D63" s="130"/>
      <c r="E63" s="130"/>
      <c r="F63" s="130"/>
      <c r="G63" s="130"/>
      <c r="H63" s="130"/>
      <c r="I63" s="130"/>
      <c r="J63" s="130"/>
      <c r="K63" s="130"/>
      <c r="L63" s="130"/>
      <c r="M63" s="130"/>
      <c r="N63" s="130"/>
      <c r="O63" s="130"/>
    </row>
    <row r="64" spans="1:16">
      <c r="D64" s="130"/>
      <c r="E64" s="130"/>
      <c r="F64" s="130"/>
      <c r="G64" s="130"/>
      <c r="H64" s="130"/>
      <c r="I64" s="130"/>
      <c r="J64" s="130"/>
      <c r="K64" s="130"/>
      <c r="L64" s="130"/>
      <c r="M64" s="130"/>
      <c r="N64" s="130"/>
      <c r="O64" s="130"/>
      <c r="P64" s="128"/>
    </row>
    <row r="65" spans="4:15">
      <c r="D65" s="130"/>
      <c r="E65" s="130"/>
      <c r="F65" s="130"/>
      <c r="G65" s="130"/>
      <c r="H65" s="130"/>
      <c r="I65" s="130"/>
      <c r="J65" s="130"/>
      <c r="K65" s="130"/>
      <c r="L65" s="130"/>
      <c r="M65" s="130"/>
      <c r="N65" s="130"/>
      <c r="O65" s="130"/>
    </row>
    <row r="66" spans="4:15">
      <c r="D66" s="130"/>
      <c r="E66" s="130"/>
      <c r="F66" s="130"/>
      <c r="G66" s="130"/>
      <c r="H66" s="130"/>
      <c r="I66" s="130"/>
      <c r="J66" s="130"/>
      <c r="K66" s="130"/>
      <c r="L66" s="130"/>
      <c r="M66" s="130"/>
      <c r="N66" s="130"/>
      <c r="O66" s="130"/>
    </row>
  </sheetData>
  <customSheetViews>
    <customSheetView guid="{45E423DD-7FD2-487F-8372-5798D7D06C15}" showPageBreaks="1" showGridLines="0" printArea="1" topLeftCell="D1">
      <selection activeCell="N2" sqref="N2"/>
      <pageMargins left="0.82" right="0.59" top="0.65" bottom="0.39" header="0" footer="0"/>
      <pageSetup scale="69" orientation="landscape" r:id="rId1"/>
      <headerFooter alignWithMargins="0"/>
    </customSheetView>
    <customSheetView guid="{B297ACE3-C144-4411-A206-EE5C8D41CE1C}" topLeftCell="D1">
      <selection activeCell="H39" sqref="H39"/>
      <pageMargins left="0.82" right="0.59" top="0.65" bottom="0.39" header="0" footer="0"/>
      <pageSetup scale="73" orientation="landscape" r:id="rId2"/>
      <headerFooter alignWithMargins="0"/>
    </customSheetView>
    <customSheetView guid="{67BA8672-8137-4028-84CD-AA630649A2B3}" showRuler="0" topLeftCell="B19">
      <selection activeCell="N44" sqref="N44"/>
      <pageMargins left="0.82" right="0.59" top="0.65" bottom="0.39" header="0" footer="0"/>
      <pageSetup scale="75" orientation="landscape" r:id="rId3"/>
      <headerFooter alignWithMargins="0"/>
    </customSheetView>
    <customSheetView guid="{51F1D52B-5D55-4FCC-809B-9B4CC86C88B9}" showGridLines="0"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89" bottom="0.39" header="0" footer="0"/>
  <pageSetup scale="61" orientation="landscape" r:id="rId5"/>
  <headerFooter alignWithMargins="0"/>
  <drawing r:id="rId6"/>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S61"/>
  <sheetViews>
    <sheetView showGridLines="0" zoomScaleNormal="100" workbookViewId="0">
      <selection activeCell="A60" sqref="A60"/>
    </sheetView>
  </sheetViews>
  <sheetFormatPr defaultRowHeight="15"/>
  <cols>
    <col min="1" max="1" width="52.85546875" style="81" customWidth="1"/>
    <col min="2" max="2" width="11.140625" style="81" customWidth="1"/>
    <col min="3" max="4" width="10.5703125" style="81" customWidth="1"/>
    <col min="5" max="5" width="10.5703125" style="93" customWidth="1"/>
    <col min="6" max="6" width="10.7109375" style="93" customWidth="1"/>
    <col min="7" max="10" width="10.5703125" style="93" customWidth="1"/>
    <col min="11" max="11" width="9.85546875" style="93" customWidth="1"/>
    <col min="12" max="12" width="10.5703125" style="93" customWidth="1"/>
    <col min="13" max="13" width="12.140625" style="93" bestFit="1" customWidth="1"/>
    <col min="14" max="15" width="13.28515625" style="93" bestFit="1" customWidth="1"/>
    <col min="16" max="16" width="11.140625" style="93" customWidth="1"/>
    <col min="17" max="18" width="13.28515625" style="81" bestFit="1" customWidth="1"/>
    <col min="19" max="19" width="14.28515625" style="81" bestFit="1" customWidth="1"/>
    <col min="20" max="16384" width="9.140625" style="81"/>
  </cols>
  <sheetData>
    <row r="1" spans="1:11">
      <c r="A1" s="708" t="s">
        <v>540</v>
      </c>
      <c r="B1" s="88"/>
      <c r="C1" s="88"/>
      <c r="D1" s="89"/>
      <c r="E1" s="89"/>
      <c r="F1" s="89"/>
      <c r="G1" s="89"/>
      <c r="H1" s="89"/>
      <c r="I1" s="89"/>
      <c r="J1" s="89"/>
      <c r="K1" s="89">
        <v>79</v>
      </c>
    </row>
    <row r="14" spans="1:11">
      <c r="A14" s="83" t="s">
        <v>59</v>
      </c>
    </row>
    <row r="15" spans="1:11">
      <c r="A15" s="83" t="s">
        <v>1982</v>
      </c>
    </row>
    <row r="16" spans="1:11">
      <c r="A16" s="92" t="s">
        <v>1953</v>
      </c>
    </row>
    <row r="17" spans="1:12">
      <c r="A17" s="81" t="s">
        <v>637</v>
      </c>
    </row>
    <row r="18" spans="1:12" ht="17.25">
      <c r="A18" s="80" t="s">
        <v>559</v>
      </c>
      <c r="B18" s="1558">
        <v>2005</v>
      </c>
      <c r="C18" s="1558">
        <v>2006</v>
      </c>
      <c r="D18" s="1558">
        <v>2007</v>
      </c>
      <c r="E18" s="1558">
        <v>2008</v>
      </c>
      <c r="F18" s="1558">
        <v>2009</v>
      </c>
      <c r="G18" s="1558">
        <v>2010</v>
      </c>
      <c r="H18" s="1558">
        <v>2011</v>
      </c>
      <c r="I18" s="1558">
        <v>2012</v>
      </c>
      <c r="J18" s="1677">
        <v>2013</v>
      </c>
      <c r="K18" s="1558" t="s">
        <v>1199</v>
      </c>
    </row>
    <row r="19" spans="1:12">
      <c r="A19" s="83" t="s">
        <v>641</v>
      </c>
      <c r="B19" s="97">
        <v>233.51</v>
      </c>
      <c r="C19" s="97">
        <v>274.40999999999997</v>
      </c>
      <c r="D19" s="97">
        <v>357.11</v>
      </c>
      <c r="E19" s="97">
        <v>427.58869170000003</v>
      </c>
      <c r="F19" s="203">
        <v>450313337.26999998</v>
      </c>
      <c r="G19" s="153">
        <v>473.25234661000007</v>
      </c>
      <c r="H19" s="165">
        <v>610.4076411100001</v>
      </c>
      <c r="I19" s="165">
        <v>710.02044869999997</v>
      </c>
      <c r="J19" s="165">
        <v>837.91777266999998</v>
      </c>
      <c r="K19" s="165">
        <v>887.89003941999999</v>
      </c>
      <c r="L19" s="165"/>
    </row>
    <row r="20" spans="1:12">
      <c r="A20" s="83" t="s">
        <v>280</v>
      </c>
      <c r="B20" s="97">
        <v>130.07</v>
      </c>
      <c r="C20" s="97">
        <v>182.44</v>
      </c>
      <c r="D20" s="97">
        <v>172.44</v>
      </c>
      <c r="E20" s="97">
        <v>226.07149450999998</v>
      </c>
      <c r="F20" s="203">
        <v>243823285.52000001</v>
      </c>
      <c r="G20" s="153">
        <v>260.61526612</v>
      </c>
      <c r="H20" s="165">
        <v>320.68218633000004</v>
      </c>
      <c r="I20" s="165">
        <v>334.85753918999995</v>
      </c>
      <c r="J20" s="165">
        <v>375.93192332000001</v>
      </c>
      <c r="K20" s="165">
        <v>425.20020519000002</v>
      </c>
      <c r="L20" s="165"/>
    </row>
    <row r="21" spans="1:12">
      <c r="A21" s="431" t="s">
        <v>332</v>
      </c>
      <c r="B21" s="98">
        <v>14.22</v>
      </c>
      <c r="C21" s="98">
        <v>18.68</v>
      </c>
      <c r="D21" s="98">
        <v>21.45</v>
      </c>
      <c r="E21" s="98">
        <v>32.997380620000001</v>
      </c>
      <c r="F21" s="184">
        <v>33707511.329999998</v>
      </c>
      <c r="G21" s="154">
        <v>37.79921504</v>
      </c>
      <c r="H21" s="148">
        <v>36.626489010000007</v>
      </c>
      <c r="I21" s="148">
        <v>36.580739329999993</v>
      </c>
      <c r="J21" s="148">
        <v>48.637073599999994</v>
      </c>
      <c r="K21" s="148">
        <v>36.956735680000001</v>
      </c>
      <c r="L21" s="148"/>
    </row>
    <row r="22" spans="1:12">
      <c r="A22" s="431" t="s">
        <v>333</v>
      </c>
      <c r="B22" s="98">
        <v>104.6</v>
      </c>
      <c r="C22" s="98">
        <v>149.37</v>
      </c>
      <c r="D22" s="98">
        <v>136.02000000000001</v>
      </c>
      <c r="E22" s="98">
        <v>175.33871388999998</v>
      </c>
      <c r="F22" s="184">
        <v>191667851.45999998</v>
      </c>
      <c r="G22" s="154">
        <v>196.98207759000002</v>
      </c>
      <c r="H22" s="148">
        <v>242.55517701000002</v>
      </c>
      <c r="I22" s="148">
        <v>264.72159553</v>
      </c>
      <c r="J22" s="148">
        <v>294.47149796999997</v>
      </c>
      <c r="K22" s="148">
        <v>354.38625630000001</v>
      </c>
      <c r="L22" s="148"/>
    </row>
    <row r="23" spans="1:12">
      <c r="A23" s="431" t="s">
        <v>334</v>
      </c>
      <c r="B23" s="98">
        <v>11.25</v>
      </c>
      <c r="C23" s="98">
        <v>14.39</v>
      </c>
      <c r="D23" s="98">
        <v>14.97</v>
      </c>
      <c r="E23" s="98">
        <v>17.735399999999998</v>
      </c>
      <c r="F23" s="184">
        <v>18447922.729999997</v>
      </c>
      <c r="G23" s="154">
        <v>25.833973490000002</v>
      </c>
      <c r="H23" s="98">
        <v>41.500520309999999</v>
      </c>
      <c r="I23" s="98">
        <v>33.555204330000002</v>
      </c>
      <c r="J23" s="98">
        <v>32.82335175</v>
      </c>
      <c r="K23" s="128">
        <v>33.857213210000005</v>
      </c>
      <c r="L23" s="98"/>
    </row>
    <row r="24" spans="1:12">
      <c r="A24" s="83" t="s">
        <v>258</v>
      </c>
      <c r="B24" s="97">
        <v>74.27</v>
      </c>
      <c r="C24" s="97">
        <v>66.599999999999994</v>
      </c>
      <c r="D24" s="97">
        <v>117.99</v>
      </c>
      <c r="E24" s="97">
        <v>152.0029365</v>
      </c>
      <c r="F24" s="203">
        <v>161438615.58999997</v>
      </c>
      <c r="G24" s="153">
        <v>163.30523980000001</v>
      </c>
      <c r="H24" s="165">
        <v>226.82549172</v>
      </c>
      <c r="I24" s="165">
        <v>287.14454405999993</v>
      </c>
      <c r="J24" s="165">
        <v>380.08258804000002</v>
      </c>
      <c r="K24" s="165">
        <v>369.99126982000001</v>
      </c>
      <c r="L24" s="165"/>
    </row>
    <row r="25" spans="1:12">
      <c r="A25" s="431" t="s">
        <v>335</v>
      </c>
      <c r="B25" s="98">
        <v>74.27</v>
      </c>
      <c r="C25" s="98">
        <v>66.599999999999994</v>
      </c>
      <c r="D25" s="98">
        <v>117.99</v>
      </c>
      <c r="E25" s="98">
        <v>152.0029365</v>
      </c>
      <c r="F25" s="184">
        <v>161438615.58999997</v>
      </c>
      <c r="G25" s="154">
        <v>163.30523980000001</v>
      </c>
      <c r="H25" s="148">
        <v>226.82549172</v>
      </c>
      <c r="I25" s="148">
        <v>287.14454405999993</v>
      </c>
      <c r="J25" s="148">
        <v>380.08258804000002</v>
      </c>
      <c r="K25" s="148">
        <v>369.99126982000001</v>
      </c>
      <c r="L25" s="148"/>
    </row>
    <row r="26" spans="1:12">
      <c r="A26" s="83" t="s">
        <v>260</v>
      </c>
      <c r="B26" s="97">
        <v>29.17</v>
      </c>
      <c r="C26" s="97">
        <v>25.37</v>
      </c>
      <c r="D26" s="97">
        <v>66.67</v>
      </c>
      <c r="E26" s="97">
        <v>49.51426069</v>
      </c>
      <c r="F26" s="203">
        <v>45051436.160000004</v>
      </c>
      <c r="G26" s="153">
        <v>49.331840689999993</v>
      </c>
      <c r="H26" s="165">
        <v>62.899963060000005</v>
      </c>
      <c r="I26" s="165">
        <v>88.018365450000005</v>
      </c>
      <c r="J26" s="165">
        <v>81.903261310000005</v>
      </c>
      <c r="K26" s="165">
        <v>92.698564410000003</v>
      </c>
      <c r="L26" s="165"/>
    </row>
    <row r="27" spans="1:12">
      <c r="A27" s="83" t="s">
        <v>648</v>
      </c>
      <c r="B27" s="188">
        <v>24.779999999999994</v>
      </c>
      <c r="C27" s="188">
        <v>771.89</v>
      </c>
      <c r="D27" s="188">
        <v>1043.6400000000001</v>
      </c>
      <c r="E27" s="188">
        <v>909.35155807000001</v>
      </c>
      <c r="F27" s="676">
        <v>855702810.07000005</v>
      </c>
      <c r="G27" s="146">
        <v>1043.3039930700002</v>
      </c>
      <c r="H27" s="165">
        <v>1055.2831741999998</v>
      </c>
      <c r="I27" s="165">
        <v>1014.9768630900001</v>
      </c>
      <c r="J27" s="165">
        <v>1099.68906341</v>
      </c>
      <c r="K27" s="165">
        <v>1325.0159966599999</v>
      </c>
      <c r="L27" s="165"/>
    </row>
    <row r="28" spans="1:12">
      <c r="A28" s="431" t="s">
        <v>336</v>
      </c>
      <c r="B28" s="164">
        <v>17.61</v>
      </c>
      <c r="C28" s="164">
        <v>23.89</v>
      </c>
      <c r="D28" s="98">
        <v>39.51</v>
      </c>
      <c r="E28" s="98">
        <v>34.667973959999991</v>
      </c>
      <c r="F28" s="184">
        <v>34915952.190000005</v>
      </c>
      <c r="G28" s="154">
        <v>39.64953414</v>
      </c>
      <c r="H28" s="148">
        <v>42.335673360000001</v>
      </c>
      <c r="I28" s="148">
        <v>38.565964120000004</v>
      </c>
      <c r="J28" s="148">
        <v>65.59557599</v>
      </c>
      <c r="K28" s="148">
        <v>60.610896279999999</v>
      </c>
      <c r="L28" s="148"/>
    </row>
    <row r="29" spans="1:12">
      <c r="A29" s="431" t="s">
        <v>337</v>
      </c>
      <c r="B29" s="164">
        <v>5.01</v>
      </c>
      <c r="C29" s="164">
        <v>6.11</v>
      </c>
      <c r="D29" s="98">
        <v>2.15</v>
      </c>
      <c r="E29" s="98">
        <v>2.58161007</v>
      </c>
      <c r="F29" s="184">
        <v>3811650.63</v>
      </c>
      <c r="G29" s="154">
        <v>5.3678331899999998</v>
      </c>
      <c r="H29" s="148">
        <v>4.4712143500000003</v>
      </c>
      <c r="I29" s="148">
        <v>5.8406958800000002</v>
      </c>
      <c r="J29" s="148">
        <v>14.121503010000001</v>
      </c>
      <c r="K29" s="148">
        <v>15.20170207</v>
      </c>
      <c r="L29" s="148"/>
    </row>
    <row r="30" spans="1:12" ht="16.5" customHeight="1">
      <c r="A30" s="431" t="s">
        <v>338</v>
      </c>
      <c r="B30" s="164">
        <v>0.56000000000000005</v>
      </c>
      <c r="C30" s="164">
        <v>1.55</v>
      </c>
      <c r="D30" s="98">
        <v>0.94</v>
      </c>
      <c r="E30" s="98">
        <v>2.6179991899999999</v>
      </c>
      <c r="F30" s="184">
        <v>1991110.53</v>
      </c>
      <c r="G30" s="154">
        <v>5.4436880099999989</v>
      </c>
      <c r="H30" s="148">
        <v>4.3681493700000003</v>
      </c>
      <c r="I30" s="148">
        <v>3.6270307800000001</v>
      </c>
      <c r="J30" s="148">
        <v>3.4756320299999999</v>
      </c>
      <c r="K30" s="148">
        <v>4.9642660200000011</v>
      </c>
      <c r="L30" s="148"/>
    </row>
    <row r="31" spans="1:12">
      <c r="A31" s="431" t="s">
        <v>390</v>
      </c>
      <c r="B31" s="162" t="s">
        <v>666</v>
      </c>
      <c r="C31" s="164">
        <v>0.28000000000000003</v>
      </c>
      <c r="D31" s="98">
        <v>13.72</v>
      </c>
      <c r="E31" s="98">
        <v>23.222002249999999</v>
      </c>
      <c r="F31" s="184">
        <v>27547987.900000002</v>
      </c>
      <c r="G31" s="154">
        <v>33.762358169999999</v>
      </c>
      <c r="H31" s="148">
        <v>31.605204820000001</v>
      </c>
      <c r="I31" s="148">
        <v>32.236407580000005</v>
      </c>
      <c r="J31" s="148">
        <v>31.337097379999992</v>
      </c>
      <c r="K31" s="148">
        <v>34.931673910000001</v>
      </c>
      <c r="L31" s="148"/>
    </row>
    <row r="32" spans="1:12">
      <c r="A32" s="431" t="s">
        <v>339</v>
      </c>
      <c r="B32" s="162" t="s">
        <v>666</v>
      </c>
      <c r="C32" s="164">
        <v>733.88</v>
      </c>
      <c r="D32" s="98">
        <v>968.9</v>
      </c>
      <c r="E32" s="98">
        <v>805.7</v>
      </c>
      <c r="F32" s="184">
        <v>723767352.41000009</v>
      </c>
      <c r="G32" s="154">
        <v>880.24890460000006</v>
      </c>
      <c r="H32" s="148">
        <v>874.05739627000003</v>
      </c>
      <c r="I32" s="148">
        <v>815.24918494999997</v>
      </c>
      <c r="J32" s="148">
        <v>767.33526784000014</v>
      </c>
      <c r="K32" s="148">
        <v>970.41429585000003</v>
      </c>
      <c r="L32" s="148"/>
    </row>
    <row r="33" spans="1:12">
      <c r="A33" s="431" t="s">
        <v>760</v>
      </c>
      <c r="B33" s="162">
        <v>0.10470302000000001</v>
      </c>
      <c r="C33" s="162">
        <v>3.7048205200000002</v>
      </c>
      <c r="D33" s="162">
        <v>13.788363050000001</v>
      </c>
      <c r="E33" s="162">
        <v>30.78514741</v>
      </c>
      <c r="F33" s="184">
        <v>49285843.600000001</v>
      </c>
      <c r="G33" s="162">
        <v>62.574676939999996</v>
      </c>
      <c r="H33" s="162">
        <v>80.878947060000002</v>
      </c>
      <c r="I33" s="162">
        <v>102.31993204</v>
      </c>
      <c r="J33" s="162">
        <v>123.64439467</v>
      </c>
      <c r="K33" s="148">
        <v>143.00822171999999</v>
      </c>
      <c r="L33" s="148"/>
    </row>
    <row r="34" spans="1:12">
      <c r="A34" s="431" t="s">
        <v>945</v>
      </c>
      <c r="B34" s="162">
        <v>0</v>
      </c>
      <c r="C34" s="162">
        <v>0</v>
      </c>
      <c r="D34" s="162">
        <v>0</v>
      </c>
      <c r="E34" s="162">
        <v>0</v>
      </c>
      <c r="F34" s="162">
        <v>0</v>
      </c>
      <c r="G34" s="162">
        <v>0</v>
      </c>
      <c r="H34" s="162">
        <v>0</v>
      </c>
      <c r="I34" s="162">
        <v>0</v>
      </c>
      <c r="J34" s="162">
        <v>9.1257839999999995</v>
      </c>
      <c r="K34" s="148">
        <v>1.2880629999999997</v>
      </c>
      <c r="L34" s="148"/>
    </row>
    <row r="35" spans="1:12">
      <c r="A35" s="431" t="s">
        <v>946</v>
      </c>
      <c r="B35" s="162">
        <v>0</v>
      </c>
      <c r="C35" s="162">
        <v>0</v>
      </c>
      <c r="D35" s="162">
        <v>0</v>
      </c>
      <c r="E35" s="162">
        <v>0</v>
      </c>
      <c r="F35" s="162">
        <v>0</v>
      </c>
      <c r="G35" s="162">
        <v>0</v>
      </c>
      <c r="H35" s="162">
        <v>0</v>
      </c>
      <c r="I35" s="162">
        <v>0</v>
      </c>
      <c r="J35" s="162">
        <v>74.340327959999996</v>
      </c>
      <c r="K35" s="148">
        <v>86.530748189999997</v>
      </c>
      <c r="L35" s="148"/>
    </row>
    <row r="36" spans="1:12">
      <c r="A36" s="431" t="s">
        <v>334</v>
      </c>
      <c r="B36" s="164">
        <v>1.49529698</v>
      </c>
      <c r="C36" s="164">
        <v>2.4751794799999995</v>
      </c>
      <c r="D36" s="98">
        <v>4.6216369499999992</v>
      </c>
      <c r="E36" s="98">
        <v>9.7768251899999967</v>
      </c>
      <c r="F36" s="184">
        <v>14382912.809999995</v>
      </c>
      <c r="G36" s="154">
        <v>16.256998020000005</v>
      </c>
      <c r="H36" s="148">
        <v>17.566588969999998</v>
      </c>
      <c r="I36" s="148">
        <v>17.137647739999998</v>
      </c>
      <c r="J36" s="148">
        <v>10.713480529999998</v>
      </c>
      <c r="K36" s="148">
        <v>8.0661296199999999</v>
      </c>
      <c r="L36" s="165"/>
    </row>
    <row r="37" spans="1:12">
      <c r="A37" s="83" t="s">
        <v>282</v>
      </c>
      <c r="B37" s="188">
        <v>205.13</v>
      </c>
      <c r="C37" s="188">
        <v>258.02000000000004</v>
      </c>
      <c r="D37" s="188">
        <v>335.74</v>
      </c>
      <c r="E37" s="188">
        <v>335.29524572000003</v>
      </c>
      <c r="F37" s="676">
        <v>322702884.26000005</v>
      </c>
      <c r="G37" s="153">
        <v>366.51245610999996</v>
      </c>
      <c r="H37" s="165">
        <v>409.67129457999999</v>
      </c>
      <c r="I37" s="165">
        <v>422.95416017999997</v>
      </c>
      <c r="J37" s="165">
        <v>610.52449690999993</v>
      </c>
      <c r="K37" s="165">
        <v>724.80907220000006</v>
      </c>
      <c r="L37" s="165"/>
    </row>
    <row r="38" spans="1:12">
      <c r="A38" s="83" t="s">
        <v>399</v>
      </c>
      <c r="B38" s="97">
        <v>191.53</v>
      </c>
      <c r="C38" s="97">
        <v>202.55</v>
      </c>
      <c r="D38" s="97">
        <v>274.3</v>
      </c>
      <c r="E38" s="97">
        <v>300.84748072000002</v>
      </c>
      <c r="F38" s="676">
        <v>284853005.63999999</v>
      </c>
      <c r="G38" s="153">
        <v>325.57833927999997</v>
      </c>
      <c r="H38" s="165">
        <v>356.89842055999998</v>
      </c>
      <c r="I38" s="165">
        <v>357.74429910999999</v>
      </c>
      <c r="J38" s="165">
        <v>543.03714975999992</v>
      </c>
      <c r="K38" s="165">
        <v>652.78266321000001</v>
      </c>
      <c r="L38" s="148"/>
    </row>
    <row r="39" spans="1:12">
      <c r="A39" s="431" t="s">
        <v>340</v>
      </c>
      <c r="B39" s="98">
        <v>187.49</v>
      </c>
      <c r="C39" s="98">
        <v>196.87</v>
      </c>
      <c r="D39" s="98">
        <v>265</v>
      </c>
      <c r="E39" s="98">
        <v>296.67227831000002</v>
      </c>
      <c r="F39" s="184">
        <v>274561815.02999997</v>
      </c>
      <c r="G39" s="154">
        <v>310.46778376999998</v>
      </c>
      <c r="H39" s="148">
        <v>344.04005665</v>
      </c>
      <c r="I39" s="148">
        <v>344.75008055000001</v>
      </c>
      <c r="J39" s="148">
        <v>529.73734911999998</v>
      </c>
      <c r="K39" s="148">
        <v>639.17058787999997</v>
      </c>
      <c r="L39" s="148"/>
    </row>
    <row r="40" spans="1:12">
      <c r="A40" s="431" t="s">
        <v>334</v>
      </c>
      <c r="B40" s="98">
        <v>4.04</v>
      </c>
      <c r="C40" s="98">
        <v>5.68</v>
      </c>
      <c r="D40" s="98">
        <v>9.3000000000000007</v>
      </c>
      <c r="E40" s="98">
        <v>4.1752024099999998</v>
      </c>
      <c r="F40" s="184">
        <v>10291190.610000001</v>
      </c>
      <c r="G40" s="154">
        <v>15.110555509999999</v>
      </c>
      <c r="H40" s="148">
        <v>12.85836391</v>
      </c>
      <c r="I40" s="148">
        <v>12.99421856</v>
      </c>
      <c r="J40" s="148">
        <v>13.299800639999999</v>
      </c>
      <c r="K40" s="148">
        <v>13.61207533</v>
      </c>
      <c r="L40" s="165"/>
    </row>
    <row r="41" spans="1:12">
      <c r="A41" s="1708" t="s">
        <v>658</v>
      </c>
      <c r="B41" s="98">
        <v>0</v>
      </c>
      <c r="C41" s="98">
        <v>0</v>
      </c>
      <c r="D41" s="98">
        <v>0</v>
      </c>
      <c r="E41" s="98">
        <v>0</v>
      </c>
      <c r="F41" s="98">
        <v>0</v>
      </c>
      <c r="G41" s="98">
        <v>0</v>
      </c>
      <c r="H41" s="98">
        <v>0</v>
      </c>
      <c r="I41" s="98">
        <v>0</v>
      </c>
      <c r="J41" s="98">
        <v>0</v>
      </c>
      <c r="K41" s="98">
        <v>0.20950639999999998</v>
      </c>
      <c r="L41" s="165"/>
    </row>
    <row r="42" spans="1:12">
      <c r="A42" s="458" t="s">
        <v>341</v>
      </c>
      <c r="B42" s="162">
        <v>0</v>
      </c>
      <c r="C42" s="162">
        <v>0</v>
      </c>
      <c r="D42" s="162">
        <v>0</v>
      </c>
      <c r="E42" s="162">
        <v>0</v>
      </c>
      <c r="F42" s="162">
        <v>0</v>
      </c>
      <c r="G42" s="162">
        <v>0</v>
      </c>
      <c r="H42" s="162">
        <v>0</v>
      </c>
      <c r="I42" s="162">
        <v>0</v>
      </c>
      <c r="J42" s="162">
        <v>0</v>
      </c>
      <c r="K42" s="148">
        <v>0.20950639999999998</v>
      </c>
      <c r="L42" s="165"/>
    </row>
    <row r="43" spans="1:12">
      <c r="A43" s="83" t="s">
        <v>278</v>
      </c>
      <c r="B43" s="97">
        <v>13.6</v>
      </c>
      <c r="C43" s="97">
        <v>55.470000000000006</v>
      </c>
      <c r="D43" s="97">
        <v>61.44</v>
      </c>
      <c r="E43" s="97">
        <v>34.447765000000004</v>
      </c>
      <c r="F43" s="203">
        <v>37842077.719999999</v>
      </c>
      <c r="G43" s="153">
        <v>40.934116829999994</v>
      </c>
      <c r="H43" s="165">
        <v>52.772874019999996</v>
      </c>
      <c r="I43" s="165">
        <v>65.209861070000002</v>
      </c>
      <c r="J43" s="165">
        <v>67.487347150000005</v>
      </c>
      <c r="K43" s="165">
        <v>71.816902590000012</v>
      </c>
      <c r="L43" s="148"/>
    </row>
    <row r="44" spans="1:12">
      <c r="A44" s="431" t="s">
        <v>342</v>
      </c>
      <c r="B44" s="162" t="s">
        <v>666</v>
      </c>
      <c r="C44" s="98">
        <v>29.72</v>
      </c>
      <c r="D44" s="98">
        <v>39.4</v>
      </c>
      <c r="E44" s="98">
        <v>32.614825000000003</v>
      </c>
      <c r="F44" s="184">
        <v>34075540</v>
      </c>
      <c r="G44" s="154">
        <v>37.738388</v>
      </c>
      <c r="H44" s="148">
        <v>38.32779</v>
      </c>
      <c r="I44" s="148">
        <v>35.632446999999999</v>
      </c>
      <c r="J44" s="148">
        <v>30.321013999999998</v>
      </c>
      <c r="K44" s="148">
        <v>33.067194000000001</v>
      </c>
      <c r="L44" s="99"/>
    </row>
    <row r="45" spans="1:12">
      <c r="A45" s="431" t="s">
        <v>343</v>
      </c>
      <c r="B45" s="98">
        <v>13.6</v>
      </c>
      <c r="C45" s="98">
        <v>24.51</v>
      </c>
      <c r="D45" s="98">
        <v>21.89</v>
      </c>
      <c r="E45" s="162" t="s">
        <v>666</v>
      </c>
      <c r="F45" s="677" t="s">
        <v>666</v>
      </c>
      <c r="G45" s="277" t="s">
        <v>666</v>
      </c>
      <c r="H45" s="99" t="s">
        <v>666</v>
      </c>
      <c r="I45" s="99" t="s">
        <v>666</v>
      </c>
      <c r="J45" s="99" t="s">
        <v>666</v>
      </c>
      <c r="K45" s="99" t="s">
        <v>666</v>
      </c>
      <c r="L45" s="148"/>
    </row>
    <row r="46" spans="1:12">
      <c r="A46" s="431" t="s">
        <v>513</v>
      </c>
      <c r="B46" s="162" t="s">
        <v>666</v>
      </c>
      <c r="C46" s="162" t="s">
        <v>666</v>
      </c>
      <c r="D46" s="162" t="s">
        <v>666</v>
      </c>
      <c r="E46" s="98">
        <v>1.8329399999999998</v>
      </c>
      <c r="F46" s="677">
        <v>1872000.18</v>
      </c>
      <c r="G46" s="277" t="s">
        <v>666</v>
      </c>
      <c r="H46" s="148">
        <v>1.1109823999999999</v>
      </c>
      <c r="I46" s="148">
        <v>2.1059019000000001</v>
      </c>
      <c r="J46" s="148">
        <v>2.9159440000000001</v>
      </c>
      <c r="K46" s="148">
        <v>2.3646929999999999</v>
      </c>
      <c r="L46" s="148"/>
    </row>
    <row r="47" spans="1:12">
      <c r="A47" s="434" t="s">
        <v>1904</v>
      </c>
      <c r="B47" s="162" t="s">
        <v>666</v>
      </c>
      <c r="C47" s="162" t="s">
        <v>666</v>
      </c>
      <c r="D47" s="162" t="s">
        <v>666</v>
      </c>
      <c r="E47" s="162" t="s">
        <v>666</v>
      </c>
      <c r="F47" s="674" t="s">
        <v>666</v>
      </c>
      <c r="G47" s="162" t="s">
        <v>666</v>
      </c>
      <c r="H47" s="148">
        <v>9.8575938899999986</v>
      </c>
      <c r="I47" s="148">
        <v>23.457457689999998</v>
      </c>
      <c r="J47" s="148">
        <v>29.850195100000001</v>
      </c>
      <c r="K47" s="148">
        <v>30.526922289999998</v>
      </c>
      <c r="L47" s="148"/>
    </row>
    <row r="48" spans="1:12">
      <c r="A48" s="431" t="s">
        <v>334</v>
      </c>
      <c r="B48" s="162" t="s">
        <v>666</v>
      </c>
      <c r="C48" s="98">
        <v>1.24</v>
      </c>
      <c r="D48" s="98">
        <v>0.15</v>
      </c>
      <c r="E48" s="162" t="s">
        <v>666</v>
      </c>
      <c r="F48" s="184">
        <v>1894537.54</v>
      </c>
      <c r="G48" s="154">
        <v>3.1957288299999997</v>
      </c>
      <c r="H48" s="148">
        <v>3.4765077299999998</v>
      </c>
      <c r="I48" s="148">
        <v>4.0140544799999995</v>
      </c>
      <c r="J48" s="148">
        <v>4.4001940499999996</v>
      </c>
      <c r="K48" s="148">
        <v>5.8580933000000002</v>
      </c>
      <c r="L48" s="278"/>
    </row>
    <row r="49" spans="1:19">
      <c r="A49" s="83" t="s">
        <v>561</v>
      </c>
      <c r="B49" s="188">
        <v>1.03</v>
      </c>
      <c r="C49" s="188">
        <v>1.35</v>
      </c>
      <c r="D49" s="97">
        <v>0.88</v>
      </c>
      <c r="E49" s="235" t="s">
        <v>666</v>
      </c>
      <c r="F49" s="678" t="s">
        <v>666</v>
      </c>
      <c r="G49" s="278" t="s">
        <v>666</v>
      </c>
      <c r="H49" s="278" t="s">
        <v>666</v>
      </c>
      <c r="I49" s="278" t="s">
        <v>666</v>
      </c>
      <c r="J49" s="278" t="s">
        <v>666</v>
      </c>
      <c r="K49" s="278" t="s">
        <v>666</v>
      </c>
      <c r="L49" s="165"/>
    </row>
    <row r="50" spans="1:19">
      <c r="A50" s="83" t="s">
        <v>226</v>
      </c>
      <c r="B50" s="188">
        <v>0.37</v>
      </c>
      <c r="C50" s="188">
        <v>4.05</v>
      </c>
      <c r="D50" s="188">
        <v>6.49</v>
      </c>
      <c r="E50" s="188">
        <v>2.2451832499999997</v>
      </c>
      <c r="F50" s="676">
        <v>1747039.7499999998</v>
      </c>
      <c r="G50" s="153">
        <v>2.1070952899999997</v>
      </c>
      <c r="H50" s="165">
        <v>1.8520787600000002</v>
      </c>
      <c r="I50" s="165">
        <v>2.5473285100000003</v>
      </c>
      <c r="J50" s="165">
        <v>5.1313191500000013</v>
      </c>
      <c r="K50" s="165">
        <v>2.4855084100000004</v>
      </c>
      <c r="L50" s="148"/>
    </row>
    <row r="51" spans="1:19" ht="15.75" thickBot="1">
      <c r="A51" s="431" t="s">
        <v>334</v>
      </c>
      <c r="B51" s="164">
        <v>0.37</v>
      </c>
      <c r="C51" s="164">
        <v>4.05</v>
      </c>
      <c r="D51" s="98">
        <v>6.49</v>
      </c>
      <c r="E51" s="98">
        <v>2.2451832499999997</v>
      </c>
      <c r="F51" s="184">
        <v>1747039.7499999998</v>
      </c>
      <c r="G51" s="154">
        <v>2.1070952899999997</v>
      </c>
      <c r="H51" s="148">
        <v>1.8520787600000002</v>
      </c>
      <c r="I51" s="148">
        <v>2.5473285100000003</v>
      </c>
      <c r="J51" s="148">
        <v>5.1313191500000013</v>
      </c>
      <c r="K51" s="154">
        <v>2.4855084100000004</v>
      </c>
    </row>
    <row r="52" spans="1:19" ht="15.75" customHeight="1" thickTop="1" thickBot="1">
      <c r="A52" s="984" t="s">
        <v>709</v>
      </c>
      <c r="B52" s="1039">
        <v>464.82</v>
      </c>
      <c r="C52" s="1039">
        <v>1309.7199999999998</v>
      </c>
      <c r="D52" s="1039">
        <v>1743.86</v>
      </c>
      <c r="E52" s="1039">
        <v>1674.48067874</v>
      </c>
      <c r="F52" s="1043">
        <v>1630.4661196500001</v>
      </c>
      <c r="G52" s="1039">
        <v>1885.1758910800004</v>
      </c>
      <c r="H52" s="983">
        <v>2077.2141886499999</v>
      </c>
      <c r="I52" s="983">
        <v>2150.4988004800002</v>
      </c>
      <c r="J52" s="983">
        <v>2553.2626521399998</v>
      </c>
      <c r="K52" s="983">
        <v>2940.2006166900001</v>
      </c>
    </row>
    <row r="53" spans="1:19" s="100" customFormat="1" ht="16.5" thickTop="1">
      <c r="A53" s="42" t="s">
        <v>1913</v>
      </c>
      <c r="B53" s="1123"/>
      <c r="C53" s="1123"/>
      <c r="D53" s="1123"/>
      <c r="E53" s="1123"/>
      <c r="F53" s="1123"/>
      <c r="G53" s="1123"/>
      <c r="H53" s="1123"/>
      <c r="I53" s="1123"/>
      <c r="J53" s="1123"/>
      <c r="K53" s="1123"/>
      <c r="L53" s="104"/>
      <c r="M53" s="104"/>
      <c r="N53" s="104"/>
      <c r="O53" s="104"/>
      <c r="P53" s="104"/>
    </row>
    <row r="54" spans="1:19" s="100" customFormat="1" ht="15.75">
      <c r="A54" s="37" t="s">
        <v>1250</v>
      </c>
      <c r="B54" s="1123"/>
      <c r="C54" s="1123"/>
      <c r="D54" s="1123"/>
      <c r="E54" s="1123"/>
      <c r="F54" s="1123"/>
      <c r="G54" s="1123"/>
      <c r="H54" s="1123"/>
      <c r="I54" s="1123"/>
      <c r="J54" s="1123"/>
      <c r="K54" s="1123"/>
      <c r="L54" s="104"/>
      <c r="M54" s="104"/>
      <c r="N54" s="104"/>
      <c r="O54" s="104"/>
      <c r="P54" s="104"/>
    </row>
    <row r="55" spans="1:19" s="100" customFormat="1" ht="15.75">
      <c r="A55" s="42" t="s">
        <v>11</v>
      </c>
      <c r="B55" s="1123"/>
      <c r="C55" s="279"/>
      <c r="D55" s="279"/>
      <c r="E55" s="279"/>
      <c r="F55" s="1327"/>
      <c r="G55" s="152"/>
      <c r="H55" s="104"/>
      <c r="I55" s="104"/>
      <c r="J55" s="104"/>
      <c r="K55" s="104"/>
      <c r="L55" s="104"/>
      <c r="M55" s="104"/>
      <c r="N55" s="104"/>
      <c r="O55" s="104"/>
      <c r="P55" s="104"/>
    </row>
    <row r="56" spans="1:19" s="100" customFormat="1">
      <c r="A56" s="106"/>
      <c r="B56" s="1123"/>
      <c r="C56" s="279"/>
      <c r="D56" s="279"/>
      <c r="E56" s="279"/>
      <c r="F56" s="280"/>
      <c r="G56" s="152"/>
      <c r="H56" s="104"/>
      <c r="I56" s="104"/>
      <c r="J56" s="104"/>
      <c r="K56" s="104"/>
      <c r="L56" s="104"/>
      <c r="M56" s="104"/>
      <c r="N56" s="104"/>
      <c r="O56" s="104"/>
      <c r="P56" s="104"/>
    </row>
    <row r="57" spans="1:19" s="100" customFormat="1">
      <c r="A57" s="123"/>
      <c r="B57" s="1123"/>
      <c r="C57" s="1123"/>
      <c r="D57" s="1123"/>
      <c r="E57" s="1123"/>
      <c r="F57" s="1327"/>
      <c r="G57" s="364"/>
      <c r="H57" s="104"/>
      <c r="I57" s="104"/>
      <c r="J57" s="104"/>
      <c r="K57" s="104"/>
      <c r="L57" s="104"/>
      <c r="M57" s="104"/>
      <c r="N57" s="104"/>
      <c r="O57" s="104"/>
      <c r="P57" s="104"/>
    </row>
    <row r="58" spans="1:19" s="100" customFormat="1">
      <c r="A58" s="123"/>
      <c r="B58" s="1123"/>
      <c r="C58" s="1123"/>
      <c r="D58" s="1123"/>
      <c r="E58" s="1123"/>
      <c r="F58" s="1123"/>
      <c r="G58" s="1123"/>
      <c r="H58" s="1123"/>
      <c r="I58" s="1123"/>
      <c r="J58" s="1123"/>
      <c r="K58" s="1123"/>
      <c r="L58" s="104"/>
      <c r="M58" s="104"/>
      <c r="N58" s="104"/>
      <c r="O58" s="104"/>
      <c r="P58" s="104"/>
    </row>
    <row r="59" spans="1:19" s="100" customFormat="1">
      <c r="A59" s="123"/>
      <c r="B59" s="1123"/>
      <c r="C59" s="1123"/>
      <c r="D59" s="1123"/>
      <c r="E59" s="1123"/>
      <c r="F59" s="1327"/>
      <c r="G59" s="364"/>
      <c r="H59" s="104"/>
      <c r="I59" s="104"/>
      <c r="J59" s="104"/>
      <c r="K59" s="104"/>
      <c r="L59" s="104"/>
      <c r="M59" s="104"/>
      <c r="N59" s="104"/>
      <c r="O59" s="104"/>
      <c r="P59" s="104"/>
    </row>
    <row r="60" spans="1:19">
      <c r="B60" s="98"/>
      <c r="C60" s="98"/>
      <c r="D60" s="98"/>
      <c r="E60" s="98"/>
      <c r="F60" s="98"/>
      <c r="G60" s="98"/>
      <c r="H60" s="98"/>
      <c r="I60" s="98"/>
      <c r="J60" s="98"/>
      <c r="K60" s="98"/>
      <c r="L60" s="1306"/>
      <c r="M60" s="1306"/>
      <c r="N60" s="1306"/>
      <c r="O60" s="1306"/>
      <c r="P60" s="1306"/>
      <c r="Q60" s="1305"/>
      <c r="R60" s="1305"/>
      <c r="S60" s="1305"/>
    </row>
    <row r="61" spans="1:19">
      <c r="B61" s="1305"/>
    </row>
  </sheetData>
  <customSheetViews>
    <customSheetView guid="{45E423DD-7FD2-487F-8372-5798D7D06C15}" showPageBreaks="1" showGridLines="0" printArea="1">
      <selection activeCell="A5" sqref="A5"/>
      <pageMargins left="0.8" right="0.74803149606299213" top="0.78740157480314965" bottom="0.98425196850393704" header="0.51181102362204722" footer="0.51181102362204722"/>
      <printOptions horizontalCentered="1" verticalCentered="1"/>
      <pageSetup scale="80" orientation="portrait" r:id="rId1"/>
      <headerFooter alignWithMargins="0"/>
    </customSheetView>
    <customSheetView guid="{B297ACE3-C144-4411-A206-EE5C8D41CE1C}" topLeftCell="A31">
      <selection activeCell="H39" sqref="H39"/>
      <pageMargins left="0.48" right="0.74803149606299213" top="0.77"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10">
      <selection activeCell="F18" sqref="F18"/>
      <pageMargins left="0.48" right="0.74803149606299213" top="0.77"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A5" sqref="A5"/>
      <pageMargins left="0.8" right="0.74803149606299213" top="0.78740157480314965" bottom="0.98425196850393704" header="0.51181102362204722" footer="0.51181102362204722"/>
      <printOptions horizontalCentered="1" verticalCentered="1"/>
      <pageSetup scale="80" orientation="portrait" r:id="rId4"/>
      <headerFooter alignWithMargins="0"/>
    </customSheetView>
  </customSheetViews>
  <phoneticPr fontId="10" type="noConversion"/>
  <printOptions horizontalCentered="1" verticalCentered="1"/>
  <pageMargins left="0.45" right="0.47" top="0.55118110236220474" bottom="2.57" header="0.51181102362204722" footer="0.51181102362204722"/>
  <pageSetup scale="62" orientation="portrait" r:id="rId5"/>
  <headerFooter alignWithMargins="0"/>
  <drawing r:id="rId6"/>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Q63"/>
  <sheetViews>
    <sheetView showGridLines="0" zoomScaleNormal="100" workbookViewId="0">
      <selection activeCell="A60" sqref="A60"/>
    </sheetView>
  </sheetViews>
  <sheetFormatPr defaultRowHeight="15"/>
  <cols>
    <col min="1" max="1" width="54.140625" style="81" customWidth="1"/>
    <col min="2" max="2" width="9.140625" style="81"/>
    <col min="3" max="3" width="8.42578125" style="81" customWidth="1"/>
    <col min="4" max="5" width="8.7109375" style="81" customWidth="1"/>
    <col min="6" max="6" width="8.5703125" style="81" customWidth="1"/>
    <col min="7" max="7" width="8.42578125" style="81" customWidth="1"/>
    <col min="8" max="8" width="7.5703125" style="81" customWidth="1"/>
    <col min="9" max="9" width="9.140625" style="81"/>
    <col min="10" max="10" width="10.5703125" style="81" customWidth="1"/>
    <col min="11" max="11" width="9.42578125" style="81" customWidth="1"/>
    <col min="12" max="12" width="10.85546875" style="81" customWidth="1"/>
    <col min="13" max="13" width="10.140625" style="81" customWidth="1"/>
    <col min="14" max="16384" width="9.140625" style="81"/>
  </cols>
  <sheetData>
    <row r="1" spans="1:16">
      <c r="A1" s="708" t="s">
        <v>540</v>
      </c>
      <c r="B1" s="88"/>
      <c r="C1" s="88"/>
      <c r="D1" s="88"/>
      <c r="E1" s="88"/>
      <c r="F1" s="88"/>
      <c r="G1" s="88"/>
      <c r="H1" s="88"/>
      <c r="I1" s="88"/>
      <c r="J1" s="88"/>
      <c r="K1" s="88"/>
      <c r="L1" s="88"/>
      <c r="M1" s="88"/>
      <c r="N1" s="89">
        <v>80</v>
      </c>
    </row>
    <row r="2" spans="1:16" ht="15" customHeight="1"/>
    <row r="3" spans="1:16" ht="15" customHeight="1"/>
    <row r="4" spans="1:16" ht="15" customHeight="1"/>
    <row r="5" spans="1:16" ht="15" customHeight="1"/>
    <row r="6" spans="1:16" ht="15" customHeight="1"/>
    <row r="7" spans="1:16" ht="15" customHeight="1">
      <c r="A7" s="92" t="s">
        <v>60</v>
      </c>
    </row>
    <row r="8" spans="1:16">
      <c r="A8" s="83" t="s">
        <v>2057</v>
      </c>
    </row>
    <row r="9" spans="1:16" ht="15.75" customHeight="1">
      <c r="A9" s="117" t="s">
        <v>637</v>
      </c>
    </row>
    <row r="10" spans="1:16" ht="15" customHeight="1">
      <c r="A10" s="124" t="s">
        <v>559</v>
      </c>
      <c r="B10" s="124" t="s">
        <v>659</v>
      </c>
      <c r="C10" s="124" t="s">
        <v>606</v>
      </c>
      <c r="D10" s="124" t="s">
        <v>607</v>
      </c>
      <c r="E10" s="124" t="s">
        <v>608</v>
      </c>
      <c r="F10" s="124" t="s">
        <v>609</v>
      </c>
      <c r="G10" s="124" t="s">
        <v>610</v>
      </c>
      <c r="H10" s="124" t="s">
        <v>611</v>
      </c>
      <c r="I10" s="124" t="s">
        <v>612</v>
      </c>
      <c r="J10" s="124" t="s">
        <v>613</v>
      </c>
      <c r="K10" s="124" t="s">
        <v>614</v>
      </c>
      <c r="L10" s="124" t="s">
        <v>615</v>
      </c>
      <c r="M10" s="124" t="s">
        <v>616</v>
      </c>
      <c r="N10" s="124" t="s">
        <v>87</v>
      </c>
    </row>
    <row r="11" spans="1:16" s="100" customFormat="1">
      <c r="A11" s="125" t="s">
        <v>641</v>
      </c>
      <c r="B11" s="722">
        <v>20.724018279999996</v>
      </c>
      <c r="C11" s="722">
        <v>26.39759587</v>
      </c>
      <c r="D11" s="722">
        <v>30.392250749999995</v>
      </c>
      <c r="E11" s="722">
        <v>36.281412109999998</v>
      </c>
      <c r="F11" s="722">
        <v>24.768872269999999</v>
      </c>
      <c r="G11" s="722">
        <v>29.510224609999998</v>
      </c>
      <c r="H11" s="722">
        <v>41.066957379999998</v>
      </c>
      <c r="I11" s="722">
        <v>25.016268400000001</v>
      </c>
      <c r="J11" s="722">
        <v>28.284987350000002</v>
      </c>
      <c r="K11" s="722">
        <v>23.532928589999997</v>
      </c>
      <c r="L11" s="722">
        <v>24.126743690000001</v>
      </c>
      <c r="M11" s="722">
        <v>29.032376429999999</v>
      </c>
      <c r="N11" s="722">
        <v>339.1346357299999</v>
      </c>
      <c r="O11" s="191"/>
      <c r="P11" s="1874"/>
    </row>
    <row r="12" spans="1:16">
      <c r="A12" s="126" t="s">
        <v>660</v>
      </c>
      <c r="B12" s="729">
        <v>3.9664888600000001</v>
      </c>
      <c r="C12" s="729">
        <v>7.1192112500000002</v>
      </c>
      <c r="D12" s="729">
        <v>12.563824469999998</v>
      </c>
      <c r="E12" s="729">
        <v>5.6700322700000001</v>
      </c>
      <c r="F12" s="729">
        <v>6.4553198499999995</v>
      </c>
      <c r="G12" s="729">
        <v>11.196160620000002</v>
      </c>
      <c r="H12" s="729">
        <v>7.0280832800000006</v>
      </c>
      <c r="I12" s="729">
        <v>5.7235206999999999</v>
      </c>
      <c r="J12" s="729">
        <v>9.8476538499999968</v>
      </c>
      <c r="K12" s="729">
        <v>5.5966588499999999</v>
      </c>
      <c r="L12" s="729">
        <v>5.3473912199999996</v>
      </c>
      <c r="M12" s="729">
        <v>8.6671501899999992</v>
      </c>
      <c r="N12" s="729">
        <v>89.181495409999982</v>
      </c>
      <c r="O12" s="191"/>
      <c r="P12" s="1874"/>
    </row>
    <row r="13" spans="1:16">
      <c r="A13" s="520" t="s">
        <v>362</v>
      </c>
      <c r="B13" s="116">
        <v>1.1231132800000001</v>
      </c>
      <c r="C13" s="116">
        <v>2.1442650699999999</v>
      </c>
      <c r="D13" s="116">
        <v>8.7057732699999999</v>
      </c>
      <c r="E13" s="116">
        <v>2.6093760600000002</v>
      </c>
      <c r="F13" s="116">
        <v>2.0421283799999999</v>
      </c>
      <c r="G13" s="116">
        <v>7.7199417000000006</v>
      </c>
      <c r="H13" s="116">
        <v>3.0865859500000004</v>
      </c>
      <c r="I13" s="116">
        <v>1.86215054</v>
      </c>
      <c r="J13" s="116">
        <v>6.5174618499999992</v>
      </c>
      <c r="K13" s="116">
        <v>2.06430939</v>
      </c>
      <c r="L13" s="116">
        <v>1.3485169800000001</v>
      </c>
      <c r="M13" s="116">
        <v>4.1189734300000005</v>
      </c>
      <c r="N13" s="116">
        <v>43.342595899999992</v>
      </c>
      <c r="O13" s="191"/>
      <c r="P13" s="1874"/>
    </row>
    <row r="14" spans="1:16">
      <c r="A14" s="520" t="s">
        <v>363</v>
      </c>
      <c r="B14" s="116">
        <v>1.5480485800000001</v>
      </c>
      <c r="C14" s="116">
        <v>3.70147929</v>
      </c>
      <c r="D14" s="116">
        <v>2.2890252799999997</v>
      </c>
      <c r="E14" s="116">
        <v>1.6901455300000001</v>
      </c>
      <c r="F14" s="116">
        <v>2.5565060900000001</v>
      </c>
      <c r="G14" s="116">
        <v>2.0475242200000001</v>
      </c>
      <c r="H14" s="116">
        <v>2.37639361</v>
      </c>
      <c r="I14" s="116">
        <v>2.0455146599999998</v>
      </c>
      <c r="J14" s="116">
        <v>1.80252539</v>
      </c>
      <c r="K14" s="116">
        <v>1.7425778300000001</v>
      </c>
      <c r="L14" s="116">
        <v>1.9799525200000001</v>
      </c>
      <c r="M14" s="116">
        <v>2.56697372</v>
      </c>
      <c r="N14" s="116">
        <v>26.346666719999998</v>
      </c>
      <c r="O14" s="191"/>
      <c r="P14" s="1874"/>
    </row>
    <row r="15" spans="1:16">
      <c r="A15" s="408" t="s">
        <v>364</v>
      </c>
      <c r="B15" s="116">
        <v>0.98124716000000001</v>
      </c>
      <c r="C15" s="116">
        <v>1.0264215699999999</v>
      </c>
      <c r="D15" s="116">
        <v>1.2681002800000001</v>
      </c>
      <c r="E15" s="116">
        <v>1.1251475099999999</v>
      </c>
      <c r="F15" s="116">
        <v>1.54683474</v>
      </c>
      <c r="G15" s="116">
        <v>1.08214283</v>
      </c>
      <c r="H15" s="116">
        <v>1.2392001699999999</v>
      </c>
      <c r="I15" s="116">
        <v>1.45662626</v>
      </c>
      <c r="J15" s="116">
        <v>1.27451326</v>
      </c>
      <c r="K15" s="116">
        <v>1.30472623</v>
      </c>
      <c r="L15" s="116">
        <v>1.51355533</v>
      </c>
      <c r="M15" s="116">
        <v>1.42640108</v>
      </c>
      <c r="N15" s="116">
        <v>15.244916420000001</v>
      </c>
      <c r="O15" s="191"/>
      <c r="P15" s="1874"/>
    </row>
    <row r="16" spans="1:16">
      <c r="A16" s="100" t="s">
        <v>713</v>
      </c>
      <c r="B16" s="116">
        <v>1.03E-2</v>
      </c>
      <c r="C16" s="116">
        <v>1.38695E-2</v>
      </c>
      <c r="D16" s="116">
        <v>1.2561259999999999E-2</v>
      </c>
      <c r="E16" s="116">
        <v>1.2979700000000001E-3</v>
      </c>
      <c r="F16" s="116">
        <v>4.0991260000000002E-2</v>
      </c>
      <c r="G16" s="116">
        <v>6.1375760000000001E-2</v>
      </c>
      <c r="H16" s="116">
        <v>1.1873299999999999E-3</v>
      </c>
      <c r="I16" s="116">
        <v>2.2434060000000002E-2</v>
      </c>
      <c r="J16" s="116">
        <v>6.2440500000000001E-3</v>
      </c>
      <c r="K16" s="116">
        <v>7.6002529999999999E-2</v>
      </c>
      <c r="L16" s="116">
        <v>0.10865842999999999</v>
      </c>
      <c r="M16" s="116">
        <v>0.10189891000000001</v>
      </c>
      <c r="N16" s="116">
        <v>0.45682106</v>
      </c>
      <c r="O16" s="191"/>
      <c r="P16" s="1874"/>
    </row>
    <row r="17" spans="1:16">
      <c r="A17" s="408" t="s">
        <v>365</v>
      </c>
      <c r="B17" s="116">
        <v>0.27915380000000001</v>
      </c>
      <c r="C17" s="116">
        <v>0.20384894000000001</v>
      </c>
      <c r="D17" s="116">
        <v>0.26436290999999995</v>
      </c>
      <c r="E17" s="116">
        <v>0.22643626</v>
      </c>
      <c r="F17" s="116">
        <v>0.24228707999999999</v>
      </c>
      <c r="G17" s="116">
        <v>0.26005308999999999</v>
      </c>
      <c r="H17" s="116">
        <v>0.29909901999999999</v>
      </c>
      <c r="I17" s="116">
        <v>0.30943133</v>
      </c>
      <c r="J17" s="116">
        <v>0.22213272000000001</v>
      </c>
      <c r="K17" s="116">
        <v>0.30637562000000002</v>
      </c>
      <c r="L17" s="116">
        <v>0.34146621999999999</v>
      </c>
      <c r="M17" s="116">
        <v>0.32745190000000002</v>
      </c>
      <c r="N17" s="116">
        <v>3.2820988899999994</v>
      </c>
      <c r="O17" s="191"/>
      <c r="P17" s="1874"/>
    </row>
    <row r="18" spans="1:16">
      <c r="A18" s="408" t="s">
        <v>366</v>
      </c>
      <c r="B18" s="116">
        <v>2.4626040000000002E-2</v>
      </c>
      <c r="C18" s="116">
        <v>2.932688E-2</v>
      </c>
      <c r="D18" s="116">
        <v>2.400147E-2</v>
      </c>
      <c r="E18" s="116">
        <v>1.7628939999999999E-2</v>
      </c>
      <c r="F18" s="116">
        <v>2.65723E-2</v>
      </c>
      <c r="G18" s="116">
        <v>2.5123019999999999E-2</v>
      </c>
      <c r="H18" s="116">
        <v>2.56172E-2</v>
      </c>
      <c r="I18" s="116">
        <v>2.7363849999999999E-2</v>
      </c>
      <c r="J18" s="116">
        <v>2.4776580000000003E-2</v>
      </c>
      <c r="K18" s="116">
        <v>0.10266725</v>
      </c>
      <c r="L18" s="116">
        <v>5.5241739999999998E-2</v>
      </c>
      <c r="M18" s="116">
        <v>0.12545114999999998</v>
      </c>
      <c r="N18" s="116">
        <v>0.50839641999999996</v>
      </c>
      <c r="O18" s="191"/>
      <c r="P18" s="1874"/>
    </row>
    <row r="19" spans="1:16" s="83" customFormat="1">
      <c r="A19" s="126" t="s">
        <v>7</v>
      </c>
      <c r="B19" s="729">
        <v>13.032328079999999</v>
      </c>
      <c r="C19" s="729">
        <v>14.80004834</v>
      </c>
      <c r="D19" s="729">
        <v>14.050688560000001</v>
      </c>
      <c r="E19" s="729">
        <v>25.068525709999996</v>
      </c>
      <c r="F19" s="729">
        <v>15.15472372</v>
      </c>
      <c r="G19" s="729">
        <v>13.779211029999999</v>
      </c>
      <c r="H19" s="729">
        <v>30.550322229999999</v>
      </c>
      <c r="I19" s="729">
        <v>14.192574840000001</v>
      </c>
      <c r="J19" s="729">
        <v>13.962112200000002</v>
      </c>
      <c r="K19" s="729">
        <v>13.837357239999998</v>
      </c>
      <c r="L19" s="729">
        <v>13.773272610000001</v>
      </c>
      <c r="M19" s="729">
        <v>15.082862050000001</v>
      </c>
      <c r="N19" s="729">
        <v>197.28402660999996</v>
      </c>
      <c r="O19" s="191"/>
      <c r="P19" s="1874"/>
    </row>
    <row r="20" spans="1:16">
      <c r="A20" s="520" t="s">
        <v>291</v>
      </c>
      <c r="B20" s="116">
        <v>13.032328079999999</v>
      </c>
      <c r="C20" s="116">
        <v>14.80004834</v>
      </c>
      <c r="D20" s="116">
        <v>14.050688560000001</v>
      </c>
      <c r="E20" s="116">
        <v>25.068525709999996</v>
      </c>
      <c r="F20" s="116">
        <v>15.15472372</v>
      </c>
      <c r="G20" s="116">
        <v>13.779211029999999</v>
      </c>
      <c r="H20" s="116">
        <v>30.550322229999999</v>
      </c>
      <c r="I20" s="116">
        <v>14.192574840000001</v>
      </c>
      <c r="J20" s="116">
        <v>13.962112200000002</v>
      </c>
      <c r="K20" s="116">
        <v>13.837357239999998</v>
      </c>
      <c r="L20" s="116">
        <v>13.773272610000001</v>
      </c>
      <c r="M20" s="116">
        <v>15.082862050000001</v>
      </c>
      <c r="N20" s="116">
        <v>197.28402660999996</v>
      </c>
      <c r="O20" s="191"/>
      <c r="P20" s="1874"/>
    </row>
    <row r="21" spans="1:16">
      <c r="A21" s="126" t="s">
        <v>661</v>
      </c>
      <c r="B21" s="729">
        <v>3.7252013399999999</v>
      </c>
      <c r="C21" s="729">
        <v>4.4783362799999997</v>
      </c>
      <c r="D21" s="729">
        <v>3.7777377199999993</v>
      </c>
      <c r="E21" s="729">
        <v>5.5428541299999994</v>
      </c>
      <c r="F21" s="729">
        <v>3.1588287000000004</v>
      </c>
      <c r="G21" s="729">
        <v>4.5348529599999994</v>
      </c>
      <c r="H21" s="729">
        <v>3.4885518700000002</v>
      </c>
      <c r="I21" s="729">
        <v>5.1001728599999998</v>
      </c>
      <c r="J21" s="729">
        <v>4.4752213000000003</v>
      </c>
      <c r="K21" s="729">
        <v>4.0989125</v>
      </c>
      <c r="L21" s="729">
        <v>5.0060798599999998</v>
      </c>
      <c r="M21" s="729">
        <v>5.28236419</v>
      </c>
      <c r="N21" s="729">
        <v>52.669113709999998</v>
      </c>
      <c r="O21" s="191"/>
      <c r="P21" s="1874"/>
    </row>
    <row r="22" spans="1:16">
      <c r="A22" s="438" t="s">
        <v>506</v>
      </c>
      <c r="B22" s="116">
        <v>0.82709350000000004</v>
      </c>
      <c r="C22" s="116">
        <v>0.10798062</v>
      </c>
      <c r="D22" s="116">
        <v>1.1067100000000001E-3</v>
      </c>
      <c r="E22" s="116">
        <v>9.7969999999999999E-5</v>
      </c>
      <c r="F22" s="116">
        <v>4.7948900000000004E-3</v>
      </c>
      <c r="G22" s="116">
        <v>0.93218719999999999</v>
      </c>
      <c r="H22" s="116">
        <v>5.025085E-2</v>
      </c>
      <c r="I22" s="116">
        <v>0.77298997000000003</v>
      </c>
      <c r="J22" s="116">
        <v>4.6896359999999998E-2</v>
      </c>
      <c r="K22" s="116">
        <v>0.10227892999999999</v>
      </c>
      <c r="L22" s="116">
        <v>0.35559288</v>
      </c>
      <c r="M22" s="116">
        <v>0.84012144999999994</v>
      </c>
      <c r="N22" s="116">
        <v>4.0413913300000006</v>
      </c>
      <c r="O22" s="191"/>
      <c r="P22" s="1874"/>
    </row>
    <row r="23" spans="1:16">
      <c r="A23" s="438" t="s">
        <v>507</v>
      </c>
      <c r="B23" s="116">
        <v>0</v>
      </c>
      <c r="C23" s="116">
        <v>4.8299300000000005E-3</v>
      </c>
      <c r="D23" s="116">
        <v>2.2134499999999996E-3</v>
      </c>
      <c r="E23" s="116">
        <v>1.9602000000000001E-4</v>
      </c>
      <c r="F23" s="116">
        <v>1.260796E-2</v>
      </c>
      <c r="G23" s="116">
        <v>0</v>
      </c>
      <c r="H23" s="116">
        <v>2.3747600000000001E-3</v>
      </c>
      <c r="I23" s="116">
        <v>8.6563999999999999E-3</v>
      </c>
      <c r="J23" s="116">
        <v>1.248809E-2</v>
      </c>
      <c r="K23" s="116">
        <v>0.152005</v>
      </c>
      <c r="L23" s="116">
        <v>7.9022049999999996E-2</v>
      </c>
      <c r="M23" s="116">
        <v>0.20379814999999998</v>
      </c>
      <c r="N23" s="116">
        <v>0.47819180999999999</v>
      </c>
      <c r="O23" s="191"/>
      <c r="P23" s="1874"/>
    </row>
    <row r="24" spans="1:16">
      <c r="A24" s="438" t="s">
        <v>508</v>
      </c>
      <c r="B24" s="116">
        <v>0.27169588</v>
      </c>
      <c r="C24" s="116">
        <v>1.02135869</v>
      </c>
      <c r="D24" s="116">
        <v>1.16375228</v>
      </c>
      <c r="E24" s="116">
        <v>0.74834436999999998</v>
      </c>
      <c r="F24" s="116">
        <v>0.39261165000000003</v>
      </c>
      <c r="G24" s="116">
        <v>0.60239918999999997</v>
      </c>
      <c r="H24" s="116">
        <v>0.64246569999999992</v>
      </c>
      <c r="I24" s="116">
        <v>1.23696717</v>
      </c>
      <c r="J24" s="116">
        <v>0.39562535999999998</v>
      </c>
      <c r="K24" s="116">
        <v>0.19463707999999999</v>
      </c>
      <c r="L24" s="116">
        <v>0.16580792000000003</v>
      </c>
      <c r="M24" s="116">
        <v>0.21105641</v>
      </c>
      <c r="N24" s="116">
        <v>7.0467217</v>
      </c>
      <c r="O24" s="191"/>
      <c r="P24" s="1874"/>
    </row>
    <row r="25" spans="1:16">
      <c r="A25" s="438" t="s">
        <v>1104</v>
      </c>
      <c r="B25" s="116">
        <v>0.90267182999999995</v>
      </c>
      <c r="C25" s="116">
        <v>0.89847205000000008</v>
      </c>
      <c r="D25" s="116">
        <v>0.90614942000000009</v>
      </c>
      <c r="E25" s="116">
        <v>0.98015984999999994</v>
      </c>
      <c r="F25" s="116">
        <v>0.99783434999999998</v>
      </c>
      <c r="G25" s="116">
        <v>1.00290393</v>
      </c>
      <c r="H25" s="116">
        <v>1.0002216800000001</v>
      </c>
      <c r="I25" s="116">
        <v>1.03044354</v>
      </c>
      <c r="J25" s="116">
        <v>1.05670255</v>
      </c>
      <c r="K25" s="116">
        <v>1.2493056100000002</v>
      </c>
      <c r="L25" s="116">
        <v>1.2235231000000002</v>
      </c>
      <c r="M25" s="116">
        <v>1.3769345</v>
      </c>
      <c r="N25" s="116">
        <v>12.625322409999999</v>
      </c>
      <c r="O25" s="191"/>
      <c r="P25" s="1874"/>
    </row>
    <row r="26" spans="1:16">
      <c r="A26" s="438" t="s">
        <v>509</v>
      </c>
      <c r="B26" s="116">
        <v>0</v>
      </c>
      <c r="C26" s="116">
        <v>4.8298999999999998E-3</v>
      </c>
      <c r="D26" s="116">
        <v>2.2134200000000002E-3</v>
      </c>
      <c r="E26" s="116">
        <v>1.9594E-4</v>
      </c>
      <c r="F26" s="116">
        <v>9.5897800000000009E-3</v>
      </c>
      <c r="G26" s="116">
        <v>0</v>
      </c>
      <c r="H26" s="116">
        <v>2.3746599999999998E-3</v>
      </c>
      <c r="I26" s="116">
        <v>6.6989509999999988E-2</v>
      </c>
      <c r="J26" s="116">
        <v>5.1376989999999997E-2</v>
      </c>
      <c r="K26" s="116">
        <v>0.15200506</v>
      </c>
      <c r="L26" s="116">
        <v>7.9022160000000008E-2</v>
      </c>
      <c r="M26" s="116">
        <v>0.20379782000000002</v>
      </c>
      <c r="N26" s="116">
        <v>0.57239524000000008</v>
      </c>
      <c r="O26" s="191"/>
      <c r="P26" s="1874"/>
    </row>
    <row r="27" spans="1:16">
      <c r="A27" s="438" t="s">
        <v>510</v>
      </c>
      <c r="B27" s="116">
        <v>0.29584184000000002</v>
      </c>
      <c r="C27" s="116">
        <v>0.28743653999999996</v>
      </c>
      <c r="D27" s="116">
        <v>0.28104513000000003</v>
      </c>
      <c r="E27" s="116">
        <v>0.28355959999999997</v>
      </c>
      <c r="F27" s="116">
        <v>0.25861989000000002</v>
      </c>
      <c r="G27" s="116">
        <v>0.25801731</v>
      </c>
      <c r="H27" s="116">
        <v>0.27647716</v>
      </c>
      <c r="I27" s="116">
        <v>0.28733677000000002</v>
      </c>
      <c r="J27" s="116">
        <v>0.26096793000000001</v>
      </c>
      <c r="K27" s="116">
        <v>0.22278548000000001</v>
      </c>
      <c r="L27" s="116">
        <v>0.28253434999999999</v>
      </c>
      <c r="M27" s="116">
        <v>0.25968848</v>
      </c>
      <c r="N27" s="116">
        <v>3.2543104800000004</v>
      </c>
      <c r="O27" s="191"/>
      <c r="P27" s="1874"/>
    </row>
    <row r="28" spans="1:16">
      <c r="A28" s="846" t="s">
        <v>960</v>
      </c>
      <c r="B28" s="116">
        <v>0.79414403</v>
      </c>
      <c r="C28" s="116">
        <v>0.66561239000000005</v>
      </c>
      <c r="D28" s="116">
        <v>0.67950457999999991</v>
      </c>
      <c r="E28" s="116">
        <v>1.2278694399999999</v>
      </c>
      <c r="F28" s="116">
        <v>0.97407142000000002</v>
      </c>
      <c r="G28" s="116">
        <v>1.04355357</v>
      </c>
      <c r="H28" s="116">
        <v>0.94903972999999997</v>
      </c>
      <c r="I28" s="116">
        <v>0.92589157999999994</v>
      </c>
      <c r="J28" s="116">
        <v>0.86595393000000009</v>
      </c>
      <c r="K28" s="116">
        <v>1.1051989899999999</v>
      </c>
      <c r="L28" s="116">
        <v>1.15270524</v>
      </c>
      <c r="M28" s="116">
        <v>1.2947568600000001</v>
      </c>
      <c r="N28" s="116">
        <v>11.67830176</v>
      </c>
      <c r="O28" s="191"/>
      <c r="P28" s="1874"/>
    </row>
    <row r="29" spans="1:16">
      <c r="A29" s="438" t="s">
        <v>334</v>
      </c>
      <c r="B29" s="116">
        <v>0.63375426000000001</v>
      </c>
      <c r="C29" s="116">
        <v>1.4878161599999999</v>
      </c>
      <c r="D29" s="116">
        <v>0.74175272999999997</v>
      </c>
      <c r="E29" s="116">
        <v>2.3024309399999998</v>
      </c>
      <c r="F29" s="116">
        <v>0.50869876000000003</v>
      </c>
      <c r="G29" s="116">
        <v>0.69579175999999998</v>
      </c>
      <c r="H29" s="116">
        <v>0.56534732999999993</v>
      </c>
      <c r="I29" s="116">
        <v>0.77089792000000001</v>
      </c>
      <c r="J29" s="116">
        <v>1.7852100900000001</v>
      </c>
      <c r="K29" s="116">
        <v>0.92069634999999994</v>
      </c>
      <c r="L29" s="116">
        <v>1.6678721599999999</v>
      </c>
      <c r="M29" s="116">
        <v>0.89221052000000001</v>
      </c>
      <c r="N29" s="116">
        <v>12.97247898</v>
      </c>
      <c r="O29" s="191"/>
      <c r="P29" s="1874"/>
    </row>
    <row r="30" spans="1:16" s="100" customFormat="1">
      <c r="A30" s="125" t="s">
        <v>648</v>
      </c>
      <c r="B30" s="722">
        <v>11.68559926</v>
      </c>
      <c r="C30" s="722">
        <v>15.346187779999998</v>
      </c>
      <c r="D30" s="722">
        <v>26.794220750000001</v>
      </c>
      <c r="E30" s="722">
        <v>16.89984471</v>
      </c>
      <c r="F30" s="722">
        <v>13.598708569999998</v>
      </c>
      <c r="G30" s="722">
        <v>25.317441349999996</v>
      </c>
      <c r="H30" s="722">
        <v>17.29654597</v>
      </c>
      <c r="I30" s="722">
        <v>15.464176909999999</v>
      </c>
      <c r="J30" s="722">
        <v>27.559042819999998</v>
      </c>
      <c r="K30" s="722">
        <v>19.467504009999999</v>
      </c>
      <c r="L30" s="722">
        <v>12.577329560000001</v>
      </c>
      <c r="M30" s="722">
        <v>20.92583097</v>
      </c>
      <c r="N30" s="722">
        <v>222.93243265999999</v>
      </c>
      <c r="O30" s="191"/>
      <c r="P30" s="1874"/>
    </row>
    <row r="31" spans="1:16" ht="14.25" customHeight="1">
      <c r="A31" s="520" t="s">
        <v>349</v>
      </c>
      <c r="B31" s="116">
        <v>7.4892323799999998</v>
      </c>
      <c r="C31" s="116">
        <v>10.770947099999999</v>
      </c>
      <c r="D31" s="116">
        <v>12.31984851</v>
      </c>
      <c r="E31" s="116">
        <v>8.5283533499999997</v>
      </c>
      <c r="F31" s="116">
        <v>8.8286525399999984</v>
      </c>
      <c r="G31" s="116">
        <v>19.038880249999998</v>
      </c>
      <c r="H31" s="116">
        <v>11.958938160000001</v>
      </c>
      <c r="I31" s="116">
        <v>10.069533679999999</v>
      </c>
      <c r="J31" s="116">
        <v>12.58124649</v>
      </c>
      <c r="K31" s="116">
        <v>10.78299488</v>
      </c>
      <c r="L31" s="116">
        <v>9.1013534200000006</v>
      </c>
      <c r="M31" s="116">
        <v>15.574649560000001</v>
      </c>
      <c r="N31" s="116">
        <v>137.04463031999998</v>
      </c>
      <c r="O31" s="191"/>
      <c r="P31" s="1874"/>
    </row>
    <row r="32" spans="1:16">
      <c r="A32" s="520" t="s">
        <v>350</v>
      </c>
      <c r="B32" s="116">
        <v>1.00195663</v>
      </c>
      <c r="C32" s="116">
        <v>1.6416971</v>
      </c>
      <c r="D32" s="116">
        <v>10.988067210000001</v>
      </c>
      <c r="E32" s="116">
        <v>2.2005868399999997</v>
      </c>
      <c r="F32" s="116">
        <v>1.4794062800000001</v>
      </c>
      <c r="G32" s="116">
        <v>1.74068972</v>
      </c>
      <c r="H32" s="116">
        <v>2.7413763599999998</v>
      </c>
      <c r="I32" s="116">
        <v>1.8542654700000001</v>
      </c>
      <c r="J32" s="116">
        <v>11.058644409999999</v>
      </c>
      <c r="K32" s="116">
        <v>1.6335153500000001</v>
      </c>
      <c r="L32" s="116">
        <v>0.98925987999999998</v>
      </c>
      <c r="M32" s="116">
        <v>1.3542466299999998</v>
      </c>
      <c r="N32" s="116">
        <v>38.683711879999997</v>
      </c>
      <c r="O32" s="191"/>
      <c r="P32" s="1874"/>
    </row>
    <row r="33" spans="1:17">
      <c r="A33" s="520" t="s">
        <v>351</v>
      </c>
      <c r="B33" s="116">
        <v>0.89755453000000007</v>
      </c>
      <c r="C33" s="116">
        <v>0.48266554</v>
      </c>
      <c r="D33" s="116">
        <v>0.41414246000000005</v>
      </c>
      <c r="E33" s="116">
        <v>0.57539741</v>
      </c>
      <c r="F33" s="116">
        <v>0.26638796000000003</v>
      </c>
      <c r="G33" s="116">
        <v>0.30859821999999998</v>
      </c>
      <c r="H33" s="116">
        <v>0.49785122999999998</v>
      </c>
      <c r="I33" s="116">
        <v>1.63028105</v>
      </c>
      <c r="J33" s="116">
        <v>0.54081579000000002</v>
      </c>
      <c r="K33" s="116">
        <v>0.49977573999999997</v>
      </c>
      <c r="L33" s="116">
        <v>0.21663005999999999</v>
      </c>
      <c r="M33" s="116">
        <v>0.31913343999999999</v>
      </c>
      <c r="N33" s="116">
        <v>6.6492334299999989</v>
      </c>
      <c r="O33" s="191"/>
      <c r="P33" s="1874"/>
    </row>
    <row r="34" spans="1:17">
      <c r="A34" s="520" t="s">
        <v>379</v>
      </c>
      <c r="B34" s="116">
        <v>0.49077806000000002</v>
      </c>
      <c r="C34" s="116">
        <v>0.24930695</v>
      </c>
      <c r="D34" s="116">
        <v>0.29720371999999995</v>
      </c>
      <c r="E34" s="116">
        <v>3.8480608700000003</v>
      </c>
      <c r="F34" s="116">
        <v>0.76845750999999995</v>
      </c>
      <c r="G34" s="116">
        <v>0.82876828000000002</v>
      </c>
      <c r="H34" s="116">
        <v>0.39914315</v>
      </c>
      <c r="I34" s="116">
        <v>0.30651764000000004</v>
      </c>
      <c r="J34" s="116">
        <v>0.5039768</v>
      </c>
      <c r="K34" s="116">
        <v>3.6116588700000003</v>
      </c>
      <c r="L34" s="116">
        <v>0.67944018000000006</v>
      </c>
      <c r="M34" s="116">
        <v>0.85494334999999999</v>
      </c>
      <c r="N34" s="116">
        <v>12.838255380000001</v>
      </c>
      <c r="O34" s="191"/>
      <c r="P34" s="1874"/>
    </row>
    <row r="35" spans="1:17">
      <c r="A35" s="214" t="s">
        <v>352</v>
      </c>
      <c r="B35" s="116">
        <v>0.44577859000000003</v>
      </c>
      <c r="C35" s="116">
        <v>0.80254219999999998</v>
      </c>
      <c r="D35" s="116">
        <v>0.74650421999999994</v>
      </c>
      <c r="E35" s="116">
        <v>0.25168629999999997</v>
      </c>
      <c r="F35" s="116">
        <v>0.88936826000000002</v>
      </c>
      <c r="G35" s="116">
        <v>0.63957406999999999</v>
      </c>
      <c r="H35" s="116">
        <v>0.20112984</v>
      </c>
      <c r="I35" s="116">
        <v>0.19897139999999999</v>
      </c>
      <c r="J35" s="116">
        <v>0.21272763</v>
      </c>
      <c r="K35" s="116">
        <v>0.22685105999999999</v>
      </c>
      <c r="L35" s="116">
        <v>0.16144267000000001</v>
      </c>
      <c r="M35" s="116">
        <v>0.19691728999999999</v>
      </c>
      <c r="N35" s="116">
        <v>4.9734935299999989</v>
      </c>
      <c r="O35" s="191"/>
      <c r="P35" s="1874"/>
    </row>
    <row r="36" spans="1:17">
      <c r="A36" s="214" t="s">
        <v>761</v>
      </c>
      <c r="B36" s="116">
        <v>0.48168784999999997</v>
      </c>
      <c r="C36" s="116">
        <v>0.43868660999999998</v>
      </c>
      <c r="D36" s="116">
        <v>0.40781255999999999</v>
      </c>
      <c r="E36" s="116">
        <v>0.38577407000000002</v>
      </c>
      <c r="F36" s="116">
        <v>0.45095891999999999</v>
      </c>
      <c r="G36" s="116">
        <v>0.36770657000000001</v>
      </c>
      <c r="H36" s="116">
        <v>0.34233784</v>
      </c>
      <c r="I36" s="116">
        <v>0.35414871999999997</v>
      </c>
      <c r="J36" s="116">
        <v>0.35471767999999998</v>
      </c>
      <c r="K36" s="116">
        <v>0.59559735000000003</v>
      </c>
      <c r="L36" s="116">
        <v>0.46198303999999996</v>
      </c>
      <c r="M36" s="116">
        <v>0.49177885999999998</v>
      </c>
      <c r="N36" s="116">
        <v>5.1331900699999995</v>
      </c>
      <c r="O36" s="191"/>
      <c r="P36" s="1874"/>
    </row>
    <row r="37" spans="1:17">
      <c r="A37" s="214" t="s">
        <v>949</v>
      </c>
      <c r="B37" s="116">
        <v>3.0499999999999999E-2</v>
      </c>
      <c r="C37" s="116">
        <v>2.9000000000000001E-2</v>
      </c>
      <c r="D37" s="116">
        <v>0.33650000000000002</v>
      </c>
      <c r="E37" s="116">
        <v>0.10349999999999999</v>
      </c>
      <c r="F37" s="116">
        <v>0.10199999999999999</v>
      </c>
      <c r="G37" s="116">
        <v>0.54649999999999999</v>
      </c>
      <c r="H37" s="116">
        <v>9.0999999999999998E-2</v>
      </c>
      <c r="I37" s="116">
        <v>0.1168</v>
      </c>
      <c r="J37" s="116">
        <v>0.36299999999999999</v>
      </c>
      <c r="K37" s="116">
        <v>1.1914499999999999</v>
      </c>
      <c r="L37" s="116">
        <v>0.28702</v>
      </c>
      <c r="M37" s="116">
        <v>0.68250200000000005</v>
      </c>
      <c r="N37" s="116">
        <v>3.879772</v>
      </c>
      <c r="O37" s="191"/>
      <c r="P37" s="1874"/>
    </row>
    <row r="38" spans="1:17">
      <c r="A38" s="520" t="s">
        <v>348</v>
      </c>
      <c r="B38" s="116">
        <v>0.84811121999999994</v>
      </c>
      <c r="C38" s="116">
        <v>0.93134228000000008</v>
      </c>
      <c r="D38" s="116">
        <v>1.2841420700000001</v>
      </c>
      <c r="E38" s="116">
        <v>1.0064858699999999</v>
      </c>
      <c r="F38" s="116">
        <v>0.81347709999999995</v>
      </c>
      <c r="G38" s="116">
        <v>1.8467242399999999</v>
      </c>
      <c r="H38" s="116">
        <v>1.0647693899999999</v>
      </c>
      <c r="I38" s="116">
        <v>0.93365894999999999</v>
      </c>
      <c r="J38" s="116">
        <v>1.94391402</v>
      </c>
      <c r="K38" s="116">
        <v>0.92566075999999997</v>
      </c>
      <c r="L38" s="116">
        <v>0.68020031000000003</v>
      </c>
      <c r="M38" s="116">
        <v>1.45165984</v>
      </c>
      <c r="N38" s="116">
        <v>13.730146049999998</v>
      </c>
      <c r="O38" s="191"/>
      <c r="P38" s="1874"/>
    </row>
    <row r="39" spans="1:17" s="100" customFormat="1">
      <c r="A39" s="82" t="s">
        <v>282</v>
      </c>
      <c r="B39" s="722">
        <v>21.926942699999998</v>
      </c>
      <c r="C39" s="722">
        <v>16.87324053</v>
      </c>
      <c r="D39" s="722">
        <v>19.424097619999998</v>
      </c>
      <c r="E39" s="722">
        <v>19.235255070000001</v>
      </c>
      <c r="F39" s="722">
        <v>19.134195689999999</v>
      </c>
      <c r="G39" s="722">
        <v>25.340627770000001</v>
      </c>
      <c r="H39" s="722">
        <v>17.266688369999997</v>
      </c>
      <c r="I39" s="722">
        <v>18.888997310000001</v>
      </c>
      <c r="J39" s="722">
        <v>20.362052900000002</v>
      </c>
      <c r="K39" s="722">
        <v>19.518564960000003</v>
      </c>
      <c r="L39" s="722">
        <v>21.507643870000003</v>
      </c>
      <c r="M39" s="722">
        <v>19.419566870000004</v>
      </c>
      <c r="N39" s="722">
        <v>238.89787365999999</v>
      </c>
      <c r="O39" s="191"/>
      <c r="P39" s="1874"/>
    </row>
    <row r="40" spans="1:17">
      <c r="A40" s="126" t="s">
        <v>400</v>
      </c>
      <c r="B40" s="729">
        <v>17.945694639999999</v>
      </c>
      <c r="C40" s="729">
        <v>12.29204608</v>
      </c>
      <c r="D40" s="729">
        <v>14.989432449999999</v>
      </c>
      <c r="E40" s="729">
        <v>14.638477480000001</v>
      </c>
      <c r="F40" s="729">
        <v>15.04284955</v>
      </c>
      <c r="G40" s="729">
        <v>20.496242240000001</v>
      </c>
      <c r="H40" s="729">
        <v>12.944150179999999</v>
      </c>
      <c r="I40" s="729">
        <v>13.859739210000001</v>
      </c>
      <c r="J40" s="729">
        <v>15.92749536</v>
      </c>
      <c r="K40" s="729">
        <v>16.412315950000004</v>
      </c>
      <c r="L40" s="729">
        <v>16.301924660000001</v>
      </c>
      <c r="M40" s="729">
        <v>15.757296980000001</v>
      </c>
      <c r="N40" s="729">
        <v>186.60766477999999</v>
      </c>
      <c r="O40" s="191"/>
      <c r="P40" s="1874"/>
      <c r="Q40" s="131"/>
    </row>
    <row r="41" spans="1:17" s="83" customFormat="1">
      <c r="A41" s="520" t="s">
        <v>376</v>
      </c>
      <c r="B41" s="116">
        <v>17.44252496</v>
      </c>
      <c r="C41" s="116">
        <v>11.39910826</v>
      </c>
      <c r="D41" s="116">
        <v>14.3813102</v>
      </c>
      <c r="E41" s="116">
        <v>14.23908329</v>
      </c>
      <c r="F41" s="116">
        <v>14.509725919999999</v>
      </c>
      <c r="G41" s="116">
        <v>19.773919530000001</v>
      </c>
      <c r="H41" s="116">
        <v>12.471261119999999</v>
      </c>
      <c r="I41" s="116">
        <v>13.495610390000001</v>
      </c>
      <c r="J41" s="116">
        <v>15.395208650000001</v>
      </c>
      <c r="K41" s="116">
        <v>16.209887300000002</v>
      </c>
      <c r="L41" s="116">
        <v>16.023392900000001</v>
      </c>
      <c r="M41" s="116">
        <v>15.187458560000001</v>
      </c>
      <c r="N41" s="744">
        <v>180.52849107999998</v>
      </c>
      <c r="O41" s="191"/>
      <c r="P41" s="1874"/>
    </row>
    <row r="42" spans="1:17">
      <c r="A42" s="520" t="s">
        <v>263</v>
      </c>
      <c r="B42" s="116">
        <v>0.50316967999999995</v>
      </c>
      <c r="C42" s="116">
        <v>0.89293781999999999</v>
      </c>
      <c r="D42" s="116">
        <v>0.60812224999999998</v>
      </c>
      <c r="E42" s="116">
        <v>0.39939418999999998</v>
      </c>
      <c r="F42" s="116">
        <v>0.53312362999999996</v>
      </c>
      <c r="G42" s="116">
        <v>0.72232270999999992</v>
      </c>
      <c r="H42" s="116">
        <v>0.47288905999999997</v>
      </c>
      <c r="I42" s="116">
        <v>0.36412882000000002</v>
      </c>
      <c r="J42" s="116">
        <v>0.53228670999999994</v>
      </c>
      <c r="K42" s="116">
        <v>0.20242864999999999</v>
      </c>
      <c r="L42" s="116">
        <v>0.27853176000000002</v>
      </c>
      <c r="M42" s="116">
        <v>0.56983842000000007</v>
      </c>
      <c r="N42" s="744">
        <v>6.0791737000000001</v>
      </c>
      <c r="O42" s="191"/>
      <c r="P42" s="1874"/>
    </row>
    <row r="43" spans="1:17">
      <c r="A43" s="126" t="s">
        <v>228</v>
      </c>
      <c r="B43" s="729">
        <v>0.74133821</v>
      </c>
      <c r="C43" s="729">
        <v>0.99340141999999998</v>
      </c>
      <c r="D43" s="729">
        <v>0.87057444000000006</v>
      </c>
      <c r="E43" s="729">
        <v>1.16870685</v>
      </c>
      <c r="F43" s="729">
        <v>0.87324752999999999</v>
      </c>
      <c r="G43" s="729">
        <v>1.4511466</v>
      </c>
      <c r="H43" s="729">
        <v>1.1267570400000002</v>
      </c>
      <c r="I43" s="729">
        <v>1.2682483800000002</v>
      </c>
      <c r="J43" s="729">
        <v>0.84000617</v>
      </c>
      <c r="K43" s="729">
        <v>0.56999943000000008</v>
      </c>
      <c r="L43" s="729">
        <v>1.10461816</v>
      </c>
      <c r="M43" s="729">
        <v>0.81013002000000001</v>
      </c>
      <c r="N43" s="729">
        <v>11.81817425</v>
      </c>
      <c r="O43" s="191"/>
      <c r="P43" s="1874"/>
    </row>
    <row r="44" spans="1:17">
      <c r="A44" s="520" t="s">
        <v>297</v>
      </c>
      <c r="B44" s="116">
        <v>0.71675127000000005</v>
      </c>
      <c r="C44" s="116">
        <v>0.93923986999999998</v>
      </c>
      <c r="D44" s="116">
        <v>0.81317130000000004</v>
      </c>
      <c r="E44" s="116">
        <v>1.08456781</v>
      </c>
      <c r="F44" s="116">
        <v>0.81925364000000001</v>
      </c>
      <c r="G44" s="116">
        <v>1.3734353100000001</v>
      </c>
      <c r="H44" s="116">
        <v>1.0863743300000002</v>
      </c>
      <c r="I44" s="116">
        <v>1.1433818100000002</v>
      </c>
      <c r="J44" s="116">
        <v>0.84000617</v>
      </c>
      <c r="K44" s="116">
        <v>0.56999943000000008</v>
      </c>
      <c r="L44" s="116">
        <v>1.07425711</v>
      </c>
      <c r="M44" s="116">
        <v>0.81013002000000001</v>
      </c>
      <c r="N44" s="116">
        <v>11.270568069999999</v>
      </c>
      <c r="O44" s="191"/>
      <c r="P44" s="1874"/>
    </row>
    <row r="45" spans="1:17">
      <c r="A45" s="520" t="s">
        <v>267</v>
      </c>
      <c r="B45" s="116">
        <v>2.4586939999999998E-2</v>
      </c>
      <c r="C45" s="116">
        <v>5.4161550000000003E-2</v>
      </c>
      <c r="D45" s="116">
        <v>5.7403139999999998E-2</v>
      </c>
      <c r="E45" s="116">
        <v>8.4139039999999998E-2</v>
      </c>
      <c r="F45" s="116">
        <v>5.3993890000000003E-2</v>
      </c>
      <c r="G45" s="116">
        <v>7.7711289999999988E-2</v>
      </c>
      <c r="H45" s="116">
        <v>4.0382710000000002E-2</v>
      </c>
      <c r="I45" s="116">
        <v>0.12486657000000001</v>
      </c>
      <c r="J45" s="116">
        <v>0</v>
      </c>
      <c r="K45" s="116">
        <v>0</v>
      </c>
      <c r="L45" s="116">
        <v>3.0361050000000001E-2</v>
      </c>
      <c r="M45" s="116">
        <v>0</v>
      </c>
      <c r="N45" s="116">
        <v>0.54760618000000005</v>
      </c>
      <c r="O45" s="191"/>
      <c r="P45" s="1874"/>
    </row>
    <row r="46" spans="1:17">
      <c r="A46" s="126" t="s">
        <v>8</v>
      </c>
      <c r="B46" s="729">
        <v>3.2399098499999996</v>
      </c>
      <c r="C46" s="729">
        <v>3.5877930299999998</v>
      </c>
      <c r="D46" s="729">
        <v>3.5640907299999998</v>
      </c>
      <c r="E46" s="729">
        <v>3.4280707400000003</v>
      </c>
      <c r="F46" s="729">
        <v>3.2180986099999997</v>
      </c>
      <c r="G46" s="729">
        <v>3.3932389300000003</v>
      </c>
      <c r="H46" s="729">
        <v>3.1957811499999997</v>
      </c>
      <c r="I46" s="729">
        <v>3.7610097200000006</v>
      </c>
      <c r="J46" s="729">
        <v>3.59455137</v>
      </c>
      <c r="K46" s="729">
        <v>2.5362495800000002</v>
      </c>
      <c r="L46" s="729">
        <v>4.1011010500000005</v>
      </c>
      <c r="M46" s="729">
        <v>2.8521398700000002</v>
      </c>
      <c r="N46" s="729">
        <v>40.472034630000003</v>
      </c>
      <c r="O46" s="191"/>
      <c r="P46" s="1874"/>
    </row>
    <row r="47" spans="1:17">
      <c r="A47" s="520" t="s">
        <v>359</v>
      </c>
      <c r="B47" s="116">
        <v>0.1144</v>
      </c>
      <c r="C47" s="116">
        <v>0.12429999999999999</v>
      </c>
      <c r="D47" s="116">
        <v>0.13200000000000001</v>
      </c>
      <c r="E47" s="116">
        <v>0.12540000000000001</v>
      </c>
      <c r="F47" s="116">
        <v>0.1275</v>
      </c>
      <c r="G47" s="116">
        <v>8.1100000000000005E-2</v>
      </c>
      <c r="H47" s="116">
        <v>9.9400000000000002E-2</v>
      </c>
      <c r="I47" s="116">
        <v>0.1004</v>
      </c>
      <c r="J47" s="116">
        <v>9.6799999999999997E-2</v>
      </c>
      <c r="K47" s="116">
        <v>4.2099999999999999E-2</v>
      </c>
      <c r="L47" s="116">
        <v>5.1999999999999998E-2</v>
      </c>
      <c r="M47" s="116">
        <v>4.7899999999999998E-2</v>
      </c>
      <c r="N47" s="116">
        <v>1.1433000000000002</v>
      </c>
      <c r="O47" s="191"/>
      <c r="P47" s="1874"/>
    </row>
    <row r="48" spans="1:17">
      <c r="A48" s="520" t="s">
        <v>546</v>
      </c>
      <c r="B48" s="116">
        <v>0.16622400000000001</v>
      </c>
      <c r="C48" s="116">
        <v>0</v>
      </c>
      <c r="D48" s="116">
        <v>0.11512</v>
      </c>
      <c r="E48" s="116">
        <v>5.756E-2</v>
      </c>
      <c r="F48" s="116">
        <v>5.756E-2</v>
      </c>
      <c r="G48" s="116">
        <v>5.756E-2</v>
      </c>
      <c r="H48" s="116">
        <v>5.756E-2</v>
      </c>
      <c r="I48" s="116">
        <v>5.756E-2</v>
      </c>
      <c r="J48" s="116">
        <v>5.756E-2</v>
      </c>
      <c r="K48" s="116">
        <v>5.756E-2</v>
      </c>
      <c r="L48" s="116">
        <v>5.756E-2</v>
      </c>
      <c r="M48" s="116">
        <v>0</v>
      </c>
      <c r="N48" s="116">
        <v>0.74182400000000026</v>
      </c>
      <c r="O48" s="191"/>
      <c r="P48" s="1874"/>
    </row>
    <row r="49" spans="1:16">
      <c r="A49" s="434" t="s">
        <v>1904</v>
      </c>
      <c r="B49" s="116">
        <v>2.8897461299999998</v>
      </c>
      <c r="C49" s="116">
        <v>3.43376532</v>
      </c>
      <c r="D49" s="116">
        <v>3.2943155800000001</v>
      </c>
      <c r="E49" s="116">
        <v>3.2397106400000002</v>
      </c>
      <c r="F49" s="116">
        <v>2.9963048199999998</v>
      </c>
      <c r="G49" s="116">
        <v>3.2236132799999999</v>
      </c>
      <c r="H49" s="116">
        <v>3.0297594700000001</v>
      </c>
      <c r="I49" s="116">
        <v>3.5898469700000004</v>
      </c>
      <c r="J49" s="116">
        <v>3.4045978699999999</v>
      </c>
      <c r="K49" s="116">
        <v>2.4251422200000001</v>
      </c>
      <c r="L49" s="116">
        <v>3.9758959200000001</v>
      </c>
      <c r="M49" s="116">
        <v>2.7848792000000002</v>
      </c>
      <c r="N49" s="116">
        <v>38.287577420000005</v>
      </c>
      <c r="O49" s="191"/>
      <c r="P49" s="1874"/>
    </row>
    <row r="50" spans="1:16">
      <c r="A50" s="521" t="s">
        <v>263</v>
      </c>
      <c r="B50" s="116">
        <v>6.9539719999999999E-2</v>
      </c>
      <c r="C50" s="116">
        <v>2.9727709999999997E-2</v>
      </c>
      <c r="D50" s="116">
        <v>2.2655150000000002E-2</v>
      </c>
      <c r="E50" s="116">
        <v>5.4001000000000006E-3</v>
      </c>
      <c r="F50" s="116">
        <v>3.6733790000000002E-2</v>
      </c>
      <c r="G50" s="116">
        <v>3.0965650000000001E-2</v>
      </c>
      <c r="H50" s="116">
        <v>9.0616800000000008E-3</v>
      </c>
      <c r="I50" s="116">
        <v>1.3202749999999999E-2</v>
      </c>
      <c r="J50" s="116">
        <v>3.55935E-2</v>
      </c>
      <c r="K50" s="116">
        <v>1.144736E-2</v>
      </c>
      <c r="L50" s="116">
        <v>1.564513E-2</v>
      </c>
      <c r="M50" s="116">
        <v>1.936067E-2</v>
      </c>
      <c r="N50" s="116">
        <v>0.29933321000000007</v>
      </c>
      <c r="O50" s="191"/>
      <c r="P50" s="1874"/>
    </row>
    <row r="51" spans="1:16" s="100" customFormat="1">
      <c r="A51" s="132" t="s">
        <v>226</v>
      </c>
      <c r="B51" s="722">
        <v>4.7956650000000003E-2</v>
      </c>
      <c r="C51" s="722">
        <v>5.5927350000000001E-2</v>
      </c>
      <c r="D51" s="722">
        <v>5.3615120000000002E-2</v>
      </c>
      <c r="E51" s="722">
        <v>0.10199302</v>
      </c>
      <c r="F51" s="722">
        <v>8.2755690000000007E-2</v>
      </c>
      <c r="G51" s="722">
        <v>8.916447999999999E-2</v>
      </c>
      <c r="H51" s="722">
        <v>0.13228065</v>
      </c>
      <c r="I51" s="722">
        <v>0.13325628</v>
      </c>
      <c r="J51" s="722">
        <v>5.7904949999999997E-2</v>
      </c>
      <c r="K51" s="722">
        <v>5.2288279999999999E-2</v>
      </c>
      <c r="L51" s="722">
        <v>7.0525669999999999E-2</v>
      </c>
      <c r="M51" s="722">
        <v>4.5270070000000003E-2</v>
      </c>
      <c r="N51" s="722">
        <v>0.92293820999999998</v>
      </c>
      <c r="O51" s="191"/>
      <c r="P51" s="1874"/>
    </row>
    <row r="52" spans="1:16">
      <c r="A52" s="520" t="s">
        <v>263</v>
      </c>
      <c r="B52" s="116">
        <v>4.7956650000000003E-2</v>
      </c>
      <c r="C52" s="116">
        <v>5.5927350000000001E-2</v>
      </c>
      <c r="D52" s="116">
        <v>5.3615120000000002E-2</v>
      </c>
      <c r="E52" s="116">
        <v>0.10199302</v>
      </c>
      <c r="F52" s="116">
        <v>8.2755690000000007E-2</v>
      </c>
      <c r="G52" s="116">
        <v>8.916447999999999E-2</v>
      </c>
      <c r="H52" s="116">
        <v>0.13228065</v>
      </c>
      <c r="I52" s="116">
        <v>0.13325628</v>
      </c>
      <c r="J52" s="116">
        <v>5.7904949999999997E-2</v>
      </c>
      <c r="K52" s="116">
        <v>5.2288279999999999E-2</v>
      </c>
      <c r="L52" s="116">
        <v>7.0525669999999999E-2</v>
      </c>
      <c r="M52" s="116">
        <v>4.5270070000000003E-2</v>
      </c>
      <c r="N52" s="116">
        <v>0.92293820999999998</v>
      </c>
      <c r="O52" s="191"/>
      <c r="P52" s="1874"/>
    </row>
    <row r="53" spans="1:16">
      <c r="A53" s="972" t="s">
        <v>718</v>
      </c>
      <c r="B53" s="875">
        <v>54.384516889999993</v>
      </c>
      <c r="C53" s="875">
        <v>58.672951530000006</v>
      </c>
      <c r="D53" s="875">
        <v>76.664184239999997</v>
      </c>
      <c r="E53" s="875">
        <v>72.51850490999999</v>
      </c>
      <c r="F53" s="875">
        <v>57.58453222</v>
      </c>
      <c r="G53" s="875">
        <v>80.257458209999996</v>
      </c>
      <c r="H53" s="875">
        <v>75.762472369999983</v>
      </c>
      <c r="I53" s="875">
        <v>59.502698899999999</v>
      </c>
      <c r="J53" s="875">
        <v>76.263988019999999</v>
      </c>
      <c r="K53" s="875">
        <v>62.571285840000002</v>
      </c>
      <c r="L53" s="875">
        <v>58.282242789999998</v>
      </c>
      <c r="M53" s="875">
        <v>69.423044340000004</v>
      </c>
      <c r="N53" s="875">
        <v>801.88788025999986</v>
      </c>
    </row>
    <row r="54" spans="1:16" ht="15.75">
      <c r="A54" s="1681" t="s">
        <v>1371</v>
      </c>
      <c r="B54" s="876"/>
      <c r="C54" s="876"/>
      <c r="D54" s="876"/>
      <c r="E54" s="876"/>
      <c r="F54" s="876"/>
      <c r="G54" s="876"/>
      <c r="H54" s="876"/>
      <c r="I54" s="876"/>
      <c r="J54" s="876"/>
      <c r="K54" s="876"/>
      <c r="L54" s="876"/>
      <c r="M54" s="876"/>
      <c r="N54" s="129"/>
    </row>
    <row r="55" spans="1:16" ht="15.75">
      <c r="A55" s="1681" t="s">
        <v>1249</v>
      </c>
      <c r="B55" s="133"/>
      <c r="C55" s="133"/>
      <c r="D55" s="133"/>
      <c r="E55" s="133"/>
      <c r="F55" s="133"/>
      <c r="G55" s="133"/>
      <c r="H55" s="133"/>
      <c r="I55" s="133"/>
      <c r="J55" s="133"/>
      <c r="K55" s="133"/>
      <c r="L55" s="133"/>
      <c r="M55" s="133"/>
      <c r="N55" s="1600"/>
    </row>
    <row r="56" spans="1:16" ht="15.75">
      <c r="A56" s="37" t="s">
        <v>11</v>
      </c>
      <c r="B56" s="133"/>
      <c r="C56" s="133"/>
      <c r="D56" s="133"/>
      <c r="E56" s="133"/>
      <c r="F56" s="133"/>
      <c r="G56" s="133"/>
      <c r="H56" s="133"/>
      <c r="I56" s="133"/>
      <c r="J56" s="133"/>
      <c r="K56" s="133"/>
      <c r="L56" s="133"/>
      <c r="M56" s="133"/>
      <c r="N56" s="1147"/>
    </row>
    <row r="57" spans="1:16">
      <c r="A57" s="135"/>
      <c r="B57" s="133"/>
      <c r="C57" s="133"/>
      <c r="D57" s="133"/>
      <c r="E57" s="133"/>
      <c r="F57" s="133"/>
      <c r="G57" s="133"/>
      <c r="H57" s="133"/>
      <c r="I57" s="133"/>
      <c r="J57" s="133"/>
      <c r="K57" s="133"/>
      <c r="L57" s="133"/>
      <c r="M57" s="133"/>
      <c r="N57" s="129"/>
    </row>
    <row r="60" spans="1:16">
      <c r="C60" s="98"/>
      <c r="D60" s="98"/>
      <c r="E60" s="98"/>
      <c r="F60" s="98"/>
      <c r="G60" s="98"/>
      <c r="H60" s="98"/>
      <c r="I60" s="98"/>
      <c r="J60" s="98"/>
      <c r="K60" s="98"/>
      <c r="L60" s="98"/>
      <c r="M60" s="98"/>
      <c r="N60" s="98"/>
    </row>
    <row r="61" spans="1:16">
      <c r="C61" s="98"/>
      <c r="D61" s="98"/>
      <c r="E61" s="98"/>
      <c r="F61" s="98"/>
      <c r="G61" s="98"/>
      <c r="H61" s="98"/>
      <c r="I61" s="98"/>
      <c r="J61" s="98"/>
      <c r="K61" s="98"/>
      <c r="L61" s="98"/>
      <c r="M61" s="98"/>
      <c r="N61" s="98"/>
    </row>
    <row r="62" spans="1:16">
      <c r="C62" s="98"/>
      <c r="D62" s="98"/>
      <c r="E62" s="98"/>
      <c r="F62" s="98"/>
      <c r="G62" s="98"/>
      <c r="H62" s="98"/>
      <c r="I62" s="98"/>
      <c r="J62" s="98"/>
      <c r="K62" s="98"/>
      <c r="L62" s="98"/>
      <c r="M62" s="98"/>
      <c r="N62" s="98"/>
    </row>
    <row r="63" spans="1:16">
      <c r="C63" s="98"/>
      <c r="D63" s="98"/>
      <c r="E63" s="98"/>
      <c r="F63" s="98"/>
      <c r="G63" s="98"/>
      <c r="H63" s="98"/>
      <c r="I63" s="98"/>
      <c r="J63" s="98"/>
      <c r="K63" s="98"/>
      <c r="L63" s="98"/>
      <c r="M63" s="98"/>
      <c r="N63" s="98"/>
    </row>
  </sheetData>
  <customSheetViews>
    <customSheetView guid="{45E423DD-7FD2-487F-8372-5798D7D06C15}" showPageBreaks="1" showGridLines="0" printArea="1"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51F1D52B-5D55-4FCC-809B-9B4CC86C88B9}" showGridLines="0"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0.99" right="0.74803149606299213" top="0.6692913385826772" bottom="0.31496062992125984" header="0" footer="0"/>
  <pageSetup scale="65" orientation="landscape" r:id="rId4"/>
  <headerFooter alignWithMargins="0"/>
  <drawing r:id="rId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S64"/>
  <sheetViews>
    <sheetView showGridLines="0" zoomScaleNormal="100" workbookViewId="0">
      <selection activeCell="A57" sqref="A57"/>
    </sheetView>
  </sheetViews>
  <sheetFormatPr defaultRowHeight="15"/>
  <cols>
    <col min="1" max="1" width="53.7109375" style="81" customWidth="1"/>
    <col min="2" max="7" width="10" style="81" customWidth="1"/>
    <col min="8" max="10" width="10.85546875" style="81" customWidth="1"/>
    <col min="11" max="11" width="8.5703125" style="81" customWidth="1"/>
    <col min="12" max="13" width="10.42578125" style="81" bestFit="1" customWidth="1"/>
    <col min="14" max="14" width="12.140625" style="81" bestFit="1" customWidth="1"/>
    <col min="15" max="15" width="10.42578125" style="81" bestFit="1" customWidth="1"/>
    <col min="16" max="19" width="12.140625" style="81" bestFit="1" customWidth="1"/>
    <col min="20" max="16384" width="9.140625" style="81"/>
  </cols>
  <sheetData>
    <row r="1" spans="1:11">
      <c r="A1" s="708" t="s">
        <v>540</v>
      </c>
      <c r="B1" s="88"/>
      <c r="C1" s="88"/>
      <c r="D1" s="89"/>
      <c r="E1" s="89"/>
      <c r="F1" s="89"/>
      <c r="G1" s="89"/>
      <c r="H1" s="89"/>
      <c r="I1" s="89"/>
      <c r="J1" s="89"/>
      <c r="K1" s="89">
        <v>81</v>
      </c>
    </row>
    <row r="2" spans="1:11">
      <c r="A2" s="916"/>
      <c r="B2" s="91"/>
      <c r="C2" s="91"/>
      <c r="D2" s="574"/>
      <c r="E2" s="574"/>
      <c r="F2" s="574"/>
      <c r="G2" s="574"/>
      <c r="H2" s="574"/>
      <c r="I2" s="574"/>
      <c r="J2" s="574"/>
      <c r="K2" s="574"/>
    </row>
    <row r="3" spans="1:11">
      <c r="A3" s="916"/>
      <c r="B3" s="91"/>
      <c r="C3" s="91"/>
      <c r="D3" s="574"/>
      <c r="E3" s="574"/>
      <c r="F3" s="574"/>
      <c r="G3" s="574"/>
      <c r="H3" s="574"/>
      <c r="I3" s="574"/>
      <c r="J3" s="574"/>
      <c r="K3" s="574"/>
    </row>
    <row r="4" spans="1:11">
      <c r="A4" s="916"/>
      <c r="B4" s="91"/>
      <c r="C4" s="91"/>
      <c r="D4" s="574"/>
      <c r="E4" s="574"/>
      <c r="F4" s="574"/>
      <c r="G4" s="574"/>
      <c r="H4" s="574"/>
      <c r="I4" s="574"/>
      <c r="J4" s="574"/>
      <c r="K4" s="574"/>
    </row>
    <row r="5" spans="1:11" ht="15" customHeight="1"/>
    <row r="6" spans="1:11" ht="15" customHeight="1"/>
    <row r="7" spans="1:11" ht="15" customHeight="1"/>
    <row r="8" spans="1:11" ht="15" customHeight="1"/>
    <row r="9" spans="1:11" ht="15" customHeight="1"/>
    <row r="10" spans="1:11" ht="15" customHeight="1"/>
    <row r="11" spans="1:11" ht="15" customHeight="1">
      <c r="A11" s="92" t="s">
        <v>61</v>
      </c>
    </row>
    <row r="12" spans="1:11" ht="15" customHeight="1">
      <c r="A12" s="83" t="s">
        <v>1983</v>
      </c>
    </row>
    <row r="13" spans="1:11" ht="15" customHeight="1">
      <c r="A13" s="92" t="s">
        <v>1953</v>
      </c>
    </row>
    <row r="14" spans="1:11" ht="15" customHeight="1">
      <c r="A14" s="73" t="s">
        <v>637</v>
      </c>
    </row>
    <row r="15" spans="1:11" ht="15.75" customHeight="1">
      <c r="A15" s="1555" t="s">
        <v>559</v>
      </c>
      <c r="B15" s="1558">
        <v>2005</v>
      </c>
      <c r="C15" s="1558">
        <v>2006</v>
      </c>
      <c r="D15" s="1558">
        <v>2007</v>
      </c>
      <c r="E15" s="1558">
        <v>2008</v>
      </c>
      <c r="F15" s="1558">
        <v>2009</v>
      </c>
      <c r="G15" s="1558">
        <v>2010</v>
      </c>
      <c r="H15" s="219">
        <v>2011</v>
      </c>
      <c r="I15" s="1558">
        <v>2012</v>
      </c>
      <c r="J15" s="219">
        <v>2013</v>
      </c>
      <c r="K15" s="219" t="s">
        <v>1165</v>
      </c>
    </row>
    <row r="16" spans="1:11" ht="15" customHeight="1">
      <c r="A16" s="82" t="s">
        <v>641</v>
      </c>
      <c r="B16" s="97">
        <v>100.5</v>
      </c>
      <c r="C16" s="97">
        <v>99.179999999999993</v>
      </c>
      <c r="D16" s="97">
        <v>132.57</v>
      </c>
      <c r="E16" s="97">
        <v>164.25189863000003</v>
      </c>
      <c r="F16" s="203">
        <v>194206325.68999997</v>
      </c>
      <c r="G16" s="188">
        <v>216.54247855999998</v>
      </c>
      <c r="H16" s="188">
        <v>271.47195285999999</v>
      </c>
      <c r="I16" s="188">
        <v>316.98791319999998</v>
      </c>
      <c r="J16" s="188">
        <v>408.65055213000005</v>
      </c>
      <c r="K16" s="188">
        <v>339.13463572999996</v>
      </c>
    </row>
    <row r="17" spans="1:11" ht="15" customHeight="1">
      <c r="A17" s="82" t="s">
        <v>280</v>
      </c>
      <c r="B17" s="97">
        <v>39.25</v>
      </c>
      <c r="C17" s="97">
        <v>41.51</v>
      </c>
      <c r="D17" s="97">
        <v>53.13</v>
      </c>
      <c r="E17" s="97">
        <v>64.263278440000008</v>
      </c>
      <c r="F17" s="203">
        <v>79539192.5</v>
      </c>
      <c r="G17" s="188">
        <v>87.641373829999992</v>
      </c>
      <c r="H17" s="188">
        <v>86.69071525999999</v>
      </c>
      <c r="I17" s="188">
        <v>76.454752780000007</v>
      </c>
      <c r="J17" s="188">
        <v>89.05558117999999</v>
      </c>
      <c r="K17" s="188">
        <v>89.181495409999997</v>
      </c>
    </row>
    <row r="18" spans="1:11" ht="15" customHeight="1">
      <c r="A18" s="741" t="s">
        <v>253</v>
      </c>
      <c r="B18" s="98">
        <v>30.48</v>
      </c>
      <c r="C18" s="98">
        <v>33.65</v>
      </c>
      <c r="D18" s="98">
        <v>38.67</v>
      </c>
      <c r="E18" s="164">
        <v>44.751415490000007</v>
      </c>
      <c r="F18" s="184">
        <v>54581994.250000007</v>
      </c>
      <c r="G18" s="164">
        <v>59.705652000000001</v>
      </c>
      <c r="H18" s="98">
        <v>47.661827159999994</v>
      </c>
      <c r="I18" s="98">
        <v>39.739038999999998</v>
      </c>
      <c r="J18" s="98">
        <v>49.789588739999992</v>
      </c>
      <c r="K18" s="98">
        <v>43.342595899999992</v>
      </c>
    </row>
    <row r="19" spans="1:11" ht="15" customHeight="1">
      <c r="A19" s="214" t="s">
        <v>254</v>
      </c>
      <c r="B19" s="98">
        <v>5.53</v>
      </c>
      <c r="C19" s="98">
        <v>4.63</v>
      </c>
      <c r="D19" s="98">
        <v>7.58</v>
      </c>
      <c r="E19" s="164">
        <v>8.5718629499999999</v>
      </c>
      <c r="F19" s="184">
        <v>14099002.180000003</v>
      </c>
      <c r="G19" s="164">
        <v>15.551474320000001</v>
      </c>
      <c r="H19" s="98">
        <v>17.705992469999998</v>
      </c>
      <c r="I19" s="98">
        <v>15.754313980000003</v>
      </c>
      <c r="J19" s="98">
        <v>19.804992440000003</v>
      </c>
      <c r="K19" s="98">
        <v>26.346666719999998</v>
      </c>
    </row>
    <row r="20" spans="1:11" ht="15" customHeight="1">
      <c r="A20" s="214" t="s">
        <v>267</v>
      </c>
      <c r="B20" s="98">
        <v>3.24</v>
      </c>
      <c r="C20" s="98">
        <v>3.23</v>
      </c>
      <c r="D20" s="98">
        <v>6.88</v>
      </c>
      <c r="E20" s="164">
        <v>10.94</v>
      </c>
      <c r="F20" s="184">
        <v>10858196.069999998</v>
      </c>
      <c r="G20" s="164">
        <v>12.38424751</v>
      </c>
      <c r="H20" s="98">
        <v>21.322895629999998</v>
      </c>
      <c r="I20" s="98">
        <v>20.961399800000002</v>
      </c>
      <c r="J20" s="98">
        <v>19.460999999999999</v>
      </c>
      <c r="K20" s="98">
        <v>19.492232789999999</v>
      </c>
    </row>
    <row r="21" spans="1:11" ht="15" customHeight="1">
      <c r="A21" s="82" t="s">
        <v>258</v>
      </c>
      <c r="B21" s="97">
        <v>52.92</v>
      </c>
      <c r="C21" s="97">
        <v>47.75</v>
      </c>
      <c r="D21" s="97">
        <v>62.08</v>
      </c>
      <c r="E21" s="97">
        <v>74.28209683</v>
      </c>
      <c r="F21" s="203">
        <v>88987294.049999997</v>
      </c>
      <c r="G21" s="188">
        <v>107.22381967</v>
      </c>
      <c r="H21" s="188">
        <v>135.63670796000002</v>
      </c>
      <c r="I21" s="188">
        <v>162.33987243999999</v>
      </c>
      <c r="J21" s="188">
        <v>274.14693277000003</v>
      </c>
      <c r="K21" s="188">
        <v>197.28402660999996</v>
      </c>
    </row>
    <row r="22" spans="1:11" ht="15" customHeight="1">
      <c r="A22" s="214" t="s">
        <v>283</v>
      </c>
      <c r="B22" s="98">
        <v>52.92</v>
      </c>
      <c r="C22" s="98">
        <v>47.75</v>
      </c>
      <c r="D22" s="98">
        <v>62.08</v>
      </c>
      <c r="E22" s="164">
        <v>74.28209683</v>
      </c>
      <c r="F22" s="184">
        <v>88987294.049999997</v>
      </c>
      <c r="G22" s="164">
        <v>107.22381967</v>
      </c>
      <c r="H22" s="98">
        <v>135.63670796000002</v>
      </c>
      <c r="I22" s="98">
        <v>162.33987243999999</v>
      </c>
      <c r="J22" s="98">
        <v>274.14693277000003</v>
      </c>
      <c r="K22" s="98">
        <v>197.28402660999996</v>
      </c>
    </row>
    <row r="23" spans="1:11" ht="15" customHeight="1">
      <c r="A23" s="82" t="s">
        <v>260</v>
      </c>
      <c r="B23" s="97">
        <v>8.33</v>
      </c>
      <c r="C23" s="97">
        <v>9.92</v>
      </c>
      <c r="D23" s="97">
        <v>17.37</v>
      </c>
      <c r="E23" s="188">
        <v>25.706523359999998</v>
      </c>
      <c r="F23" s="203">
        <v>25679839.140000001</v>
      </c>
      <c r="G23" s="188">
        <v>21.677285060000003</v>
      </c>
      <c r="H23" s="97">
        <v>49.144529640000002</v>
      </c>
      <c r="I23" s="97">
        <v>78.193287980000008</v>
      </c>
      <c r="J23" s="97">
        <v>45.448038179999998</v>
      </c>
      <c r="K23" s="97">
        <v>52.669113709999998</v>
      </c>
    </row>
    <row r="24" spans="1:11" ht="15" customHeight="1">
      <c r="A24" s="82" t="s">
        <v>648</v>
      </c>
      <c r="B24" s="97">
        <v>44.62</v>
      </c>
      <c r="C24" s="97">
        <v>59.789999999999992</v>
      </c>
      <c r="D24" s="97">
        <v>90.7</v>
      </c>
      <c r="E24" s="97">
        <v>97.981021829999989</v>
      </c>
      <c r="F24" s="203">
        <v>102391237.83</v>
      </c>
      <c r="G24" s="188">
        <v>138.42489283</v>
      </c>
      <c r="H24" s="188">
        <v>145.33958801</v>
      </c>
      <c r="I24" s="188">
        <v>165.13450433</v>
      </c>
      <c r="J24" s="188">
        <v>207.09984605000005</v>
      </c>
      <c r="K24" s="188">
        <v>222.93243265999999</v>
      </c>
    </row>
    <row r="25" spans="1:11" ht="15" customHeight="1">
      <c r="A25" s="214" t="s">
        <v>271</v>
      </c>
      <c r="B25" s="98">
        <v>32.630000000000003</v>
      </c>
      <c r="C25" s="98">
        <v>41.41</v>
      </c>
      <c r="D25" s="98">
        <v>63.48</v>
      </c>
      <c r="E25" s="164">
        <v>66.343056739999994</v>
      </c>
      <c r="F25" s="184">
        <v>64908642.870000005</v>
      </c>
      <c r="G25" s="164">
        <v>89.343043949999995</v>
      </c>
      <c r="H25" s="98">
        <v>89.496808980000012</v>
      </c>
      <c r="I25" s="98">
        <v>103.35862254</v>
      </c>
      <c r="J25" s="98">
        <v>132.00698548000003</v>
      </c>
      <c r="K25" s="98">
        <v>137.04463031999998</v>
      </c>
    </row>
    <row r="26" spans="1:11" ht="15" customHeight="1">
      <c r="A26" s="214" t="s">
        <v>264</v>
      </c>
      <c r="B26" s="98">
        <v>6.9</v>
      </c>
      <c r="C26" s="98">
        <v>8.36</v>
      </c>
      <c r="D26" s="98">
        <v>5.68</v>
      </c>
      <c r="E26" s="164">
        <v>6.0027670499999992</v>
      </c>
      <c r="F26" s="184">
        <v>6903161.79</v>
      </c>
      <c r="G26" s="164">
        <v>7.4151561200000007</v>
      </c>
      <c r="H26" s="98">
        <v>10.29144086</v>
      </c>
      <c r="I26" s="98">
        <v>11.035320029999998</v>
      </c>
      <c r="J26" s="98">
        <v>33.786051219999997</v>
      </c>
      <c r="K26" s="98">
        <v>38.683711879999997</v>
      </c>
    </row>
    <row r="27" spans="1:11" ht="15" customHeight="1">
      <c r="A27" s="214" t="s">
        <v>265</v>
      </c>
      <c r="B27" s="98">
        <v>1.62</v>
      </c>
      <c r="C27" s="98">
        <v>2.87</v>
      </c>
      <c r="D27" s="98">
        <v>4.1900000000000004</v>
      </c>
      <c r="E27" s="164">
        <v>2.78993666</v>
      </c>
      <c r="F27" s="184">
        <v>2666385.9900000002</v>
      </c>
      <c r="G27" s="164">
        <v>3.98059158</v>
      </c>
      <c r="H27" s="98">
        <v>5.0629695000000003</v>
      </c>
      <c r="I27" s="98">
        <v>5.035630180000001</v>
      </c>
      <c r="J27" s="98">
        <v>8.7515786799999997</v>
      </c>
      <c r="K27" s="98">
        <v>6.6492334299999989</v>
      </c>
    </row>
    <row r="28" spans="1:11" ht="15" customHeight="1">
      <c r="A28" s="214" t="s">
        <v>392</v>
      </c>
      <c r="B28" s="99" t="s">
        <v>666</v>
      </c>
      <c r="C28" s="98">
        <v>0.93</v>
      </c>
      <c r="D28" s="98">
        <v>9.85</v>
      </c>
      <c r="E28" s="164">
        <v>9.1415182899999987</v>
      </c>
      <c r="F28" s="184">
        <v>8134317.8599999994</v>
      </c>
      <c r="G28" s="164">
        <v>9.7861011799999993</v>
      </c>
      <c r="H28" s="98">
        <v>9.5955194000000006</v>
      </c>
      <c r="I28" s="98">
        <v>11.46969816</v>
      </c>
      <c r="J28" s="98">
        <v>11.89549639</v>
      </c>
      <c r="K28" s="98">
        <v>12.838255380000001</v>
      </c>
    </row>
    <row r="29" spans="1:11" ht="15" customHeight="1">
      <c r="A29" s="214" t="s">
        <v>266</v>
      </c>
      <c r="B29" s="99" t="s">
        <v>666</v>
      </c>
      <c r="C29" s="99" t="s">
        <v>666</v>
      </c>
      <c r="D29" s="99" t="s">
        <v>666</v>
      </c>
      <c r="E29" s="99" t="s">
        <v>666</v>
      </c>
      <c r="F29" s="206" t="s">
        <v>666</v>
      </c>
      <c r="G29" s="99" t="s">
        <v>666</v>
      </c>
      <c r="H29" s="98">
        <v>6.7458490099999997</v>
      </c>
      <c r="I29" s="98">
        <v>5.7992238899999995</v>
      </c>
      <c r="J29" s="98">
        <v>4.5927498800000004</v>
      </c>
      <c r="K29" s="98">
        <v>4.9734935299999989</v>
      </c>
    </row>
    <row r="30" spans="1:11" ht="15" customHeight="1">
      <c r="A30" s="214" t="s">
        <v>735</v>
      </c>
      <c r="B30" s="99">
        <v>0.12688452</v>
      </c>
      <c r="C30" s="99">
        <v>0.21575531000000001</v>
      </c>
      <c r="D30" s="99">
        <v>1.3229415800000002</v>
      </c>
      <c r="E30" s="99">
        <v>0.42465994000000001</v>
      </c>
      <c r="F30" s="184">
        <v>1135788.8799999999</v>
      </c>
      <c r="G30" s="99">
        <v>1.66522671</v>
      </c>
      <c r="H30" s="99">
        <v>1.6214256899999999</v>
      </c>
      <c r="I30" s="99">
        <v>3.2187707200000002</v>
      </c>
      <c r="J30" s="99">
        <v>3.6807322899999999</v>
      </c>
      <c r="K30" s="98">
        <v>5.1331900699999995</v>
      </c>
    </row>
    <row r="31" spans="1:11" ht="15" customHeight="1">
      <c r="A31" s="214" t="s">
        <v>1874</v>
      </c>
      <c r="B31" s="99" t="s">
        <v>666</v>
      </c>
      <c r="C31" s="99" t="s">
        <v>666</v>
      </c>
      <c r="D31" s="99" t="s">
        <v>666</v>
      </c>
      <c r="E31" s="99" t="s">
        <v>666</v>
      </c>
      <c r="F31" s="99" t="s">
        <v>666</v>
      </c>
      <c r="G31" s="99" t="s">
        <v>666</v>
      </c>
      <c r="H31" s="99" t="s">
        <v>666</v>
      </c>
      <c r="I31" s="99" t="s">
        <v>666</v>
      </c>
      <c r="J31" s="99">
        <v>3.0185156500000003</v>
      </c>
      <c r="K31" s="98">
        <v>3.879772</v>
      </c>
    </row>
    <row r="32" spans="1:11" ht="15" customHeight="1">
      <c r="A32" s="214" t="s">
        <v>928</v>
      </c>
      <c r="B32" s="99" t="s">
        <v>666</v>
      </c>
      <c r="C32" s="99" t="s">
        <v>666</v>
      </c>
      <c r="D32" s="99" t="s">
        <v>666</v>
      </c>
      <c r="E32" s="99" t="s">
        <v>666</v>
      </c>
      <c r="F32" s="99" t="s">
        <v>666</v>
      </c>
      <c r="G32" s="99" t="s">
        <v>666</v>
      </c>
      <c r="H32" s="99" t="s">
        <v>666</v>
      </c>
      <c r="I32" s="99" t="s">
        <v>666</v>
      </c>
      <c r="J32" s="99">
        <v>6.5739300000000004E-3</v>
      </c>
      <c r="K32" s="98">
        <v>0</v>
      </c>
    </row>
    <row r="33" spans="1:11" ht="15" customHeight="1">
      <c r="A33" s="214" t="s">
        <v>267</v>
      </c>
      <c r="B33" s="98">
        <v>3.3431154800000003</v>
      </c>
      <c r="C33" s="98">
        <v>6.0042446900000002</v>
      </c>
      <c r="D33" s="98">
        <v>6.1570584200000003</v>
      </c>
      <c r="E33" s="164">
        <v>13.27908315</v>
      </c>
      <c r="F33" s="184">
        <v>18642940.440000001</v>
      </c>
      <c r="G33" s="164">
        <v>26.23477329</v>
      </c>
      <c r="H33" s="98">
        <v>22.52557457</v>
      </c>
      <c r="I33" s="98">
        <v>25.217238809999998</v>
      </c>
      <c r="J33" s="98">
        <v>9.3611625299999996</v>
      </c>
      <c r="K33" s="98">
        <v>13.730146049999998</v>
      </c>
    </row>
    <row r="34" spans="1:11" ht="15" customHeight="1">
      <c r="A34" s="82" t="s">
        <v>282</v>
      </c>
      <c r="B34" s="97">
        <v>105.91</v>
      </c>
      <c r="C34" s="97">
        <v>109.27</v>
      </c>
      <c r="D34" s="97">
        <v>116.79</v>
      </c>
      <c r="E34" s="97">
        <v>99.398670869999989</v>
      </c>
      <c r="F34" s="203">
        <v>99539768.669999987</v>
      </c>
      <c r="G34" s="188">
        <v>101.69839257</v>
      </c>
      <c r="H34" s="188">
        <v>126.81742265000001</v>
      </c>
      <c r="I34" s="188">
        <v>150.13211365000001</v>
      </c>
      <c r="J34" s="188">
        <v>217.46838573999997</v>
      </c>
      <c r="K34" s="188">
        <v>238.89787365999999</v>
      </c>
    </row>
    <row r="35" spans="1:11" ht="15" customHeight="1">
      <c r="A35" s="82" t="s">
        <v>399</v>
      </c>
      <c r="B35" s="97">
        <v>46.720000000000006</v>
      </c>
      <c r="C35" s="97">
        <v>61.25</v>
      </c>
      <c r="D35" s="97">
        <v>86.539999999999992</v>
      </c>
      <c r="E35" s="97">
        <v>94.736306219999989</v>
      </c>
      <c r="F35" s="203">
        <v>95641449.909999996</v>
      </c>
      <c r="G35" s="188">
        <v>98.507225569999989</v>
      </c>
      <c r="H35" s="188">
        <v>116.65503329000001</v>
      </c>
      <c r="I35" s="188">
        <v>124.29249542000001</v>
      </c>
      <c r="J35" s="188">
        <v>165.57407917999998</v>
      </c>
      <c r="K35" s="188">
        <v>186.60766477999999</v>
      </c>
    </row>
    <row r="36" spans="1:11" ht="15" customHeight="1">
      <c r="A36" s="214" t="s">
        <v>270</v>
      </c>
      <c r="B36" s="98">
        <v>44.27</v>
      </c>
      <c r="C36" s="98">
        <v>58.58</v>
      </c>
      <c r="D36" s="98">
        <v>82.02</v>
      </c>
      <c r="E36" s="164">
        <v>92.069129389999986</v>
      </c>
      <c r="F36" s="184">
        <v>91666784.190000013</v>
      </c>
      <c r="G36" s="164">
        <v>90.966166839999985</v>
      </c>
      <c r="H36" s="98">
        <v>110.85204482</v>
      </c>
      <c r="I36" s="98">
        <v>117.71997877000001</v>
      </c>
      <c r="J36" s="98">
        <v>158.00864705999999</v>
      </c>
      <c r="K36" s="98">
        <v>180.52849107999998</v>
      </c>
    </row>
    <row r="37" spans="1:11" ht="15" customHeight="1">
      <c r="A37" s="214" t="s">
        <v>267</v>
      </c>
      <c r="B37" s="98">
        <v>2.4500000000000002</v>
      </c>
      <c r="C37" s="98">
        <v>2.67</v>
      </c>
      <c r="D37" s="98">
        <v>4.5199999999999996</v>
      </c>
      <c r="E37" s="164">
        <v>2.6671768300000003</v>
      </c>
      <c r="F37" s="184">
        <v>3974665.72</v>
      </c>
      <c r="G37" s="164">
        <v>7.5410587300000005</v>
      </c>
      <c r="H37" s="98">
        <v>5.8029884700000007</v>
      </c>
      <c r="I37" s="98">
        <v>6.5725166499999998</v>
      </c>
      <c r="J37" s="98">
        <v>7.5654321199999996</v>
      </c>
      <c r="K37" s="98">
        <v>6.0791737000000001</v>
      </c>
    </row>
    <row r="38" spans="1:11" ht="15" customHeight="1">
      <c r="A38" s="82" t="s">
        <v>276</v>
      </c>
      <c r="B38" s="97">
        <v>0.79</v>
      </c>
      <c r="C38" s="97">
        <v>1.3</v>
      </c>
      <c r="D38" s="97">
        <v>1.94</v>
      </c>
      <c r="E38" s="97">
        <v>2.8581028900000001</v>
      </c>
      <c r="F38" s="203">
        <v>1603887.54</v>
      </c>
      <c r="G38" s="188">
        <v>1.5665670000000003</v>
      </c>
      <c r="H38" s="188">
        <v>2.0752573700000001</v>
      </c>
      <c r="I38" s="188">
        <v>4.9043744999999994</v>
      </c>
      <c r="J38" s="188">
        <v>11.086728470000001</v>
      </c>
      <c r="K38" s="188">
        <v>11.81817425</v>
      </c>
    </row>
    <row r="39" spans="1:11" ht="15" customHeight="1">
      <c r="A39" s="214" t="s">
        <v>297</v>
      </c>
      <c r="B39" s="98">
        <v>0.79</v>
      </c>
      <c r="C39" s="98">
        <v>1.07</v>
      </c>
      <c r="D39" s="98">
        <v>1.94</v>
      </c>
      <c r="E39" s="164">
        <v>2.8581028900000001</v>
      </c>
      <c r="F39" s="184">
        <v>1602070.7</v>
      </c>
      <c r="G39" s="164">
        <v>1.5665670000000003</v>
      </c>
      <c r="H39" s="98">
        <v>2.0752573700000001</v>
      </c>
      <c r="I39" s="98">
        <v>4.9043744999999994</v>
      </c>
      <c r="J39" s="98">
        <v>11.086728470000001</v>
      </c>
      <c r="K39" s="98">
        <v>11.270568069999999</v>
      </c>
    </row>
    <row r="40" spans="1:11" ht="15" customHeight="1">
      <c r="A40" s="214" t="s">
        <v>267</v>
      </c>
      <c r="B40" s="99" t="s">
        <v>666</v>
      </c>
      <c r="C40" s="98">
        <v>0.23</v>
      </c>
      <c r="D40" s="99" t="s">
        <v>666</v>
      </c>
      <c r="E40" s="99" t="s">
        <v>666</v>
      </c>
      <c r="F40" s="206" t="s">
        <v>666</v>
      </c>
      <c r="G40" s="99" t="s">
        <v>666</v>
      </c>
      <c r="H40" s="99" t="s">
        <v>666</v>
      </c>
      <c r="I40" s="99" t="s">
        <v>666</v>
      </c>
      <c r="J40" s="99" t="s">
        <v>666</v>
      </c>
      <c r="K40" s="98">
        <v>0.54760618000000005</v>
      </c>
    </row>
    <row r="41" spans="1:11" ht="15" customHeight="1">
      <c r="A41" s="82" t="s">
        <v>278</v>
      </c>
      <c r="B41" s="97">
        <v>58.4</v>
      </c>
      <c r="C41" s="97">
        <v>46.72</v>
      </c>
      <c r="D41" s="97">
        <v>28.3</v>
      </c>
      <c r="E41" s="97">
        <v>1.8042617599999999</v>
      </c>
      <c r="F41" s="203">
        <v>2294431.2199999997</v>
      </c>
      <c r="G41" s="97">
        <v>1.6245999999999998</v>
      </c>
      <c r="H41" s="97">
        <v>8.0871319899999996</v>
      </c>
      <c r="I41" s="97">
        <v>20.93524373</v>
      </c>
      <c r="J41" s="97">
        <v>40.80757809</v>
      </c>
      <c r="K41" s="97">
        <v>40.472034630000003</v>
      </c>
    </row>
    <row r="42" spans="1:11" ht="15" customHeight="1">
      <c r="A42" s="214" t="s">
        <v>279</v>
      </c>
      <c r="B42" s="98">
        <v>19.86</v>
      </c>
      <c r="C42" s="98">
        <v>1.08</v>
      </c>
      <c r="D42" s="98">
        <v>0.46</v>
      </c>
      <c r="E42" s="164">
        <v>1.3310999999999999</v>
      </c>
      <c r="F42" s="184">
        <v>1836026</v>
      </c>
      <c r="G42" s="97">
        <v>1.5122999999999998</v>
      </c>
      <c r="H42" s="98">
        <v>1.5942999999999998</v>
      </c>
      <c r="I42" s="98">
        <v>1.6193</v>
      </c>
      <c r="J42" s="98">
        <v>1.2090000000000003</v>
      </c>
      <c r="K42" s="98">
        <v>1.1433000000000002</v>
      </c>
    </row>
    <row r="43" spans="1:11" ht="15" customHeight="1">
      <c r="A43" s="214" t="s">
        <v>296</v>
      </c>
      <c r="B43" s="98">
        <v>38.54</v>
      </c>
      <c r="C43" s="98">
        <v>45.51</v>
      </c>
      <c r="D43" s="98">
        <v>27.4</v>
      </c>
      <c r="E43" s="99" t="s">
        <v>666</v>
      </c>
      <c r="F43" s="206" t="s">
        <v>666</v>
      </c>
      <c r="G43" s="98">
        <v>0.1123</v>
      </c>
      <c r="H43" s="99" t="s">
        <v>666</v>
      </c>
      <c r="I43" s="99" t="s">
        <v>666</v>
      </c>
      <c r="J43" s="99" t="s">
        <v>666</v>
      </c>
      <c r="K43" s="99" t="s">
        <v>666</v>
      </c>
    </row>
    <row r="44" spans="1:11" ht="15" customHeight="1">
      <c r="A44" s="105" t="s">
        <v>408</v>
      </c>
      <c r="B44" s="99" t="s">
        <v>666</v>
      </c>
      <c r="C44" s="99" t="s">
        <v>666</v>
      </c>
      <c r="D44" s="99" t="s">
        <v>666</v>
      </c>
      <c r="E44" s="164">
        <v>0.40587044000000005</v>
      </c>
      <c r="F44" s="184">
        <v>238273.31</v>
      </c>
      <c r="G44" s="99" t="s">
        <v>666</v>
      </c>
      <c r="H44" s="99" t="s">
        <v>666</v>
      </c>
      <c r="I44" s="99" t="s">
        <v>666</v>
      </c>
      <c r="J44" s="99" t="s">
        <v>666</v>
      </c>
      <c r="K44" s="99">
        <v>0.74182400000000026</v>
      </c>
    </row>
    <row r="45" spans="1:11" ht="15" customHeight="1">
      <c r="A45" s="434" t="s">
        <v>1903</v>
      </c>
      <c r="B45" s="99" t="s">
        <v>666</v>
      </c>
      <c r="C45" s="99" t="s">
        <v>666</v>
      </c>
      <c r="D45" s="99" t="s">
        <v>666</v>
      </c>
      <c r="E45" s="99" t="s">
        <v>666</v>
      </c>
      <c r="F45" s="206" t="s">
        <v>666</v>
      </c>
      <c r="G45" s="99" t="s">
        <v>666</v>
      </c>
      <c r="H45" s="98">
        <v>6.3440058500000003</v>
      </c>
      <c r="I45" s="98">
        <v>19.183338680000002</v>
      </c>
      <c r="J45" s="98">
        <v>39.402725459999999</v>
      </c>
      <c r="K45" s="98">
        <v>38.287577420000005</v>
      </c>
    </row>
    <row r="46" spans="1:11" ht="15" customHeight="1">
      <c r="A46" s="214" t="s">
        <v>267</v>
      </c>
      <c r="B46" s="99" t="s">
        <v>666</v>
      </c>
      <c r="C46" s="98">
        <v>0.13</v>
      </c>
      <c r="D46" s="98">
        <v>0.43</v>
      </c>
      <c r="E46" s="164">
        <v>6.7291319999999988E-2</v>
      </c>
      <c r="F46" s="184">
        <v>220131.90999999997</v>
      </c>
      <c r="G46" s="99" t="s">
        <v>666</v>
      </c>
      <c r="H46" s="98">
        <v>0.14882614</v>
      </c>
      <c r="I46" s="98">
        <v>0.13260505</v>
      </c>
      <c r="J46" s="98">
        <v>0.19585263000000003</v>
      </c>
      <c r="K46" s="98">
        <v>0.29933321000000007</v>
      </c>
    </row>
    <row r="47" spans="1:11" ht="15" customHeight="1">
      <c r="A47" s="82" t="s">
        <v>561</v>
      </c>
      <c r="B47" s="97">
        <v>1.6</v>
      </c>
      <c r="C47" s="97">
        <v>1.86</v>
      </c>
      <c r="D47" s="97">
        <v>1.49</v>
      </c>
      <c r="E47" s="99" t="s">
        <v>666</v>
      </c>
      <c r="F47" s="206" t="s">
        <v>666</v>
      </c>
      <c r="G47" s="99" t="s">
        <v>666</v>
      </c>
      <c r="H47" s="99" t="s">
        <v>666</v>
      </c>
      <c r="I47" s="99" t="s">
        <v>666</v>
      </c>
      <c r="J47" s="99" t="s">
        <v>666</v>
      </c>
      <c r="K47" s="99" t="s">
        <v>666</v>
      </c>
    </row>
    <row r="48" spans="1:11" ht="15" customHeight="1">
      <c r="A48" s="82" t="s">
        <v>226</v>
      </c>
      <c r="B48" s="97">
        <v>4.63</v>
      </c>
      <c r="C48" s="97">
        <v>8.16</v>
      </c>
      <c r="D48" s="97">
        <v>4.58</v>
      </c>
      <c r="E48" s="97">
        <v>1.88461889</v>
      </c>
      <c r="F48" s="203">
        <v>3371831.2399999993</v>
      </c>
      <c r="G48" s="188">
        <v>1.2910895200000001</v>
      </c>
      <c r="H48" s="188">
        <v>1.5155552599999997</v>
      </c>
      <c r="I48" s="188">
        <v>0.70209173999999996</v>
      </c>
      <c r="J48" s="188">
        <v>0.86539834999999998</v>
      </c>
      <c r="K48" s="188">
        <v>0.92293820999999998</v>
      </c>
    </row>
    <row r="49" spans="1:19" ht="15" customHeight="1" thickBot="1">
      <c r="A49" s="214" t="s">
        <v>267</v>
      </c>
      <c r="B49" s="98">
        <v>4.63</v>
      </c>
      <c r="C49" s="98">
        <v>8.16</v>
      </c>
      <c r="D49" s="98">
        <v>4.58</v>
      </c>
      <c r="E49" s="164">
        <v>1.88461889</v>
      </c>
      <c r="F49" s="184">
        <v>3371831.2399999993</v>
      </c>
      <c r="G49" s="164">
        <v>1.2910895200000001</v>
      </c>
      <c r="H49" s="98">
        <v>1.5155552599999997</v>
      </c>
      <c r="I49" s="98">
        <v>0.70209173999999996</v>
      </c>
      <c r="J49" s="98">
        <v>0.86539834999999998</v>
      </c>
      <c r="K49" s="98">
        <v>0.92293820999999998</v>
      </c>
    </row>
    <row r="50" spans="1:19" ht="15" customHeight="1" thickTop="1" thickBot="1">
      <c r="A50" s="984" t="s">
        <v>700</v>
      </c>
      <c r="B50" s="982">
        <v>257.26</v>
      </c>
      <c r="C50" s="982">
        <v>278.26</v>
      </c>
      <c r="D50" s="982">
        <v>346.13</v>
      </c>
      <c r="E50" s="982">
        <v>363.51621022</v>
      </c>
      <c r="F50" s="1038">
        <v>399.50916342999994</v>
      </c>
      <c r="G50" s="1039">
        <v>457.85685347999993</v>
      </c>
      <c r="H50" s="1040">
        <v>545.14451878</v>
      </c>
      <c r="I50" s="1040">
        <v>632.95662291999997</v>
      </c>
      <c r="J50" s="1040">
        <v>834.08418227000004</v>
      </c>
      <c r="K50" s="1040">
        <v>801.88788025999997</v>
      </c>
    </row>
    <row r="51" spans="1:19" s="100" customFormat="1" ht="15" customHeight="1" thickTop="1">
      <c r="A51" s="1681" t="s">
        <v>1371</v>
      </c>
      <c r="B51" s="103"/>
      <c r="C51" s="103"/>
      <c r="D51" s="103"/>
      <c r="E51" s="1061"/>
      <c r="F51" s="1061"/>
      <c r="G51" s="1061"/>
      <c r="H51" s="1061"/>
      <c r="I51" s="1061"/>
      <c r="J51" s="1061"/>
      <c r="K51" s="130"/>
    </row>
    <row r="52" spans="1:19" s="100" customFormat="1" ht="15" customHeight="1">
      <c r="A52" s="37" t="s">
        <v>1250</v>
      </c>
      <c r="B52" s="103"/>
      <c r="C52" s="103"/>
      <c r="D52" s="103"/>
      <c r="E52" s="103"/>
      <c r="F52" s="189"/>
      <c r="G52" s="190"/>
    </row>
    <row r="53" spans="1:19" s="100" customFormat="1" ht="15.75">
      <c r="A53" s="37" t="s">
        <v>11</v>
      </c>
      <c r="B53" s="112"/>
      <c r="C53" s="112"/>
      <c r="D53" s="112"/>
      <c r="E53" s="112"/>
      <c r="F53" s="1133"/>
      <c r="G53" s="191"/>
      <c r="K53" s="1462"/>
    </row>
    <row r="54" spans="1:19" s="100" customFormat="1">
      <c r="A54" s="106"/>
      <c r="B54" s="112"/>
      <c r="C54" s="103"/>
      <c r="D54" s="103"/>
      <c r="E54" s="103"/>
      <c r="F54" s="189"/>
      <c r="G54" s="190"/>
    </row>
    <row r="55" spans="1:19" s="100" customFormat="1">
      <c r="A55" s="123"/>
      <c r="B55" s="112"/>
      <c r="C55" s="112"/>
      <c r="D55" s="112"/>
      <c r="E55" s="112"/>
      <c r="F55" s="112"/>
      <c r="G55" s="112"/>
      <c r="H55" s="112"/>
      <c r="I55" s="112"/>
      <c r="J55" s="112"/>
      <c r="K55" s="112"/>
    </row>
    <row r="56" spans="1:19" s="100" customFormat="1">
      <c r="A56" s="123"/>
      <c r="B56" s="112"/>
      <c r="C56" s="112"/>
      <c r="D56" s="112"/>
      <c r="E56" s="112"/>
      <c r="F56" s="1133"/>
      <c r="G56" s="191"/>
    </row>
    <row r="57" spans="1:19" s="100" customFormat="1">
      <c r="A57" s="123"/>
      <c r="B57" s="112"/>
      <c r="C57" s="112"/>
      <c r="D57" s="112"/>
      <c r="E57" s="112"/>
      <c r="F57" s="1160"/>
      <c r="G57" s="112"/>
      <c r="H57" s="112"/>
      <c r="I57" s="112"/>
      <c r="J57" s="112"/>
      <c r="K57" s="112"/>
      <c r="L57" s="1135"/>
      <c r="M57" s="1135"/>
      <c r="N57" s="1135"/>
      <c r="O57" s="1135"/>
      <c r="P57" s="1135"/>
      <c r="Q57" s="1135"/>
      <c r="R57" s="1135"/>
      <c r="S57" s="1135"/>
    </row>
    <row r="58" spans="1:19" s="100" customFormat="1">
      <c r="A58" s="123"/>
      <c r="B58" s="112"/>
      <c r="C58" s="112"/>
      <c r="D58" s="112"/>
      <c r="E58" s="112"/>
      <c r="F58" s="1133"/>
      <c r="G58" s="191"/>
      <c r="H58" s="1135"/>
      <c r="I58" s="1135"/>
      <c r="J58" s="1135"/>
      <c r="K58" s="1135"/>
      <c r="L58" s="1135"/>
      <c r="M58" s="1135"/>
      <c r="N58" s="1135"/>
      <c r="O58" s="1135"/>
      <c r="P58" s="1135"/>
      <c r="Q58" s="1135"/>
      <c r="R58" s="1135"/>
      <c r="S58" s="1135"/>
    </row>
    <row r="59" spans="1:19" s="100" customFormat="1">
      <c r="A59" s="106"/>
      <c r="B59" s="112"/>
      <c r="C59" s="103"/>
      <c r="D59" s="103"/>
      <c r="E59" s="103"/>
      <c r="F59" s="189"/>
      <c r="G59" s="190"/>
    </row>
    <row r="60" spans="1:19" s="100" customFormat="1">
      <c r="A60" s="106"/>
      <c r="B60" s="103"/>
      <c r="C60" s="103"/>
      <c r="D60" s="103"/>
      <c r="E60" s="103"/>
      <c r="F60" s="189"/>
      <c r="G60" s="190"/>
    </row>
    <row r="61" spans="1:19" s="100" customFormat="1">
      <c r="A61" s="106"/>
      <c r="B61" s="103"/>
      <c r="C61" s="103"/>
      <c r="D61" s="103"/>
      <c r="E61" s="103"/>
      <c r="F61" s="189"/>
      <c r="G61" s="190"/>
    </row>
    <row r="62" spans="1:19" s="100" customFormat="1">
      <c r="A62" s="106"/>
      <c r="B62" s="103"/>
      <c r="C62" s="103"/>
      <c r="D62" s="103"/>
      <c r="E62" s="103"/>
      <c r="F62" s="189"/>
      <c r="G62" s="190"/>
    </row>
    <row r="63" spans="1:19" s="100" customFormat="1">
      <c r="A63" s="106"/>
      <c r="B63" s="103"/>
      <c r="C63" s="103"/>
      <c r="D63" s="103"/>
      <c r="E63" s="103"/>
      <c r="F63" s="189"/>
      <c r="G63" s="190"/>
    </row>
    <row r="64" spans="1:19" s="100" customFormat="1">
      <c r="A64" s="106"/>
      <c r="B64" s="103"/>
      <c r="C64" s="103"/>
      <c r="D64" s="103"/>
      <c r="E64" s="103"/>
      <c r="F64" s="189"/>
      <c r="G64" s="190"/>
    </row>
  </sheetData>
  <customSheetViews>
    <customSheetView guid="{45E423DD-7FD2-487F-8372-5798D7D06C15}" showPageBreaks="1" showGridLines="0" printArea="1">
      <selection activeCell="G2" sqref="G2"/>
      <pageMargins left="0.88" right="0.74803149606299213" top="0.66" bottom="0.84" header="0.35" footer="0.51181102362204722"/>
      <printOptions horizontalCentered="1" verticalCentered="1"/>
      <pageSetup scale="75" orientation="portrait" r:id="rId1"/>
      <headerFooter alignWithMargins="0"/>
    </customSheetView>
    <customSheetView guid="{B297ACE3-C144-4411-A206-EE5C8D41CE1C}" scale="60" showPageBreaks="1" printArea="1" view="pageBreakPreview" topLeftCell="A16">
      <selection activeCell="H39" sqref="H39"/>
      <pageMargins left="0.88" right="0.74803149606299213" top="0.66" bottom="0.84" header="0.35" footer="0.51181102362204722"/>
      <printOptions horizontalCentered="1" verticalCentered="1"/>
      <pageSetup scale="85" orientation="portrait" r:id="rId2"/>
      <headerFooter alignWithMargins="0"/>
    </customSheetView>
    <customSheetView guid="{51F1D52B-5D55-4FCC-809B-9B4CC86C88B9}" showGridLines="0">
      <selection activeCell="G2" sqref="G2"/>
      <pageMargins left="0.88" right="0.74803149606299213" top="0.66" bottom="0.84" header="0.35" footer="0.51181102362204722"/>
      <printOptions horizontalCentered="1" verticalCentered="1"/>
      <pageSetup scale="75" orientation="portrait" r:id="rId3"/>
      <headerFooter alignWithMargins="0"/>
    </customSheetView>
  </customSheetViews>
  <phoneticPr fontId="10" type="noConversion"/>
  <printOptions horizontalCentered="1" verticalCentered="1"/>
  <pageMargins left="0.46" right="0.42" top="0.51181102362204722" bottom="2.23" header="0.27559055118110237" footer="0.51181102362204722"/>
  <pageSetup scale="64" orientation="portrait" r:id="rId4"/>
  <headerFooter alignWithMargins="0"/>
  <drawing r:id="rId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P84"/>
  <sheetViews>
    <sheetView showGridLines="0" zoomScaleNormal="100" workbookViewId="0">
      <selection activeCell="A59" sqref="A59"/>
    </sheetView>
  </sheetViews>
  <sheetFormatPr defaultColWidth="11.42578125" defaultRowHeight="15"/>
  <cols>
    <col min="1" max="1" width="57" style="81" customWidth="1"/>
    <col min="2" max="2" width="9.42578125" style="81" customWidth="1"/>
    <col min="3" max="3" width="9.7109375" style="81" customWidth="1"/>
    <col min="4" max="4" width="8" style="81" customWidth="1"/>
    <col min="5" max="5" width="9.28515625" style="81" customWidth="1"/>
    <col min="6" max="6" width="9.140625" style="81" customWidth="1"/>
    <col min="7" max="7" width="8" style="81" customWidth="1"/>
    <col min="8" max="8" width="8.28515625" style="81" customWidth="1"/>
    <col min="9" max="9" width="8.85546875" style="81" customWidth="1"/>
    <col min="10" max="10" width="11" style="81" customWidth="1"/>
    <col min="11" max="11" width="9.7109375" style="81" customWidth="1"/>
    <col min="12" max="12" width="10.42578125" style="81" customWidth="1"/>
    <col min="13" max="14" width="9.5703125" style="81" customWidth="1"/>
    <col min="15" max="16384" width="11.42578125" style="81"/>
  </cols>
  <sheetData>
    <row r="1" spans="1:16">
      <c r="A1" s="708" t="s">
        <v>540</v>
      </c>
      <c r="B1" s="88"/>
      <c r="C1" s="88"/>
      <c r="D1" s="88"/>
      <c r="E1" s="88"/>
      <c r="F1" s="88"/>
      <c r="G1" s="88"/>
      <c r="H1" s="88"/>
      <c r="I1" s="88"/>
      <c r="J1" s="88"/>
      <c r="K1" s="88"/>
      <c r="L1" s="88"/>
      <c r="M1" s="88"/>
      <c r="N1" s="89">
        <v>82</v>
      </c>
    </row>
    <row r="7" spans="1:16">
      <c r="A7" s="83" t="s">
        <v>62</v>
      </c>
    </row>
    <row r="8" spans="1:16">
      <c r="A8" s="83" t="s">
        <v>2058</v>
      </c>
    </row>
    <row r="9" spans="1:16">
      <c r="A9" s="81" t="s">
        <v>637</v>
      </c>
    </row>
    <row r="10" spans="1:16" ht="15.75" customHeight="1">
      <c r="A10" s="341" t="s">
        <v>559</v>
      </c>
      <c r="B10" s="341" t="s">
        <v>659</v>
      </c>
      <c r="C10" s="341" t="s">
        <v>606</v>
      </c>
      <c r="D10" s="341" t="s">
        <v>607</v>
      </c>
      <c r="E10" s="341" t="s">
        <v>608</v>
      </c>
      <c r="F10" s="341" t="s">
        <v>609</v>
      </c>
      <c r="G10" s="341" t="s">
        <v>610</v>
      </c>
      <c r="H10" s="341" t="s">
        <v>611</v>
      </c>
      <c r="I10" s="341" t="s">
        <v>612</v>
      </c>
      <c r="J10" s="341" t="s">
        <v>613</v>
      </c>
      <c r="K10" s="341" t="s">
        <v>614</v>
      </c>
      <c r="L10" s="341" t="s">
        <v>615</v>
      </c>
      <c r="M10" s="341" t="s">
        <v>616</v>
      </c>
      <c r="N10" s="342" t="s">
        <v>85</v>
      </c>
    </row>
    <row r="11" spans="1:16">
      <c r="A11" s="343" t="s">
        <v>641</v>
      </c>
      <c r="B11" s="722">
        <v>11.372876809999998</v>
      </c>
      <c r="C11" s="722">
        <v>6.2417736600000007</v>
      </c>
      <c r="D11" s="722">
        <v>10.283948240000001</v>
      </c>
      <c r="E11" s="722">
        <v>11.718485129999999</v>
      </c>
      <c r="F11" s="722">
        <v>7.7005887600000005</v>
      </c>
      <c r="G11" s="722">
        <v>11.525417019999999</v>
      </c>
      <c r="H11" s="722">
        <v>7.4665228699999995</v>
      </c>
      <c r="I11" s="722">
        <v>8.48303692</v>
      </c>
      <c r="J11" s="722">
        <v>9.219698489999999</v>
      </c>
      <c r="K11" s="722">
        <v>7.21777099</v>
      </c>
      <c r="L11" s="722">
        <v>6.4477905300000007</v>
      </c>
      <c r="M11" s="722">
        <v>9.6697752999999995</v>
      </c>
      <c r="N11" s="722">
        <v>107.34768472</v>
      </c>
      <c r="O11" s="829"/>
      <c r="P11" s="1602"/>
    </row>
    <row r="12" spans="1:16">
      <c r="A12" s="464" t="s">
        <v>642</v>
      </c>
      <c r="B12" s="722">
        <v>1.5883131999999998</v>
      </c>
      <c r="C12" s="722">
        <v>1.50643233</v>
      </c>
      <c r="D12" s="722">
        <v>4.5711611300000001</v>
      </c>
      <c r="E12" s="722">
        <v>2.5108298999999996</v>
      </c>
      <c r="F12" s="722">
        <v>1.7313612300000001</v>
      </c>
      <c r="G12" s="722">
        <v>3.9958483999999999</v>
      </c>
      <c r="H12" s="722">
        <v>1.98371001</v>
      </c>
      <c r="I12" s="722">
        <v>2.6948161900000005</v>
      </c>
      <c r="J12" s="722">
        <v>3.6895169600000002</v>
      </c>
      <c r="K12" s="722">
        <v>2.00107452</v>
      </c>
      <c r="L12" s="722">
        <v>1.4606755900000001</v>
      </c>
      <c r="M12" s="722">
        <v>2.59558548</v>
      </c>
      <c r="N12" s="722">
        <v>30.329324939999996</v>
      </c>
      <c r="O12" s="829"/>
      <c r="P12" s="1602"/>
    </row>
    <row r="13" spans="1:16">
      <c r="A13" s="511" t="s">
        <v>316</v>
      </c>
      <c r="B13" s="116">
        <v>0.26604329999999998</v>
      </c>
      <c r="C13" s="116">
        <v>0.57384120999999999</v>
      </c>
      <c r="D13" s="116">
        <v>1.7460513200000001</v>
      </c>
      <c r="E13" s="116">
        <v>1.5174458</v>
      </c>
      <c r="F13" s="116">
        <v>0.57321906</v>
      </c>
      <c r="G13" s="116">
        <v>2.6528073999999999</v>
      </c>
      <c r="H13" s="116">
        <v>0.83881061999999995</v>
      </c>
      <c r="I13" s="116">
        <v>1.34659912</v>
      </c>
      <c r="J13" s="116">
        <v>2.3629116099999998</v>
      </c>
      <c r="K13" s="116">
        <v>0.91864973999999999</v>
      </c>
      <c r="L13" s="116">
        <v>0.38270111000000001</v>
      </c>
      <c r="M13" s="116">
        <v>1.3916343400000002</v>
      </c>
      <c r="N13" s="718">
        <v>14.570714629999998</v>
      </c>
      <c r="O13" s="829"/>
      <c r="P13" s="1602"/>
    </row>
    <row r="14" spans="1:16">
      <c r="A14" s="511" t="s">
        <v>317</v>
      </c>
      <c r="B14" s="116">
        <v>0.82295335000000003</v>
      </c>
      <c r="C14" s="116">
        <v>0.61150890000000002</v>
      </c>
      <c r="D14" s="116">
        <v>2.3472650900000001</v>
      </c>
      <c r="E14" s="116">
        <v>0.67173917000000005</v>
      </c>
      <c r="F14" s="116">
        <v>0.63833355000000003</v>
      </c>
      <c r="G14" s="116">
        <v>0.75495120999999998</v>
      </c>
      <c r="H14" s="116">
        <v>0.60603668000000011</v>
      </c>
      <c r="I14" s="116">
        <v>0.74776737000000004</v>
      </c>
      <c r="J14" s="116">
        <v>0.9394748100000001</v>
      </c>
      <c r="K14" s="116">
        <v>0.75154259000000001</v>
      </c>
      <c r="L14" s="116">
        <v>0.6394782</v>
      </c>
      <c r="M14" s="116">
        <v>0.65933785</v>
      </c>
      <c r="N14" s="718">
        <v>10.190388769999998</v>
      </c>
      <c r="O14" s="829"/>
      <c r="P14" s="1602"/>
    </row>
    <row r="15" spans="1:16">
      <c r="A15" s="430" t="s">
        <v>318</v>
      </c>
      <c r="B15" s="116">
        <v>0.30627017000000001</v>
      </c>
      <c r="C15" s="116">
        <v>0.21623640999999999</v>
      </c>
      <c r="D15" s="116">
        <v>0.30341675000000001</v>
      </c>
      <c r="E15" s="116">
        <v>0.23560704000000002</v>
      </c>
      <c r="F15" s="116">
        <v>0.38370131000000002</v>
      </c>
      <c r="G15" s="116">
        <v>0.36038709000000002</v>
      </c>
      <c r="H15" s="116">
        <v>0.18057310000000001</v>
      </c>
      <c r="I15" s="116">
        <v>0.37531703000000005</v>
      </c>
      <c r="J15" s="116">
        <v>0.28556435999999996</v>
      </c>
      <c r="K15" s="116">
        <v>0.24643598</v>
      </c>
      <c r="L15" s="116">
        <v>0.31927897999999999</v>
      </c>
      <c r="M15" s="116">
        <v>0.25905335000000002</v>
      </c>
      <c r="N15" s="718">
        <v>3.47184157</v>
      </c>
      <c r="O15" s="829"/>
      <c r="P15" s="1602"/>
    </row>
    <row r="16" spans="1:16">
      <c r="A16" s="100" t="s">
        <v>706</v>
      </c>
      <c r="B16" s="116">
        <v>5.0540660000000001E-2</v>
      </c>
      <c r="C16" s="116">
        <v>2.7213169999999998E-2</v>
      </c>
      <c r="D16" s="116">
        <v>5.0736679999999999E-2</v>
      </c>
      <c r="E16" s="116">
        <v>1.929811E-2</v>
      </c>
      <c r="F16" s="116">
        <v>3.3040529999999999E-2</v>
      </c>
      <c r="G16" s="116">
        <v>6.1204830000000002E-2</v>
      </c>
      <c r="H16" s="116">
        <v>3.265916E-2</v>
      </c>
      <c r="I16" s="116">
        <v>6.4425469999999999E-2</v>
      </c>
      <c r="J16" s="116">
        <v>2.1924450000000002E-2</v>
      </c>
      <c r="K16" s="116">
        <v>1.9060630000000002E-2</v>
      </c>
      <c r="L16" s="116">
        <v>3.8251E-2</v>
      </c>
      <c r="M16" s="116">
        <v>8.0982990000000005E-2</v>
      </c>
      <c r="N16" s="718">
        <v>0.49933768000000001</v>
      </c>
      <c r="O16" s="829"/>
      <c r="P16" s="1602"/>
    </row>
    <row r="17" spans="1:16">
      <c r="A17" s="430" t="s">
        <v>319</v>
      </c>
      <c r="B17" s="116">
        <v>9.3743199999999999E-2</v>
      </c>
      <c r="C17" s="116">
        <v>5.347375E-2</v>
      </c>
      <c r="D17" s="116">
        <v>7.8728630000000008E-2</v>
      </c>
      <c r="E17" s="116">
        <v>4.9885100000000002E-2</v>
      </c>
      <c r="F17" s="116">
        <v>7.1858820000000004E-2</v>
      </c>
      <c r="G17" s="116">
        <v>0.10529303999999999</v>
      </c>
      <c r="H17" s="116">
        <v>0.29297129</v>
      </c>
      <c r="I17" s="116">
        <v>0.10012517999999999</v>
      </c>
      <c r="J17" s="116">
        <v>5.7717279999999996E-2</v>
      </c>
      <c r="K17" s="116">
        <v>4.876838E-2</v>
      </c>
      <c r="L17" s="116">
        <v>6.3158729999999996E-2</v>
      </c>
      <c r="M17" s="116">
        <v>0.12603739</v>
      </c>
      <c r="N17" s="718">
        <v>1.1417607900000002</v>
      </c>
      <c r="O17" s="829"/>
      <c r="P17" s="1602"/>
    </row>
    <row r="18" spans="1:16">
      <c r="A18" s="430" t="s">
        <v>320</v>
      </c>
      <c r="B18" s="116">
        <v>4.8762519999999997E-2</v>
      </c>
      <c r="C18" s="116">
        <v>2.4158889999999999E-2</v>
      </c>
      <c r="D18" s="116">
        <v>4.4962660000000002E-2</v>
      </c>
      <c r="E18" s="116">
        <v>1.685468E-2</v>
      </c>
      <c r="F18" s="116">
        <v>3.120796E-2</v>
      </c>
      <c r="G18" s="116">
        <v>6.1204830000000002E-2</v>
      </c>
      <c r="H18" s="116">
        <v>3.265916E-2</v>
      </c>
      <c r="I18" s="116">
        <v>6.0582019999999993E-2</v>
      </c>
      <c r="J18" s="116">
        <v>2.1924450000000002E-2</v>
      </c>
      <c r="K18" s="116">
        <v>1.6617200000000002E-2</v>
      </c>
      <c r="L18" s="116">
        <v>1.7807569999999998E-2</v>
      </c>
      <c r="M18" s="116">
        <v>7.8539559999999994E-2</v>
      </c>
      <c r="N18" s="718">
        <v>0.45528150000000001</v>
      </c>
      <c r="O18" s="829"/>
      <c r="P18" s="1602"/>
    </row>
    <row r="19" spans="1:16">
      <c r="A19" s="464" t="s">
        <v>645</v>
      </c>
      <c r="B19" s="722">
        <v>5.7713541699999986</v>
      </c>
      <c r="C19" s="722">
        <v>2.1196212200000004</v>
      </c>
      <c r="D19" s="722">
        <v>2.2706161300000001</v>
      </c>
      <c r="E19" s="722">
        <v>6.7113259599999999</v>
      </c>
      <c r="F19" s="722">
        <v>3.5713265600000001</v>
      </c>
      <c r="G19" s="722">
        <v>2.6725771900000002</v>
      </c>
      <c r="H19" s="722">
        <v>2.6874367499999998</v>
      </c>
      <c r="I19" s="722">
        <v>2.6121823399999999</v>
      </c>
      <c r="J19" s="722">
        <v>3.0741007300000001</v>
      </c>
      <c r="K19" s="722">
        <v>2.7732446200000003</v>
      </c>
      <c r="L19" s="722">
        <v>2.68496684</v>
      </c>
      <c r="M19" s="722">
        <v>3.5156584799999999</v>
      </c>
      <c r="N19" s="722">
        <v>40.464410990000005</v>
      </c>
      <c r="O19" s="829"/>
      <c r="P19" s="1602"/>
    </row>
    <row r="20" spans="1:16">
      <c r="A20" s="511" t="s">
        <v>321</v>
      </c>
      <c r="B20" s="116">
        <v>5.7713541699999986</v>
      </c>
      <c r="C20" s="116">
        <v>2.1196212200000004</v>
      </c>
      <c r="D20" s="116">
        <v>2.2706161300000001</v>
      </c>
      <c r="E20" s="116">
        <v>6.7113259599999999</v>
      </c>
      <c r="F20" s="116">
        <v>3.5713265600000001</v>
      </c>
      <c r="G20" s="116">
        <v>2.6725771900000002</v>
      </c>
      <c r="H20" s="116">
        <v>2.6874367499999998</v>
      </c>
      <c r="I20" s="116">
        <v>2.6121823399999999</v>
      </c>
      <c r="J20" s="116">
        <v>3.0741007300000001</v>
      </c>
      <c r="K20" s="116">
        <v>2.7732446200000003</v>
      </c>
      <c r="L20" s="116">
        <v>2.68496684</v>
      </c>
      <c r="M20" s="116">
        <v>3.5156584799999999</v>
      </c>
      <c r="N20" s="718">
        <v>40.464410990000005</v>
      </c>
      <c r="O20" s="829"/>
      <c r="P20" s="1602"/>
    </row>
    <row r="21" spans="1:16">
      <c r="A21" s="464" t="s">
        <v>647</v>
      </c>
      <c r="B21" s="722">
        <v>4.0132094399999998</v>
      </c>
      <c r="C21" s="722">
        <v>2.6157201100000003</v>
      </c>
      <c r="D21" s="722">
        <v>3.4421709799999998</v>
      </c>
      <c r="E21" s="722">
        <v>2.4963292699999999</v>
      </c>
      <c r="F21" s="722">
        <v>2.3979009699999998</v>
      </c>
      <c r="G21" s="722">
        <v>4.8569914299999999</v>
      </c>
      <c r="H21" s="722">
        <v>2.7953761099999994</v>
      </c>
      <c r="I21" s="722">
        <v>3.17603839</v>
      </c>
      <c r="J21" s="722">
        <v>2.4560807999999996</v>
      </c>
      <c r="K21" s="722">
        <v>2.4434518499999998</v>
      </c>
      <c r="L21" s="722">
        <v>2.3021481000000001</v>
      </c>
      <c r="M21" s="722">
        <v>3.55853134</v>
      </c>
      <c r="N21" s="722">
        <v>36.553948790000007</v>
      </c>
      <c r="O21" s="829"/>
      <c r="P21" s="1602"/>
    </row>
    <row r="22" spans="1:16">
      <c r="A22" s="511" t="s">
        <v>323</v>
      </c>
      <c r="B22" s="116">
        <v>4.8762519999999997E-2</v>
      </c>
      <c r="C22" s="116">
        <v>2.4158889999999999E-2</v>
      </c>
      <c r="D22" s="116">
        <v>4.4962660000000002E-2</v>
      </c>
      <c r="E22" s="116">
        <v>1.685468E-2</v>
      </c>
      <c r="F22" s="116">
        <v>3.120796E-2</v>
      </c>
      <c r="G22" s="116">
        <v>2.2003587200000001</v>
      </c>
      <c r="H22" s="116">
        <v>0.43265915999999999</v>
      </c>
      <c r="I22" s="116">
        <v>6.0582019999999993E-2</v>
      </c>
      <c r="J22" s="116">
        <v>8.1924449999999996E-2</v>
      </c>
      <c r="K22" s="116">
        <v>1.6617200000000002E-2</v>
      </c>
      <c r="L22" s="116">
        <v>1.7807569999999998E-2</v>
      </c>
      <c r="M22" s="116">
        <v>7.8539559999999994E-2</v>
      </c>
      <c r="N22" s="718">
        <v>3.0544353900000001</v>
      </c>
      <c r="O22" s="829"/>
      <c r="P22" s="1602"/>
    </row>
    <row r="23" spans="1:16">
      <c r="A23" s="511" t="s">
        <v>324</v>
      </c>
      <c r="B23" s="116">
        <v>9.7524929999999996E-2</v>
      </c>
      <c r="C23" s="116">
        <v>4.8317760000000001E-2</v>
      </c>
      <c r="D23" s="116">
        <v>8.9925690000000003E-2</v>
      </c>
      <c r="E23" s="116">
        <v>3.3709379999999997E-2</v>
      </c>
      <c r="F23" s="116">
        <v>7.5796849999999999E-2</v>
      </c>
      <c r="G23" s="116">
        <v>0.12240994000000001</v>
      </c>
      <c r="H23" s="116">
        <v>6.5318429999999997E-2</v>
      </c>
      <c r="I23" s="116">
        <v>0.12116425</v>
      </c>
      <c r="J23" s="116">
        <v>4.3848980000000003E-2</v>
      </c>
      <c r="K23" s="116">
        <v>3.3234589999999994E-2</v>
      </c>
      <c r="L23" s="116">
        <v>3.5615210000000001E-2</v>
      </c>
      <c r="M23" s="116">
        <v>0.15707891000000002</v>
      </c>
      <c r="N23" s="718">
        <v>0.92394492000000006</v>
      </c>
      <c r="O23" s="829"/>
      <c r="P23" s="1602"/>
    </row>
    <row r="24" spans="1:16">
      <c r="A24" s="511" t="s">
        <v>378</v>
      </c>
      <c r="B24" s="116">
        <v>7.5043600000000002E-2</v>
      </c>
      <c r="C24" s="116">
        <v>0.12502305</v>
      </c>
      <c r="D24" s="116">
        <v>0.29474215999999998</v>
      </c>
      <c r="E24" s="116">
        <v>0.11480477</v>
      </c>
      <c r="F24" s="116">
        <v>7.4253539999999993E-2</v>
      </c>
      <c r="G24" s="116">
        <v>0.16999376999999999</v>
      </c>
      <c r="H24" s="116">
        <v>0.11307677000000001</v>
      </c>
      <c r="I24" s="116">
        <v>0.24682126000000001</v>
      </c>
      <c r="J24" s="116">
        <v>0.21103209000000001</v>
      </c>
      <c r="K24" s="116">
        <v>0.24032398999999999</v>
      </c>
      <c r="L24" s="116">
        <v>0.10622455</v>
      </c>
      <c r="M24" s="116">
        <v>0.29163329999999998</v>
      </c>
      <c r="N24" s="718">
        <v>2.0629728500000004</v>
      </c>
      <c r="O24" s="829"/>
      <c r="P24" s="1602"/>
    </row>
    <row r="25" spans="1:16">
      <c r="A25" s="511" t="s">
        <v>1098</v>
      </c>
      <c r="B25" s="116">
        <v>2.0422101699999997</v>
      </c>
      <c r="C25" s="116">
        <v>1.4551277499999999</v>
      </c>
      <c r="D25" s="116">
        <v>1.37080303</v>
      </c>
      <c r="E25" s="116">
        <v>1.29879627</v>
      </c>
      <c r="F25" s="116">
        <v>1.36304604</v>
      </c>
      <c r="G25" s="116">
        <v>1.45978596</v>
      </c>
      <c r="H25" s="116">
        <v>1.4776596299999998</v>
      </c>
      <c r="I25" s="116">
        <v>1.4794226699999999</v>
      </c>
      <c r="J25" s="116">
        <v>1.3935897699999999</v>
      </c>
      <c r="K25" s="116">
        <v>1.44478061</v>
      </c>
      <c r="L25" s="116">
        <v>1.45882252</v>
      </c>
      <c r="M25" s="116">
        <v>1.6543906499999999</v>
      </c>
      <c r="N25" s="718">
        <v>17.898435070000001</v>
      </c>
      <c r="O25" s="829"/>
      <c r="P25" s="1602"/>
    </row>
    <row r="26" spans="1:16">
      <c r="A26" s="458" t="s">
        <v>325</v>
      </c>
      <c r="B26" s="116">
        <v>9.7525039999999993E-2</v>
      </c>
      <c r="C26" s="116">
        <v>4.8317779999999998E-2</v>
      </c>
      <c r="D26" s="116">
        <v>8.9925320000000003E-2</v>
      </c>
      <c r="E26" s="116">
        <v>3.3709360000000001E-2</v>
      </c>
      <c r="F26" s="116">
        <v>6.241592E-2</v>
      </c>
      <c r="G26" s="116">
        <v>0.12240966</v>
      </c>
      <c r="H26" s="116">
        <v>6.5948320000000005E-2</v>
      </c>
      <c r="I26" s="116">
        <v>0.12116403999999999</v>
      </c>
      <c r="J26" s="116">
        <v>4.3848900000000003E-2</v>
      </c>
      <c r="K26" s="116">
        <v>3.3234400000000004E-2</v>
      </c>
      <c r="L26" s="116">
        <v>3.5615139999999997E-2</v>
      </c>
      <c r="M26" s="116">
        <v>0.15707911999999999</v>
      </c>
      <c r="N26" s="718">
        <v>0.91119300000000003</v>
      </c>
      <c r="O26" s="829"/>
      <c r="P26" s="1602"/>
    </row>
    <row r="27" spans="1:16">
      <c r="A27" s="511" t="s">
        <v>331</v>
      </c>
      <c r="B27" s="116">
        <v>0.32885886999999997</v>
      </c>
      <c r="C27" s="116">
        <v>0.39156647</v>
      </c>
      <c r="D27" s="116">
        <v>0.49713708000000001</v>
      </c>
      <c r="E27" s="116">
        <v>0.35472908000000003</v>
      </c>
      <c r="F27" s="116">
        <v>0.30497228999999998</v>
      </c>
      <c r="G27" s="116">
        <v>0.20365439999999999</v>
      </c>
      <c r="H27" s="116">
        <v>0.28058443</v>
      </c>
      <c r="I27" s="116">
        <v>0.29254654999999996</v>
      </c>
      <c r="J27" s="116">
        <v>0.1750777</v>
      </c>
      <c r="K27" s="116">
        <v>0.19437164000000001</v>
      </c>
      <c r="L27" s="116">
        <v>0.20663501000000001</v>
      </c>
      <c r="M27" s="116">
        <v>0.24946320999999999</v>
      </c>
      <c r="N27" s="718">
        <v>3.4795967300000004</v>
      </c>
      <c r="O27" s="829"/>
      <c r="P27" s="1602"/>
    </row>
    <row r="28" spans="1:16">
      <c r="A28" s="667" t="s">
        <v>959</v>
      </c>
      <c r="B28" s="116">
        <v>0.41128232000000003</v>
      </c>
      <c r="C28" s="116">
        <v>0.29782109000000001</v>
      </c>
      <c r="D28" s="116">
        <v>0.45258882</v>
      </c>
      <c r="E28" s="116">
        <v>0.36115437</v>
      </c>
      <c r="F28" s="116">
        <v>0.28006382000000002</v>
      </c>
      <c r="G28" s="116">
        <v>0.36519059000000004</v>
      </c>
      <c r="H28" s="116">
        <v>0.18447767000000001</v>
      </c>
      <c r="I28" s="116">
        <v>0.57593335999999995</v>
      </c>
      <c r="J28" s="116">
        <v>0.38039741999999999</v>
      </c>
      <c r="K28" s="116">
        <v>0.27444359000000002</v>
      </c>
      <c r="L28" s="116">
        <v>0.22975930999999999</v>
      </c>
      <c r="M28" s="116">
        <v>0.41195409999999999</v>
      </c>
      <c r="N28" s="718">
        <v>4.2250664600000007</v>
      </c>
      <c r="O28" s="829"/>
      <c r="P28" s="1602"/>
    </row>
    <row r="29" spans="1:16">
      <c r="A29" s="511" t="s">
        <v>326</v>
      </c>
      <c r="B29" s="116">
        <v>0.91200199000000004</v>
      </c>
      <c r="C29" s="116">
        <v>0.22538732</v>
      </c>
      <c r="D29" s="116">
        <v>0.60208622000000001</v>
      </c>
      <c r="E29" s="116">
        <v>0.28257135999999999</v>
      </c>
      <c r="F29" s="116">
        <v>0.20614454999999998</v>
      </c>
      <c r="G29" s="116">
        <v>0.21318839000000001</v>
      </c>
      <c r="H29" s="116">
        <v>0.17565170000000002</v>
      </c>
      <c r="I29" s="116">
        <v>0.27840423999999997</v>
      </c>
      <c r="J29" s="116">
        <v>0.12636148999999999</v>
      </c>
      <c r="K29" s="116">
        <v>0.20644583</v>
      </c>
      <c r="L29" s="116">
        <v>0.21166879</v>
      </c>
      <c r="M29" s="116">
        <v>0.55839249000000002</v>
      </c>
      <c r="N29" s="718">
        <v>3.9983043699999996</v>
      </c>
      <c r="O29" s="829"/>
      <c r="P29" s="1602"/>
    </row>
    <row r="30" spans="1:16">
      <c r="A30" s="343" t="s">
        <v>648</v>
      </c>
      <c r="B30" s="722">
        <v>2.4597590899999999</v>
      </c>
      <c r="C30" s="722">
        <v>3.5146545600000003</v>
      </c>
      <c r="D30" s="722">
        <v>4.7993685999999993</v>
      </c>
      <c r="E30" s="722">
        <v>3.8260994300000002</v>
      </c>
      <c r="F30" s="722">
        <v>3.2875283500000001</v>
      </c>
      <c r="G30" s="722">
        <v>5.5040350500000006</v>
      </c>
      <c r="H30" s="722">
        <v>3.6913352799999997</v>
      </c>
      <c r="I30" s="722">
        <v>2.6672617899999995</v>
      </c>
      <c r="J30" s="722">
        <v>5.0502995500000001</v>
      </c>
      <c r="K30" s="722">
        <v>4.1169548600000008</v>
      </c>
      <c r="L30" s="722">
        <v>3.4267407399999996</v>
      </c>
      <c r="M30" s="722">
        <v>2.1077028899999997</v>
      </c>
      <c r="N30" s="722">
        <v>44.451740190000002</v>
      </c>
      <c r="O30" s="829"/>
      <c r="P30" s="1602"/>
    </row>
    <row r="31" spans="1:16">
      <c r="A31" s="511" t="s">
        <v>327</v>
      </c>
      <c r="B31" s="116">
        <v>1.3456972199999999</v>
      </c>
      <c r="C31" s="116">
        <v>2.0226986199999999</v>
      </c>
      <c r="D31" s="116">
        <v>1.7523952300000001</v>
      </c>
      <c r="E31" s="116">
        <v>2.3829105099999999</v>
      </c>
      <c r="F31" s="116">
        <v>1.8949834299999999</v>
      </c>
      <c r="G31" s="116">
        <v>2.0753207900000001</v>
      </c>
      <c r="H31" s="116">
        <v>1.7466172200000001</v>
      </c>
      <c r="I31" s="116">
        <v>1.7205229399999999</v>
      </c>
      <c r="J31" s="116">
        <v>1.8741939599999999</v>
      </c>
      <c r="K31" s="116">
        <v>2.6700548300000002</v>
      </c>
      <c r="L31" s="116">
        <v>2.2223689100000001</v>
      </c>
      <c r="M31" s="116">
        <v>1.3838755199999999</v>
      </c>
      <c r="N31" s="718">
        <v>23.091639180000005</v>
      </c>
      <c r="O31" s="829"/>
      <c r="P31" s="1602"/>
    </row>
    <row r="32" spans="1:16">
      <c r="A32" s="511" t="s">
        <v>757</v>
      </c>
      <c r="B32" s="116">
        <v>0.23290123000000001</v>
      </c>
      <c r="C32" s="116">
        <v>0.12329032000000001</v>
      </c>
      <c r="D32" s="116">
        <v>2.11145885</v>
      </c>
      <c r="E32" s="116">
        <v>0.29902660999999997</v>
      </c>
      <c r="F32" s="116">
        <v>0.38886340000000003</v>
      </c>
      <c r="G32" s="116">
        <v>1.22817497</v>
      </c>
      <c r="H32" s="116">
        <v>0.38414392999999997</v>
      </c>
      <c r="I32" s="116">
        <v>0.24857595000000002</v>
      </c>
      <c r="J32" s="116">
        <v>2.4600387100000001</v>
      </c>
      <c r="K32" s="116">
        <v>0.19520351999999999</v>
      </c>
      <c r="L32" s="116">
        <v>0.45427645</v>
      </c>
      <c r="M32" s="116">
        <v>0.23431362999999999</v>
      </c>
      <c r="N32" s="718">
        <v>8.3602675699999995</v>
      </c>
      <c r="O32" s="829"/>
      <c r="P32" s="1602"/>
    </row>
    <row r="33" spans="1:16">
      <c r="A33" s="511" t="s">
        <v>329</v>
      </c>
      <c r="B33" s="116">
        <v>0.21189643</v>
      </c>
      <c r="C33" s="116">
        <v>0.75795502999999997</v>
      </c>
      <c r="D33" s="116">
        <v>0.24731789000000001</v>
      </c>
      <c r="E33" s="116">
        <v>4.8896559999999999E-2</v>
      </c>
      <c r="F33" s="116">
        <v>0.24284315000000001</v>
      </c>
      <c r="G33" s="116">
        <v>0.22143232000000002</v>
      </c>
      <c r="H33" s="116">
        <v>0.60180363000000003</v>
      </c>
      <c r="I33" s="116">
        <v>0.29260003000000001</v>
      </c>
      <c r="J33" s="116">
        <v>8.94007E-2</v>
      </c>
      <c r="K33" s="116">
        <v>0.44838847999999998</v>
      </c>
      <c r="L33" s="116">
        <v>0.14059927</v>
      </c>
      <c r="M33" s="116">
        <v>9.93285E-3</v>
      </c>
      <c r="N33" s="718">
        <v>3.3130663400000007</v>
      </c>
      <c r="O33" s="829"/>
      <c r="P33" s="1602"/>
    </row>
    <row r="34" spans="1:16">
      <c r="A34" s="511" t="s">
        <v>382</v>
      </c>
      <c r="B34" s="116">
        <v>0.18019842999999999</v>
      </c>
      <c r="C34" s="116">
        <v>5.2140779999999998E-2</v>
      </c>
      <c r="D34" s="116">
        <v>5.4532789999999998E-2</v>
      </c>
      <c r="E34" s="116">
        <v>0.80062069999999996</v>
      </c>
      <c r="F34" s="116">
        <v>0.11134064</v>
      </c>
      <c r="G34" s="116">
        <v>0.15343475000000001</v>
      </c>
      <c r="H34" s="116">
        <v>0.21797576000000002</v>
      </c>
      <c r="I34" s="116">
        <v>7.5579759999999996E-2</v>
      </c>
      <c r="J34" s="116">
        <v>0.15898571</v>
      </c>
      <c r="K34" s="116">
        <v>0.47549912</v>
      </c>
      <c r="L34" s="116">
        <v>0.12889021000000001</v>
      </c>
      <c r="M34" s="116">
        <v>0.10071174000000001</v>
      </c>
      <c r="N34" s="718">
        <v>2.5099103899999995</v>
      </c>
      <c r="O34" s="829"/>
      <c r="P34" s="1602"/>
    </row>
    <row r="35" spans="1:16">
      <c r="A35" s="511" t="s">
        <v>770</v>
      </c>
      <c r="B35" s="116">
        <v>0.17276184</v>
      </c>
      <c r="C35" s="116">
        <v>6.3330609999999996E-2</v>
      </c>
      <c r="D35" s="116">
        <v>0.11686266000000001</v>
      </c>
      <c r="E35" s="116">
        <v>0.10589467999999999</v>
      </c>
      <c r="F35" s="116">
        <v>9.7347960000000011E-2</v>
      </c>
      <c r="G35" s="116">
        <v>0.19234482999999999</v>
      </c>
      <c r="H35" s="116">
        <v>0.15909746</v>
      </c>
      <c r="I35" s="116">
        <v>0.13930202</v>
      </c>
      <c r="J35" s="116">
        <v>0.10364907000000001</v>
      </c>
      <c r="K35" s="116">
        <v>0.1498372</v>
      </c>
      <c r="L35" s="116">
        <v>0.15126757000000002</v>
      </c>
      <c r="M35" s="116">
        <v>0.18859956</v>
      </c>
      <c r="N35" s="718">
        <v>1.6402954599999999</v>
      </c>
      <c r="O35" s="829"/>
      <c r="P35" s="1602"/>
    </row>
    <row r="36" spans="1:16">
      <c r="A36" s="511" t="s">
        <v>947</v>
      </c>
      <c r="B36" s="116">
        <v>1.35E-2</v>
      </c>
      <c r="C36" s="116">
        <v>8.9999999999999993E-3</v>
      </c>
      <c r="D36" s="116">
        <v>8.7999999999999995E-2</v>
      </c>
      <c r="E36" s="116">
        <v>9.4999999999999998E-3</v>
      </c>
      <c r="F36" s="116">
        <v>9.2791079999999998E-2</v>
      </c>
      <c r="G36" s="116">
        <v>8.0009899999999995E-3</v>
      </c>
      <c r="H36" s="116">
        <v>6.1925000000000001E-2</v>
      </c>
      <c r="I36" s="116">
        <v>1.4E-2</v>
      </c>
      <c r="J36" s="116">
        <v>3.3000000000000002E-2</v>
      </c>
      <c r="K36" s="116">
        <v>1.0999999999999999E-2</v>
      </c>
      <c r="L36" s="116">
        <v>2.5999999999999999E-2</v>
      </c>
      <c r="M36" s="116">
        <v>3.0000000000000001E-3</v>
      </c>
      <c r="N36" s="718">
        <v>0.36971706999999998</v>
      </c>
      <c r="O36" s="829"/>
      <c r="P36" s="1602"/>
    </row>
    <row r="37" spans="1:16">
      <c r="A37" s="511" t="s">
        <v>326</v>
      </c>
      <c r="B37" s="116">
        <v>0.30280393999999999</v>
      </c>
      <c r="C37" s="116">
        <v>0.48623920000000004</v>
      </c>
      <c r="D37" s="116">
        <v>0.42880118</v>
      </c>
      <c r="E37" s="116">
        <v>0.17925036999999999</v>
      </c>
      <c r="F37" s="116">
        <v>0.45935869000000001</v>
      </c>
      <c r="G37" s="116">
        <v>1.6253263999999998</v>
      </c>
      <c r="H37" s="116">
        <v>0.51977227999999998</v>
      </c>
      <c r="I37" s="116">
        <v>0.17668108999999999</v>
      </c>
      <c r="J37" s="116">
        <v>0.33103140000000003</v>
      </c>
      <c r="K37" s="116">
        <v>0.16697171</v>
      </c>
      <c r="L37" s="116">
        <v>0.30333832999999999</v>
      </c>
      <c r="M37" s="116">
        <v>0.18726958999999999</v>
      </c>
      <c r="N37" s="718">
        <v>5.1668441799999991</v>
      </c>
      <c r="O37" s="829"/>
      <c r="P37" s="1602"/>
    </row>
    <row r="38" spans="1:16">
      <c r="A38" s="343" t="s">
        <v>282</v>
      </c>
      <c r="B38" s="722">
        <v>4.3776402000000001</v>
      </c>
      <c r="C38" s="722">
        <v>3.6631467900000008</v>
      </c>
      <c r="D38" s="722">
        <v>4.3132852999999995</v>
      </c>
      <c r="E38" s="722">
        <v>3.4429136600000003</v>
      </c>
      <c r="F38" s="722">
        <v>3.5079062799999994</v>
      </c>
      <c r="G38" s="722">
        <v>3.10552187</v>
      </c>
      <c r="H38" s="722">
        <v>3.33508688</v>
      </c>
      <c r="I38" s="722">
        <v>3.3980538899999999</v>
      </c>
      <c r="J38" s="722">
        <v>2.8605482200000001</v>
      </c>
      <c r="K38" s="722">
        <v>3.3685056800000002</v>
      </c>
      <c r="L38" s="722">
        <v>3.2690351900000003</v>
      </c>
      <c r="M38" s="722">
        <v>5.6185169500000001</v>
      </c>
      <c r="N38" s="722">
        <v>44.260160910000003</v>
      </c>
      <c r="O38" s="829"/>
      <c r="P38" s="1602"/>
    </row>
    <row r="39" spans="1:16">
      <c r="A39" s="83" t="s">
        <v>406</v>
      </c>
      <c r="B39" s="722">
        <v>2.7691110399999999</v>
      </c>
      <c r="C39" s="722">
        <v>2.0426284200000002</v>
      </c>
      <c r="D39" s="722">
        <v>2.3067850599999997</v>
      </c>
      <c r="E39" s="722">
        <v>1.87226983</v>
      </c>
      <c r="F39" s="722">
        <v>2.0845602799999998</v>
      </c>
      <c r="G39" s="722">
        <v>2.0988113099999999</v>
      </c>
      <c r="H39" s="722">
        <v>2.0256749200000002</v>
      </c>
      <c r="I39" s="722">
        <v>2.1188828900000001</v>
      </c>
      <c r="J39" s="722">
        <v>1.9096509500000001</v>
      </c>
      <c r="K39" s="722">
        <v>1.8505813900000001</v>
      </c>
      <c r="L39" s="722">
        <v>1.65081539</v>
      </c>
      <c r="M39" s="722">
        <v>1.5540474</v>
      </c>
      <c r="N39" s="722">
        <v>24.283818880000002</v>
      </c>
      <c r="O39" s="829"/>
      <c r="P39" s="1602"/>
    </row>
    <row r="40" spans="1:16">
      <c r="A40" s="511" t="s">
        <v>755</v>
      </c>
      <c r="B40" s="116">
        <v>2.68967913</v>
      </c>
      <c r="C40" s="116">
        <v>2.0283679800000001</v>
      </c>
      <c r="D40" s="116">
        <v>2.1180949199999999</v>
      </c>
      <c r="E40" s="116">
        <v>1.8351955600000001</v>
      </c>
      <c r="F40" s="116">
        <v>1.99813821</v>
      </c>
      <c r="G40" s="116">
        <v>2.0316956999999998</v>
      </c>
      <c r="H40" s="116">
        <v>1.96468054</v>
      </c>
      <c r="I40" s="116">
        <v>2.08775427</v>
      </c>
      <c r="J40" s="116">
        <v>1.86958954</v>
      </c>
      <c r="K40" s="116">
        <v>1.7825478400000001</v>
      </c>
      <c r="L40" s="116">
        <v>1.62157923</v>
      </c>
      <c r="M40" s="116">
        <v>1.5058735400000001</v>
      </c>
      <c r="N40" s="718">
        <v>23.533196460000003</v>
      </c>
      <c r="O40" s="829"/>
      <c r="P40" s="1602"/>
    </row>
    <row r="41" spans="1:16">
      <c r="A41" s="511" t="s">
        <v>326</v>
      </c>
      <c r="B41" s="116">
        <v>7.9431910000000008E-2</v>
      </c>
      <c r="C41" s="116">
        <v>1.4260440000000001E-2</v>
      </c>
      <c r="D41" s="116">
        <v>0.18869014000000001</v>
      </c>
      <c r="E41" s="116">
        <v>3.7074269999999999E-2</v>
      </c>
      <c r="F41" s="116">
        <v>8.6422070000000004E-2</v>
      </c>
      <c r="G41" s="116">
        <v>6.7115610000000006E-2</v>
      </c>
      <c r="H41" s="116">
        <v>6.0994380000000001E-2</v>
      </c>
      <c r="I41" s="116">
        <v>3.1128619999999999E-2</v>
      </c>
      <c r="J41" s="116">
        <v>4.0061410000000006E-2</v>
      </c>
      <c r="K41" s="116">
        <v>6.8033549999999998E-2</v>
      </c>
      <c r="L41" s="116">
        <v>2.9236160000000001E-2</v>
      </c>
      <c r="M41" s="116">
        <v>4.8173859999999999E-2</v>
      </c>
      <c r="N41" s="718">
        <v>0.75062242000000001</v>
      </c>
      <c r="O41" s="829"/>
      <c r="P41" s="1602"/>
    </row>
    <row r="42" spans="1:16" s="83" customFormat="1">
      <c r="A42" s="464" t="s">
        <v>658</v>
      </c>
      <c r="B42" s="722">
        <v>0.12193529</v>
      </c>
      <c r="C42" s="722">
        <v>0.11915312</v>
      </c>
      <c r="D42" s="722">
        <v>0.12998529</v>
      </c>
      <c r="E42" s="722">
        <v>0.1277401</v>
      </c>
      <c r="F42" s="722">
        <v>0.14937124000000002</v>
      </c>
      <c r="G42" s="722">
        <v>0.12923455</v>
      </c>
      <c r="H42" s="722">
        <v>0.11901415999999999</v>
      </c>
      <c r="I42" s="722">
        <v>0.12491933999999999</v>
      </c>
      <c r="J42" s="722">
        <v>0.12230060000000001</v>
      </c>
      <c r="K42" s="722">
        <v>0.13041503000000002</v>
      </c>
      <c r="L42" s="722">
        <v>0.1192409</v>
      </c>
      <c r="M42" s="722">
        <v>0.13472929</v>
      </c>
      <c r="N42" s="722">
        <v>1.5280389099999998</v>
      </c>
      <c r="O42" s="829"/>
      <c r="P42" s="1602"/>
    </row>
    <row r="43" spans="1:16" s="83" customFormat="1">
      <c r="A43" s="511" t="s">
        <v>1137</v>
      </c>
      <c r="B43" s="116">
        <v>1.7228529999999999E-2</v>
      </c>
      <c r="C43" s="116">
        <v>4.8391400000000005E-3</v>
      </c>
      <c r="D43" s="116">
        <v>1.273991E-2</v>
      </c>
      <c r="E43" s="116">
        <v>8.4463300000000002E-3</v>
      </c>
      <c r="F43" s="116">
        <v>3.0227779999999999E-2</v>
      </c>
      <c r="G43" s="116">
        <v>1.3908749999999999E-2</v>
      </c>
      <c r="H43" s="116">
        <v>7.5911800000000003E-3</v>
      </c>
      <c r="I43" s="116">
        <v>1.184091E-2</v>
      </c>
      <c r="J43" s="116">
        <v>7.4161100000000001E-3</v>
      </c>
      <c r="K43" s="116">
        <v>7.0075299999999997E-3</v>
      </c>
      <c r="L43" s="116">
        <v>9.3529800000000003E-3</v>
      </c>
      <c r="M43" s="116">
        <v>3.98877E-3</v>
      </c>
      <c r="N43" s="718">
        <v>0.13458792</v>
      </c>
      <c r="O43" s="829"/>
      <c r="P43" s="1602"/>
    </row>
    <row r="44" spans="1:16">
      <c r="A44" s="511" t="s">
        <v>515</v>
      </c>
      <c r="B44" s="116">
        <v>0.10470676</v>
      </c>
      <c r="C44" s="116">
        <v>0.11431398</v>
      </c>
      <c r="D44" s="116">
        <v>0.11724538000000001</v>
      </c>
      <c r="E44" s="116">
        <v>0.11929377000000001</v>
      </c>
      <c r="F44" s="116">
        <v>0.11914346000000001</v>
      </c>
      <c r="G44" s="116">
        <v>0.11532580000000001</v>
      </c>
      <c r="H44" s="116">
        <v>0.11142297999999999</v>
      </c>
      <c r="I44" s="116">
        <v>0.11307842999999999</v>
      </c>
      <c r="J44" s="116">
        <v>0.11488449000000001</v>
      </c>
      <c r="K44" s="116">
        <v>0.1234075</v>
      </c>
      <c r="L44" s="116">
        <v>0.10988792</v>
      </c>
      <c r="M44" s="116">
        <v>0.13074052</v>
      </c>
      <c r="N44" s="718">
        <v>1.3934509899999998</v>
      </c>
      <c r="O44" s="829"/>
      <c r="P44" s="1602"/>
    </row>
    <row r="45" spans="1:16">
      <c r="A45" s="464" t="s">
        <v>651</v>
      </c>
      <c r="B45" s="722">
        <v>1.4865938699999999</v>
      </c>
      <c r="C45" s="722">
        <v>1.5013652500000003</v>
      </c>
      <c r="D45" s="722">
        <v>1.87651495</v>
      </c>
      <c r="E45" s="722">
        <v>1.4429037300000001</v>
      </c>
      <c r="F45" s="722">
        <v>1.27397476</v>
      </c>
      <c r="G45" s="722">
        <v>0.87747600999999997</v>
      </c>
      <c r="H45" s="722">
        <v>1.1903978</v>
      </c>
      <c r="I45" s="722">
        <v>1.1542516599999999</v>
      </c>
      <c r="J45" s="722">
        <v>0.82859667000000004</v>
      </c>
      <c r="K45" s="722">
        <v>1.3875092600000001</v>
      </c>
      <c r="L45" s="722">
        <v>1.4989789</v>
      </c>
      <c r="M45" s="722">
        <v>3.9297402599999995</v>
      </c>
      <c r="N45" s="722">
        <v>18.448303119999999</v>
      </c>
      <c r="O45" s="829"/>
      <c r="P45" s="1602"/>
    </row>
    <row r="46" spans="1:16">
      <c r="A46" s="511" t="s">
        <v>410</v>
      </c>
      <c r="B46" s="116">
        <v>3.2000000000000001E-2</v>
      </c>
      <c r="C46" s="116">
        <v>3.0499999999999999E-2</v>
      </c>
      <c r="D46" s="116">
        <v>3.9199999999999999E-2</v>
      </c>
      <c r="E46" s="116">
        <v>3.0499999999999999E-2</v>
      </c>
      <c r="F46" s="116">
        <v>2.8500000000000001E-2</v>
      </c>
      <c r="G46" s="116">
        <v>1.77E-2</v>
      </c>
      <c r="H46" s="116">
        <v>2.98E-2</v>
      </c>
      <c r="I46" s="116">
        <v>2.5700000000000001E-2</v>
      </c>
      <c r="J46" s="116">
        <v>5.0526000000000001E-2</v>
      </c>
      <c r="K46" s="116">
        <v>0.58169999999999999</v>
      </c>
      <c r="L46" s="116">
        <v>0.64859999999999995</v>
      </c>
      <c r="M46" s="116">
        <v>2.8942999999999999</v>
      </c>
      <c r="N46" s="718">
        <v>4.4090259999999999</v>
      </c>
      <c r="O46" s="829"/>
      <c r="P46" s="1602"/>
    </row>
    <row r="47" spans="1:16">
      <c r="A47" s="431" t="s">
        <v>545</v>
      </c>
      <c r="B47" s="116">
        <v>4.7595470000000001E-2</v>
      </c>
      <c r="C47" s="116">
        <v>1.439E-2</v>
      </c>
      <c r="D47" s="116">
        <v>1.439E-2</v>
      </c>
      <c r="E47" s="116">
        <v>3.9093910000000003E-2</v>
      </c>
      <c r="F47" s="116">
        <v>4.5410440000000003E-2</v>
      </c>
      <c r="G47" s="116">
        <v>1.439E-2</v>
      </c>
      <c r="H47" s="116">
        <v>1.439E-2</v>
      </c>
      <c r="I47" s="116">
        <v>0</v>
      </c>
      <c r="J47" s="116">
        <v>2.878E-2</v>
      </c>
      <c r="K47" s="116">
        <v>1.439E-2</v>
      </c>
      <c r="L47" s="116">
        <v>1.439E-2</v>
      </c>
      <c r="M47" s="116">
        <v>1.439E-2</v>
      </c>
      <c r="N47" s="718">
        <v>0.26160982000000005</v>
      </c>
      <c r="O47" s="829"/>
      <c r="P47" s="1602"/>
    </row>
    <row r="48" spans="1:16">
      <c r="A48" s="434" t="s">
        <v>1903</v>
      </c>
      <c r="B48" s="116">
        <v>1.2581191599999999</v>
      </c>
      <c r="C48" s="116">
        <v>1.4541857900000001</v>
      </c>
      <c r="D48" s="116">
        <v>1.82157312</v>
      </c>
      <c r="E48" s="116">
        <v>1.3423603799999999</v>
      </c>
      <c r="F48" s="116">
        <v>1.17235292</v>
      </c>
      <c r="G48" s="116">
        <v>0.83525260000000001</v>
      </c>
      <c r="H48" s="116">
        <v>1.1453078000000001</v>
      </c>
      <c r="I48" s="116">
        <v>1.1260010199999999</v>
      </c>
      <c r="J48" s="116">
        <v>0.72999700000000001</v>
      </c>
      <c r="K48" s="116">
        <v>0.78110847999999999</v>
      </c>
      <c r="L48" s="116">
        <v>0.82868516000000003</v>
      </c>
      <c r="M48" s="116">
        <v>0.98857985999999998</v>
      </c>
      <c r="N48" s="718">
        <v>13.483523289999999</v>
      </c>
      <c r="O48" s="829"/>
      <c r="P48" s="1602"/>
    </row>
    <row r="49" spans="1:16">
      <c r="A49" s="511" t="s">
        <v>326</v>
      </c>
      <c r="B49" s="116">
        <v>0.14887924</v>
      </c>
      <c r="C49" s="116">
        <v>2.2894600000000001E-3</v>
      </c>
      <c r="D49" s="116">
        <v>1.3518299999999998E-3</v>
      </c>
      <c r="E49" s="116">
        <v>3.0949439999999998E-2</v>
      </c>
      <c r="F49" s="116">
        <v>2.7711400000000001E-2</v>
      </c>
      <c r="G49" s="116">
        <v>1.0133410000000001E-2</v>
      </c>
      <c r="H49" s="116">
        <v>8.9999999999999998E-4</v>
      </c>
      <c r="I49" s="116">
        <v>2.5506399999999999E-3</v>
      </c>
      <c r="J49" s="116">
        <v>1.9293669999999999E-2</v>
      </c>
      <c r="K49" s="116">
        <v>1.031078E-2</v>
      </c>
      <c r="L49" s="116">
        <v>7.3037399999999995E-3</v>
      </c>
      <c r="M49" s="116">
        <v>3.2470400000000003E-2</v>
      </c>
      <c r="N49" s="718">
        <v>0.29414401000000001</v>
      </c>
      <c r="O49" s="829"/>
      <c r="P49" s="1602"/>
    </row>
    <row r="50" spans="1:16">
      <c r="A50" s="344" t="s">
        <v>226</v>
      </c>
      <c r="B50" s="722">
        <v>2.772463E-2</v>
      </c>
      <c r="C50" s="722">
        <v>2.7018220000000003E-2</v>
      </c>
      <c r="D50" s="722">
        <v>6.9198140000000005E-2</v>
      </c>
      <c r="E50" s="722">
        <v>5.9581210000000003E-2</v>
      </c>
      <c r="F50" s="722">
        <v>5.8018629999999995E-2</v>
      </c>
      <c r="G50" s="722">
        <v>5.0066089999999994E-2</v>
      </c>
      <c r="H50" s="722">
        <v>3.1494630000000003E-2</v>
      </c>
      <c r="I50" s="722">
        <v>5.184714E-2</v>
      </c>
      <c r="J50" s="722">
        <v>0.13942154000000001</v>
      </c>
      <c r="K50" s="722">
        <v>3.1715150000000004E-2</v>
      </c>
      <c r="L50" s="722">
        <v>5.2137089999999997E-2</v>
      </c>
      <c r="M50" s="722">
        <v>2.3590139999999999E-2</v>
      </c>
      <c r="N50" s="722">
        <v>0.6218126100000001</v>
      </c>
      <c r="O50" s="829"/>
      <c r="P50" s="1602"/>
    </row>
    <row r="51" spans="1:16">
      <c r="A51" s="522" t="s">
        <v>267</v>
      </c>
      <c r="B51" s="116">
        <v>2.772463E-2</v>
      </c>
      <c r="C51" s="116">
        <v>2.7018220000000003E-2</v>
      </c>
      <c r="D51" s="116">
        <v>6.9198140000000005E-2</v>
      </c>
      <c r="E51" s="116">
        <v>5.9581210000000003E-2</v>
      </c>
      <c r="F51" s="116">
        <v>5.8018629999999995E-2</v>
      </c>
      <c r="G51" s="116">
        <v>5.0066089999999994E-2</v>
      </c>
      <c r="H51" s="116">
        <v>3.1494630000000003E-2</v>
      </c>
      <c r="I51" s="116">
        <v>5.184714E-2</v>
      </c>
      <c r="J51" s="116">
        <v>0.13942154000000001</v>
      </c>
      <c r="K51" s="116">
        <v>3.1715150000000004E-2</v>
      </c>
      <c r="L51" s="116">
        <v>5.2137089999999997E-2</v>
      </c>
      <c r="M51" s="116">
        <v>2.3590139999999999E-2</v>
      </c>
      <c r="N51" s="718">
        <v>0.6218126100000001</v>
      </c>
      <c r="O51" s="829"/>
      <c r="P51" s="1602"/>
    </row>
    <row r="52" spans="1:16" ht="15.75" customHeight="1">
      <c r="A52" s="996" t="s">
        <v>712</v>
      </c>
      <c r="B52" s="904">
        <v>18.238000729999996</v>
      </c>
      <c r="C52" s="904">
        <v>13.446593230000001</v>
      </c>
      <c r="D52" s="904">
        <v>19.46580028</v>
      </c>
      <c r="E52" s="904">
        <v>19.04707943</v>
      </c>
      <c r="F52" s="904">
        <v>14.554042020000001</v>
      </c>
      <c r="G52" s="904">
        <v>20.18504003</v>
      </c>
      <c r="H52" s="904">
        <v>14.524439659999999</v>
      </c>
      <c r="I52" s="904">
        <v>14.600199739999999</v>
      </c>
      <c r="J52" s="904">
        <v>17.2699678</v>
      </c>
      <c r="K52" s="904">
        <v>14.73494668</v>
      </c>
      <c r="L52" s="904">
        <v>13.195703550000001</v>
      </c>
      <c r="M52" s="904">
        <v>17.41958528</v>
      </c>
      <c r="N52" s="904">
        <v>196.68139843</v>
      </c>
      <c r="O52" s="905"/>
    </row>
    <row r="53" spans="1:16" ht="15.75">
      <c r="A53" s="42" t="s">
        <v>1372</v>
      </c>
      <c r="B53" s="876"/>
      <c r="C53" s="876"/>
      <c r="D53" s="876"/>
      <c r="E53" s="876"/>
      <c r="F53" s="876"/>
      <c r="G53" s="876"/>
      <c r="H53" s="876"/>
      <c r="I53" s="876"/>
      <c r="J53" s="876"/>
      <c r="K53" s="876"/>
      <c r="L53" s="876"/>
      <c r="M53" s="876"/>
      <c r="N53" s="784"/>
      <c r="O53" s="405"/>
    </row>
    <row r="54" spans="1:16" ht="15.75">
      <c r="A54" s="1681" t="s">
        <v>1249</v>
      </c>
      <c r="B54" s="133"/>
      <c r="C54" s="133"/>
      <c r="D54" s="133"/>
      <c r="E54" s="133"/>
      <c r="F54" s="133"/>
      <c r="G54" s="133"/>
      <c r="H54" s="133"/>
      <c r="I54" s="133"/>
      <c r="J54" s="133"/>
      <c r="K54" s="133"/>
      <c r="L54" s="133"/>
      <c r="M54" s="133"/>
      <c r="N54" s="1601"/>
    </row>
    <row r="55" spans="1:16" ht="15.75">
      <c r="A55" s="42" t="s">
        <v>11</v>
      </c>
      <c r="B55" s="133"/>
      <c r="C55" s="133"/>
      <c r="D55" s="133"/>
      <c r="E55" s="133"/>
      <c r="F55" s="133"/>
      <c r="G55" s="133"/>
      <c r="H55" s="133"/>
      <c r="I55" s="133"/>
      <c r="J55" s="133"/>
      <c r="K55" s="133"/>
      <c r="L55" s="133"/>
      <c r="M55" s="133"/>
      <c r="N55" s="1166"/>
    </row>
    <row r="56" spans="1:16">
      <c r="B56" s="133"/>
      <c r="C56" s="331"/>
      <c r="D56" s="133"/>
      <c r="E56" s="133"/>
      <c r="F56" s="133"/>
      <c r="G56" s="133"/>
      <c r="H56" s="133"/>
      <c r="I56" s="133"/>
      <c r="J56" s="133"/>
      <c r="K56" s="133"/>
      <c r="L56" s="133"/>
      <c r="M56" s="133"/>
      <c r="N56" s="133"/>
    </row>
    <row r="57" spans="1:16">
      <c r="B57" s="133"/>
      <c r="C57" s="331"/>
      <c r="D57" s="133"/>
      <c r="E57" s="133"/>
      <c r="F57" s="133"/>
      <c r="G57" s="133"/>
      <c r="H57" s="133"/>
      <c r="I57" s="133"/>
      <c r="J57" s="133"/>
      <c r="K57" s="133"/>
      <c r="L57" s="133"/>
      <c r="M57" s="133"/>
      <c r="N57" s="133"/>
    </row>
    <row r="58" spans="1:16">
      <c r="A58" s="83"/>
      <c r="B58" s="330"/>
      <c r="C58" s="330"/>
      <c r="D58" s="330"/>
      <c r="E58" s="330"/>
      <c r="F58" s="330"/>
      <c r="G58" s="330"/>
      <c r="H58" s="330"/>
      <c r="I58" s="330"/>
      <c r="J58" s="330"/>
      <c r="K58" s="330"/>
      <c r="L58" s="330"/>
      <c r="M58" s="330"/>
      <c r="N58" s="145"/>
    </row>
    <row r="59" spans="1:16">
      <c r="B59" s="330"/>
      <c r="C59" s="330"/>
      <c r="D59" s="330"/>
      <c r="E59" s="330"/>
      <c r="F59" s="330"/>
      <c r="G59" s="330"/>
      <c r="H59" s="330"/>
      <c r="I59" s="330"/>
      <c r="J59" s="330"/>
      <c r="K59" s="330"/>
      <c r="L59" s="330"/>
      <c r="M59" s="330"/>
      <c r="N59" s="133"/>
    </row>
    <row r="60" spans="1:16">
      <c r="A60" s="83"/>
      <c r="B60" s="330"/>
      <c r="C60" s="330"/>
      <c r="D60" s="330"/>
      <c r="E60" s="330"/>
      <c r="F60" s="330"/>
      <c r="G60" s="330"/>
      <c r="H60" s="330"/>
      <c r="I60" s="330"/>
      <c r="J60" s="330"/>
      <c r="K60" s="330"/>
      <c r="L60" s="330"/>
      <c r="M60" s="330"/>
      <c r="N60" s="1165"/>
    </row>
    <row r="61" spans="1:16">
      <c r="B61" s="330"/>
      <c r="C61" s="330"/>
      <c r="D61" s="330"/>
      <c r="E61" s="330"/>
      <c r="F61" s="330"/>
      <c r="G61" s="330"/>
      <c r="H61" s="330"/>
      <c r="I61" s="330"/>
      <c r="J61" s="330"/>
      <c r="K61" s="330"/>
      <c r="L61" s="330"/>
      <c r="M61" s="330"/>
      <c r="N61" s="133"/>
    </row>
    <row r="62" spans="1:16">
      <c r="B62" s="330"/>
      <c r="C62" s="330"/>
      <c r="D62" s="330"/>
      <c r="E62" s="330"/>
      <c r="F62" s="330"/>
      <c r="G62" s="330"/>
      <c r="H62" s="330"/>
      <c r="I62" s="330"/>
      <c r="J62" s="330"/>
      <c r="K62" s="330"/>
      <c r="L62" s="330"/>
      <c r="M62" s="330"/>
      <c r="N62" s="133"/>
    </row>
    <row r="63" spans="1:16">
      <c r="B63" s="133"/>
      <c r="C63" s="331"/>
      <c r="D63" s="133"/>
      <c r="E63" s="133"/>
      <c r="F63" s="133"/>
      <c r="G63" s="133"/>
      <c r="H63" s="133"/>
      <c r="I63" s="133"/>
      <c r="J63" s="133"/>
      <c r="K63" s="133"/>
      <c r="L63" s="133"/>
      <c r="M63" s="133"/>
      <c r="N63" s="133"/>
    </row>
    <row r="64" spans="1:16">
      <c r="B64" s="331"/>
      <c r="C64" s="331"/>
      <c r="D64" s="331"/>
      <c r="E64" s="331"/>
      <c r="F64" s="331"/>
      <c r="G64" s="331"/>
      <c r="H64" s="331"/>
      <c r="I64" s="331"/>
      <c r="J64" s="331"/>
      <c r="K64" s="331"/>
      <c r="L64" s="331"/>
      <c r="M64" s="331"/>
      <c r="N64" s="133"/>
    </row>
    <row r="65" spans="1:15">
      <c r="A65" s="100"/>
      <c r="B65" s="275"/>
      <c r="C65" s="275"/>
      <c r="D65" s="275"/>
      <c r="E65" s="275"/>
      <c r="F65" s="275"/>
      <c r="G65" s="275"/>
      <c r="H65" s="275"/>
      <c r="I65" s="275"/>
      <c r="J65" s="275"/>
      <c r="K65" s="275"/>
      <c r="L65" s="275"/>
      <c r="M65" s="275"/>
      <c r="N65" s="275"/>
      <c r="O65" s="100"/>
    </row>
    <row r="66" spans="1:15">
      <c r="A66" s="100"/>
      <c r="B66" s="275"/>
      <c r="C66" s="275"/>
      <c r="D66" s="1164"/>
      <c r="E66" s="1164"/>
      <c r="F66" s="275"/>
      <c r="G66" s="275"/>
      <c r="H66" s="275"/>
      <c r="I66" s="275"/>
      <c r="J66" s="275"/>
      <c r="K66" s="275"/>
      <c r="L66" s="275"/>
      <c r="M66" s="275"/>
      <c r="N66" s="275"/>
      <c r="O66" s="100"/>
    </row>
    <row r="67" spans="1:15">
      <c r="A67" s="108"/>
      <c r="B67" s="122"/>
      <c r="C67" s="122"/>
      <c r="D67" s="122"/>
      <c r="E67" s="122"/>
      <c r="F67" s="122"/>
      <c r="G67" s="122"/>
      <c r="H67" s="122"/>
      <c r="I67" s="122"/>
      <c r="J67" s="122"/>
      <c r="K67" s="122"/>
      <c r="L67" s="122"/>
      <c r="M67" s="122"/>
      <c r="N67" s="122"/>
      <c r="O67" s="100"/>
    </row>
    <row r="68" spans="1:15">
      <c r="A68" s="100"/>
      <c r="B68" s="275"/>
      <c r="C68" s="275"/>
      <c r="D68" s="275"/>
      <c r="E68" s="275"/>
      <c r="F68" s="275"/>
      <c r="G68" s="275"/>
      <c r="H68" s="275"/>
      <c r="I68" s="275"/>
      <c r="J68" s="275"/>
      <c r="K68" s="275"/>
      <c r="L68" s="275"/>
      <c r="M68" s="275"/>
      <c r="N68" s="275"/>
      <c r="O68" s="100"/>
    </row>
    <row r="69" spans="1:15">
      <c r="A69" s="100"/>
      <c r="B69" s="275"/>
      <c r="C69" s="275"/>
      <c r="D69" s="275"/>
      <c r="E69" s="275"/>
      <c r="F69" s="275"/>
      <c r="G69" s="275"/>
      <c r="H69" s="275"/>
      <c r="I69" s="275"/>
      <c r="J69" s="275"/>
      <c r="K69" s="275"/>
      <c r="L69" s="275"/>
      <c r="M69" s="275"/>
      <c r="N69" s="275"/>
      <c r="O69" s="100"/>
    </row>
    <row r="70" spans="1:15">
      <c r="A70" s="100"/>
      <c r="B70" s="275"/>
      <c r="C70" s="275"/>
      <c r="D70" s="275"/>
      <c r="E70" s="275"/>
      <c r="F70" s="275"/>
      <c r="G70" s="275"/>
      <c r="H70" s="275"/>
      <c r="I70" s="275"/>
      <c r="J70" s="275"/>
      <c r="K70" s="275"/>
      <c r="L70" s="275"/>
      <c r="M70" s="275"/>
      <c r="N70" s="275"/>
      <c r="O70" s="100"/>
    </row>
    <row r="71" spans="1:15">
      <c r="A71" s="100"/>
      <c r="B71" s="275"/>
      <c r="C71" s="275"/>
      <c r="D71" s="275"/>
      <c r="E71" s="275"/>
      <c r="F71" s="275"/>
      <c r="G71" s="275"/>
      <c r="H71" s="275"/>
      <c r="I71" s="275"/>
      <c r="J71" s="275"/>
      <c r="K71" s="275"/>
      <c r="L71" s="275"/>
      <c r="M71" s="275"/>
      <c r="N71" s="275"/>
      <c r="O71" s="100"/>
    </row>
    <row r="72" spans="1:15">
      <c r="A72" s="100"/>
      <c r="B72" s="275"/>
      <c r="C72" s="275"/>
      <c r="D72" s="275"/>
      <c r="E72" s="275"/>
      <c r="F72" s="275"/>
      <c r="G72" s="275"/>
      <c r="H72" s="275"/>
      <c r="I72" s="275"/>
      <c r="J72" s="275"/>
      <c r="K72" s="275"/>
      <c r="L72" s="275"/>
      <c r="M72" s="275"/>
      <c r="N72" s="275"/>
      <c r="O72" s="100"/>
    </row>
    <row r="73" spans="1:15">
      <c r="A73" s="108"/>
      <c r="B73" s="122"/>
      <c r="C73" s="122"/>
      <c r="D73" s="122"/>
      <c r="E73" s="122"/>
      <c r="F73" s="122"/>
      <c r="G73" s="122"/>
      <c r="H73" s="122"/>
      <c r="I73" s="122"/>
      <c r="J73" s="122"/>
      <c r="K73" s="122"/>
      <c r="L73" s="122"/>
      <c r="M73" s="122"/>
      <c r="N73" s="122"/>
      <c r="O73" s="100"/>
    </row>
    <row r="74" spans="1:15" ht="9.75" customHeight="1">
      <c r="A74" s="108"/>
      <c r="B74" s="122"/>
      <c r="C74" s="122"/>
      <c r="D74" s="122"/>
      <c r="E74" s="122"/>
      <c r="F74" s="122"/>
      <c r="G74" s="122"/>
      <c r="H74" s="122"/>
      <c r="I74" s="122"/>
      <c r="J74" s="122"/>
      <c r="K74" s="122"/>
      <c r="L74" s="122"/>
      <c r="M74" s="122"/>
      <c r="N74" s="122"/>
      <c r="O74" s="100"/>
    </row>
    <row r="75" spans="1:15">
      <c r="A75" s="100"/>
      <c r="B75" s="275"/>
      <c r="C75" s="275"/>
      <c r="D75" s="275"/>
      <c r="E75" s="275"/>
      <c r="F75" s="275"/>
      <c r="G75" s="275"/>
      <c r="H75" s="275"/>
      <c r="I75" s="275"/>
      <c r="J75" s="275"/>
      <c r="K75" s="275"/>
      <c r="L75" s="275"/>
      <c r="M75" s="275"/>
      <c r="N75" s="275"/>
      <c r="O75" s="100"/>
    </row>
    <row r="76" spans="1:15">
      <c r="A76" s="100"/>
      <c r="B76" s="275"/>
      <c r="C76" s="275"/>
      <c r="D76" s="275"/>
      <c r="E76" s="275"/>
      <c r="F76" s="275"/>
      <c r="G76" s="275"/>
      <c r="H76" s="275"/>
      <c r="I76" s="275"/>
      <c r="J76" s="275"/>
      <c r="K76" s="275"/>
      <c r="L76" s="275"/>
      <c r="M76" s="275"/>
      <c r="N76" s="275"/>
      <c r="O76" s="100"/>
    </row>
    <row r="77" spans="1:15">
      <c r="A77" s="108"/>
      <c r="B77" s="122"/>
      <c r="C77" s="122"/>
      <c r="D77" s="122"/>
      <c r="E77" s="122"/>
      <c r="F77" s="122"/>
      <c r="G77" s="122"/>
      <c r="H77" s="122"/>
      <c r="I77" s="122"/>
      <c r="J77" s="122"/>
      <c r="K77" s="122"/>
      <c r="L77" s="122"/>
      <c r="M77" s="122"/>
      <c r="N77" s="122"/>
      <c r="O77" s="100"/>
    </row>
    <row r="78" spans="1:15">
      <c r="A78" s="100"/>
      <c r="B78" s="275"/>
      <c r="C78" s="275"/>
      <c r="D78" s="275"/>
      <c r="E78" s="275"/>
      <c r="F78" s="275"/>
      <c r="G78" s="275"/>
      <c r="H78" s="275"/>
      <c r="I78" s="275"/>
      <c r="J78" s="275"/>
      <c r="K78" s="275"/>
      <c r="L78" s="275"/>
      <c r="M78" s="275"/>
      <c r="N78" s="275"/>
      <c r="O78" s="100"/>
    </row>
    <row r="79" spans="1:15">
      <c r="A79" s="100"/>
      <c r="B79" s="275"/>
      <c r="C79" s="275"/>
      <c r="D79" s="275"/>
      <c r="E79" s="275"/>
      <c r="F79" s="275"/>
      <c r="G79" s="275"/>
      <c r="H79" s="275"/>
      <c r="I79" s="275"/>
      <c r="J79" s="275"/>
      <c r="K79" s="275"/>
      <c r="L79" s="275"/>
      <c r="M79" s="275"/>
      <c r="N79" s="275"/>
      <c r="O79" s="100"/>
    </row>
    <row r="80" spans="1:15">
      <c r="A80" s="100"/>
      <c r="B80" s="275"/>
      <c r="C80" s="275"/>
      <c r="D80" s="275"/>
      <c r="E80" s="275"/>
      <c r="F80" s="275"/>
      <c r="G80" s="275"/>
      <c r="H80" s="275"/>
      <c r="I80" s="275"/>
      <c r="J80" s="275"/>
      <c r="K80" s="275"/>
      <c r="L80" s="275"/>
      <c r="M80" s="275"/>
      <c r="N80" s="275"/>
      <c r="O80" s="100"/>
    </row>
    <row r="81" spans="1:15" s="83" customFormat="1">
      <c r="A81" s="108"/>
      <c r="B81" s="122"/>
      <c r="C81" s="122"/>
      <c r="D81" s="122"/>
      <c r="E81" s="122"/>
      <c r="F81" s="122"/>
      <c r="G81" s="122"/>
      <c r="H81" s="122"/>
      <c r="I81" s="122"/>
      <c r="J81" s="122"/>
      <c r="K81" s="122"/>
      <c r="L81" s="122"/>
      <c r="M81" s="122"/>
      <c r="N81" s="122"/>
      <c r="O81" s="108"/>
    </row>
    <row r="82" spans="1:15">
      <c r="A82" s="100"/>
      <c r="B82" s="275"/>
      <c r="C82" s="275"/>
      <c r="D82" s="275"/>
      <c r="E82" s="275"/>
      <c r="F82" s="275"/>
      <c r="G82" s="275"/>
      <c r="H82" s="275"/>
      <c r="I82" s="275"/>
      <c r="J82" s="275"/>
      <c r="K82" s="275"/>
      <c r="L82" s="275"/>
      <c r="M82" s="275"/>
      <c r="N82" s="275"/>
      <c r="O82" s="100"/>
    </row>
    <row r="83" spans="1:15">
      <c r="A83" s="123"/>
      <c r="B83" s="122"/>
      <c r="C83" s="122"/>
      <c r="D83" s="122"/>
      <c r="E83" s="122"/>
      <c r="F83" s="122"/>
      <c r="G83" s="122"/>
      <c r="H83" s="122"/>
      <c r="I83" s="122"/>
      <c r="J83" s="122"/>
      <c r="K83" s="122"/>
      <c r="L83" s="122"/>
      <c r="M83" s="122"/>
      <c r="N83" s="122"/>
      <c r="O83" s="100"/>
    </row>
    <row r="84" spans="1:15">
      <c r="A84" s="93"/>
      <c r="B84" s="93"/>
      <c r="C84" s="93"/>
      <c r="D84" s="93"/>
      <c r="E84" s="93"/>
      <c r="F84" s="93"/>
      <c r="G84" s="93"/>
      <c r="H84" s="93"/>
      <c r="I84" s="93"/>
      <c r="J84" s="93"/>
      <c r="K84" s="93"/>
      <c r="L84" s="93"/>
      <c r="M84" s="93"/>
      <c r="N84" s="93"/>
    </row>
  </sheetData>
  <customSheetViews>
    <customSheetView guid="{45E423DD-7FD2-487F-8372-5798D7D06C15}" showPageBreaks="1" showGridLines="0" printArea="1" topLeftCell="D1">
      <selection activeCell="N2" sqref="N2"/>
      <pageMargins left="0.79" right="0.51" top="0.87" bottom="0.62" header="0" footer="0.61"/>
      <pageSetup scale="73" orientation="landscape" r:id="rId1"/>
      <headerFooter alignWithMargins="0"/>
    </customSheetView>
    <customSheetView guid="{B297ACE3-C144-4411-A206-EE5C8D41CE1C}" topLeftCell="C1">
      <selection activeCell="H39" sqref="H39"/>
      <pageMargins left="0.79" right="0.51" top="0.87" bottom="0.62" header="0" footer="0.61"/>
      <pageSetup scale="73" orientation="landscape" r:id="rId2"/>
      <headerFooter alignWithMargins="0"/>
    </customSheetView>
    <customSheetView guid="{67BA8672-8137-4028-84CD-AA630649A2B3}" showRuler="0" topLeftCell="C13">
      <selection activeCell="J4" sqref="J4"/>
      <pageMargins left="0.79" right="0.51" top="0.87" bottom="0.62" header="0" footer="0.61"/>
      <pageSetup scale="73" orientation="landscape" r:id="rId3"/>
      <headerFooter alignWithMargins="0"/>
    </customSheetView>
    <customSheetView guid="{51F1D52B-5D55-4FCC-809B-9B4CC86C88B9}" showGridLines="0" topLeftCell="D1">
      <selection activeCell="N2" sqref="N2"/>
      <pageMargins left="0.79" right="0.51" top="0.87" bottom="0.62" header="0" footer="0.61"/>
      <pageSetup scale="73" orientation="landscape" r:id="rId4"/>
      <headerFooter alignWithMargins="0"/>
    </customSheetView>
  </customSheetViews>
  <phoneticPr fontId="0" type="noConversion"/>
  <pageMargins left="0.71" right="0.17" top="0.4" bottom="0.17" header="0" footer="0.17"/>
  <pageSetup scale="70" orientation="landscape" r:id="rId5"/>
  <headerFooter alignWithMargins="0"/>
  <drawing r:id="rId6"/>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S65"/>
  <sheetViews>
    <sheetView showGridLines="0" zoomScaleNormal="100" workbookViewId="0">
      <selection activeCell="A60" sqref="A60"/>
    </sheetView>
  </sheetViews>
  <sheetFormatPr defaultRowHeight="15"/>
  <cols>
    <col min="1" max="1" width="53.5703125" style="81" customWidth="1"/>
    <col min="2" max="11" width="10.28515625" style="81" customWidth="1"/>
    <col min="12" max="12" width="9.42578125" style="81" bestFit="1" customWidth="1"/>
    <col min="13" max="13" width="9.28515625" style="81" bestFit="1" customWidth="1"/>
    <col min="14" max="14" width="9.42578125" style="81" bestFit="1" customWidth="1"/>
    <col min="15" max="19" width="10.42578125" style="81" bestFit="1" customWidth="1"/>
    <col min="20" max="16384" width="9.140625" style="81"/>
  </cols>
  <sheetData>
    <row r="1" spans="1:11">
      <c r="A1" s="708" t="s">
        <v>540</v>
      </c>
      <c r="B1" s="88"/>
      <c r="C1" s="88"/>
      <c r="D1" s="89"/>
      <c r="E1" s="89"/>
      <c r="F1" s="89"/>
      <c r="G1" s="89"/>
      <c r="H1" s="89"/>
      <c r="I1" s="89"/>
      <c r="J1" s="89"/>
      <c r="K1" s="89">
        <v>83</v>
      </c>
    </row>
    <row r="4" spans="1:11" ht="16.5" customHeight="1"/>
    <row r="14" spans="1:11" ht="15" customHeight="1">
      <c r="A14" s="83" t="s">
        <v>63</v>
      </c>
    </row>
    <row r="15" spans="1:11" ht="15" customHeight="1">
      <c r="A15" s="83" t="s">
        <v>1984</v>
      </c>
    </row>
    <row r="16" spans="1:11" ht="15" customHeight="1">
      <c r="A16" s="92" t="s">
        <v>1953</v>
      </c>
    </row>
    <row r="17" spans="1:11" ht="15" customHeight="1">
      <c r="A17" s="81" t="s">
        <v>637</v>
      </c>
    </row>
    <row r="18" spans="1:11" ht="15.75" customHeight="1">
      <c r="A18" s="1555" t="s">
        <v>559</v>
      </c>
      <c r="B18" s="1558">
        <v>2005</v>
      </c>
      <c r="C18" s="1558">
        <v>2006</v>
      </c>
      <c r="D18" s="1558">
        <v>2007</v>
      </c>
      <c r="E18" s="1558">
        <v>2008</v>
      </c>
      <c r="F18" s="1558">
        <v>2009</v>
      </c>
      <c r="G18" s="1558">
        <v>2010</v>
      </c>
      <c r="H18" s="219">
        <v>2011</v>
      </c>
      <c r="I18" s="1558">
        <v>2012</v>
      </c>
      <c r="J18" s="219">
        <v>2013</v>
      </c>
      <c r="K18" s="219" t="s">
        <v>1165</v>
      </c>
    </row>
    <row r="19" spans="1:11" ht="15.75" customHeight="1">
      <c r="A19" s="83" t="s">
        <v>641</v>
      </c>
      <c r="B19" s="97">
        <v>28.01</v>
      </c>
      <c r="C19" s="97">
        <v>18.080000000000002</v>
      </c>
      <c r="D19" s="97">
        <v>34.880000000000003</v>
      </c>
      <c r="E19" s="97">
        <v>39.48388276</v>
      </c>
      <c r="F19" s="203">
        <v>33800164</v>
      </c>
      <c r="G19" s="188">
        <v>43.49063803</v>
      </c>
      <c r="H19" s="97">
        <v>67.962223190000003</v>
      </c>
      <c r="I19" s="97">
        <v>64.507770399999998</v>
      </c>
      <c r="J19" s="97">
        <v>99.578894470000009</v>
      </c>
      <c r="K19" s="97">
        <v>107.34768472</v>
      </c>
    </row>
    <row r="20" spans="1:11" ht="15.75" customHeight="1">
      <c r="A20" s="460" t="s">
        <v>642</v>
      </c>
      <c r="B20" s="97">
        <v>17.450000000000003</v>
      </c>
      <c r="C20" s="97">
        <v>12.33</v>
      </c>
      <c r="D20" s="97">
        <v>15.82</v>
      </c>
      <c r="E20" s="97">
        <v>18.036880700000001</v>
      </c>
      <c r="F20" s="203">
        <v>17430580.690000001</v>
      </c>
      <c r="G20" s="188">
        <v>23.048134340000001</v>
      </c>
      <c r="H20" s="97">
        <v>29.532985940000003</v>
      </c>
      <c r="I20" s="97">
        <v>26.36586634</v>
      </c>
      <c r="J20" s="97">
        <v>31.11604943</v>
      </c>
      <c r="K20" s="97">
        <v>30.329324939999996</v>
      </c>
    </row>
    <row r="21" spans="1:11" ht="15.75" customHeight="1">
      <c r="A21" s="431" t="s">
        <v>316</v>
      </c>
      <c r="B21" s="98">
        <v>9.18</v>
      </c>
      <c r="C21" s="98">
        <v>10.029999999999999</v>
      </c>
      <c r="D21" s="98">
        <v>12.44</v>
      </c>
      <c r="E21" s="164">
        <v>12.131561060000001</v>
      </c>
      <c r="F21" s="184">
        <v>12958784.040000001</v>
      </c>
      <c r="G21" s="164">
        <v>16.338538030000002</v>
      </c>
      <c r="H21" s="98">
        <v>14.69131874</v>
      </c>
      <c r="I21" s="98">
        <v>13.282012830000001</v>
      </c>
      <c r="J21" s="98">
        <v>14.55172007</v>
      </c>
      <c r="K21" s="98">
        <v>14.570714629999998</v>
      </c>
    </row>
    <row r="22" spans="1:11" ht="15.75" customHeight="1">
      <c r="A22" s="431" t="s">
        <v>317</v>
      </c>
      <c r="B22" s="98">
        <v>7.85</v>
      </c>
      <c r="C22" s="98">
        <v>1.84</v>
      </c>
      <c r="D22" s="98">
        <v>2.5</v>
      </c>
      <c r="E22" s="164">
        <v>1.55531964</v>
      </c>
      <c r="F22" s="184">
        <v>1607123.93</v>
      </c>
      <c r="G22" s="164">
        <v>3.0664464699999998</v>
      </c>
      <c r="H22" s="98">
        <v>6.6518375199999991</v>
      </c>
      <c r="I22" s="98">
        <v>6.8663653300000007</v>
      </c>
      <c r="J22" s="98">
        <v>9.6719897499999998</v>
      </c>
      <c r="K22" s="98">
        <v>10.190388769999998</v>
      </c>
    </row>
    <row r="23" spans="1:11" ht="15.75" customHeight="1">
      <c r="A23" s="431" t="s">
        <v>326</v>
      </c>
      <c r="B23" s="98">
        <v>0.42</v>
      </c>
      <c r="C23" s="98">
        <v>0.46</v>
      </c>
      <c r="D23" s="98">
        <v>0.87</v>
      </c>
      <c r="E23" s="164">
        <v>4.3499999999999996</v>
      </c>
      <c r="F23" s="685">
        <v>2864672.7199999997</v>
      </c>
      <c r="G23" s="1602">
        <v>3.6431498400000004</v>
      </c>
      <c r="H23" s="98">
        <v>8.1898296800000008</v>
      </c>
      <c r="I23" s="98">
        <v>6.2174881800000001</v>
      </c>
      <c r="J23" s="98">
        <v>6.8923396099999996</v>
      </c>
      <c r="K23" s="98">
        <v>5.5682215399999997</v>
      </c>
    </row>
    <row r="24" spans="1:11" ht="15.75" customHeight="1">
      <c r="A24" s="460" t="s">
        <v>645</v>
      </c>
      <c r="B24" s="97">
        <v>9.58</v>
      </c>
      <c r="C24" s="97">
        <v>5.0199999999999996</v>
      </c>
      <c r="D24" s="97">
        <v>9.74</v>
      </c>
      <c r="E24" s="97">
        <v>11.507909740000001</v>
      </c>
      <c r="F24" s="203">
        <v>10929775.4</v>
      </c>
      <c r="G24" s="188">
        <v>15.747777169999999</v>
      </c>
      <c r="H24" s="97">
        <v>27.25140146</v>
      </c>
      <c r="I24" s="97">
        <v>24.535255230000004</v>
      </c>
      <c r="J24" s="97">
        <v>32.452659670000003</v>
      </c>
      <c r="K24" s="97">
        <v>40.464410990000005</v>
      </c>
    </row>
    <row r="25" spans="1:11" ht="15.75" customHeight="1">
      <c r="A25" s="431" t="s">
        <v>321</v>
      </c>
      <c r="B25" s="98">
        <v>9.58</v>
      </c>
      <c r="C25" s="98">
        <v>5.0199999999999996</v>
      </c>
      <c r="D25" s="98">
        <v>9.74</v>
      </c>
      <c r="E25" s="164">
        <v>11.507909740000001</v>
      </c>
      <c r="F25" s="685">
        <v>10929775.4</v>
      </c>
      <c r="G25" s="164">
        <v>15.747777169999999</v>
      </c>
      <c r="H25" s="98">
        <v>27.25140146</v>
      </c>
      <c r="I25" s="98">
        <v>24.535255230000004</v>
      </c>
      <c r="J25" s="98">
        <v>32.452659670000003</v>
      </c>
      <c r="K25" s="98">
        <v>40.464410990000005</v>
      </c>
    </row>
    <row r="26" spans="1:11" ht="15.75" customHeight="1">
      <c r="A26" s="460" t="s">
        <v>647</v>
      </c>
      <c r="B26" s="97">
        <v>0.98</v>
      </c>
      <c r="C26" s="97">
        <v>0.73</v>
      </c>
      <c r="D26" s="97">
        <v>9.32</v>
      </c>
      <c r="E26" s="188">
        <v>9.9390923200000003</v>
      </c>
      <c r="F26" s="686">
        <v>5439807.9100000011</v>
      </c>
      <c r="G26" s="188">
        <v>4.6947265199999997</v>
      </c>
      <c r="H26" s="97">
        <v>11.17783579</v>
      </c>
      <c r="I26" s="97">
        <v>13.606648829999997</v>
      </c>
      <c r="J26" s="97">
        <v>36.010185370000002</v>
      </c>
      <c r="K26" s="97">
        <v>36.553948790000007</v>
      </c>
    </row>
    <row r="27" spans="1:11" ht="15.75" customHeight="1">
      <c r="A27" s="83" t="s">
        <v>648</v>
      </c>
      <c r="B27" s="97">
        <v>6.44</v>
      </c>
      <c r="C27" s="97">
        <v>8.56</v>
      </c>
      <c r="D27" s="97">
        <v>12.95</v>
      </c>
      <c r="E27" s="97">
        <v>19.91518868</v>
      </c>
      <c r="F27" s="203">
        <v>17129139.16</v>
      </c>
      <c r="G27" s="188">
        <v>25.590506100000006</v>
      </c>
      <c r="H27" s="97">
        <v>27.526797699999999</v>
      </c>
      <c r="I27" s="97">
        <v>32.008397279999997</v>
      </c>
      <c r="J27" s="97">
        <v>41.028075229999999</v>
      </c>
      <c r="K27" s="97">
        <v>44.451740190000002</v>
      </c>
    </row>
    <row r="28" spans="1:11" ht="15.75" customHeight="1">
      <c r="A28" s="431" t="s">
        <v>327</v>
      </c>
      <c r="B28" s="98">
        <v>5.23</v>
      </c>
      <c r="C28" s="98">
        <v>7.24</v>
      </c>
      <c r="D28" s="98">
        <v>9.86</v>
      </c>
      <c r="E28" s="164">
        <v>14.11049862</v>
      </c>
      <c r="F28" s="685">
        <v>11006564.050000001</v>
      </c>
      <c r="G28" s="164">
        <v>15.289761110000002</v>
      </c>
      <c r="H28" s="98">
        <v>14.94775632</v>
      </c>
      <c r="I28" s="98">
        <v>16.364992099999998</v>
      </c>
      <c r="J28" s="98">
        <v>22.841349809999997</v>
      </c>
      <c r="K28" s="98">
        <v>23.091639180000005</v>
      </c>
    </row>
    <row r="29" spans="1:11" ht="15.75" customHeight="1">
      <c r="A29" s="431" t="s">
        <v>328</v>
      </c>
      <c r="B29" s="98">
        <v>0.77</v>
      </c>
      <c r="C29" s="98">
        <v>0.37</v>
      </c>
      <c r="D29" s="98">
        <v>0.57999999999999996</v>
      </c>
      <c r="E29" s="164">
        <v>1.4165555400000001</v>
      </c>
      <c r="F29" s="685">
        <v>694535.3</v>
      </c>
      <c r="G29" s="164">
        <v>1.7731297099999999</v>
      </c>
      <c r="H29" s="98">
        <v>2.1599653499999998</v>
      </c>
      <c r="I29" s="98">
        <v>2.20052629</v>
      </c>
      <c r="J29" s="98">
        <v>6.1088995099999988</v>
      </c>
      <c r="K29" s="98">
        <v>8.3602675699999995</v>
      </c>
    </row>
    <row r="30" spans="1:11" ht="15.75" customHeight="1">
      <c r="A30" s="431" t="s">
        <v>329</v>
      </c>
      <c r="B30" s="98">
        <v>0.2</v>
      </c>
      <c r="C30" s="98">
        <v>0.59</v>
      </c>
      <c r="D30" s="98">
        <v>1.2</v>
      </c>
      <c r="E30" s="164">
        <v>0.90675306999999972</v>
      </c>
      <c r="F30" s="685">
        <v>936627.96</v>
      </c>
      <c r="G30" s="164">
        <v>1.6117315299999999</v>
      </c>
      <c r="H30" s="98">
        <v>2.5200407000000005</v>
      </c>
      <c r="I30" s="98">
        <v>1.9375531499999998</v>
      </c>
      <c r="J30" s="98">
        <v>2.9995629199999998</v>
      </c>
      <c r="K30" s="98">
        <v>3.3130663400000007</v>
      </c>
    </row>
    <row r="31" spans="1:11" ht="15.75" customHeight="1">
      <c r="A31" s="431" t="s">
        <v>382</v>
      </c>
      <c r="B31" s="162" t="s">
        <v>666</v>
      </c>
      <c r="C31" s="99" t="s">
        <v>666</v>
      </c>
      <c r="D31" s="98">
        <v>0.69</v>
      </c>
      <c r="E31" s="164">
        <v>0.51256505999999991</v>
      </c>
      <c r="F31" s="685">
        <v>1090533.6400000001</v>
      </c>
      <c r="G31" s="164">
        <v>1.5644719499999997</v>
      </c>
      <c r="H31" s="98">
        <v>2.2413812599999998</v>
      </c>
      <c r="I31" s="98">
        <v>1.96242541</v>
      </c>
      <c r="J31" s="98">
        <v>2.8152611400000005</v>
      </c>
      <c r="K31" s="98">
        <v>2.5099103899999995</v>
      </c>
    </row>
    <row r="32" spans="1:11" ht="15.75" customHeight="1">
      <c r="A32" s="431" t="s">
        <v>767</v>
      </c>
      <c r="B32" s="162" t="s">
        <v>666</v>
      </c>
      <c r="C32" s="162" t="s">
        <v>666</v>
      </c>
      <c r="D32" s="162" t="s">
        <v>666</v>
      </c>
      <c r="E32" s="162" t="s">
        <v>666</v>
      </c>
      <c r="F32" s="162" t="s">
        <v>666</v>
      </c>
      <c r="G32" s="162" t="s">
        <v>666</v>
      </c>
      <c r="H32" s="162" t="s">
        <v>666</v>
      </c>
      <c r="I32" s="162">
        <v>1.07692265</v>
      </c>
      <c r="J32" s="162">
        <v>0.9917303999999999</v>
      </c>
      <c r="K32" s="98">
        <v>0</v>
      </c>
    </row>
    <row r="33" spans="1:11" ht="15.75" customHeight="1">
      <c r="A33" s="431" t="s">
        <v>330</v>
      </c>
      <c r="B33" s="162" t="s">
        <v>666</v>
      </c>
      <c r="C33" s="162" t="s">
        <v>666</v>
      </c>
      <c r="D33" s="162" t="s">
        <v>666</v>
      </c>
      <c r="E33" s="162" t="s">
        <v>666</v>
      </c>
      <c r="F33" s="674" t="s">
        <v>666</v>
      </c>
      <c r="G33" s="162" t="s">
        <v>666</v>
      </c>
      <c r="H33" s="98">
        <v>0.33509427000000003</v>
      </c>
      <c r="I33" s="98">
        <v>0.10903733</v>
      </c>
      <c r="J33" s="98">
        <v>0</v>
      </c>
      <c r="K33" s="98">
        <v>0</v>
      </c>
    </row>
    <row r="34" spans="1:11" ht="15.75" customHeight="1">
      <c r="A34" s="431" t="s">
        <v>770</v>
      </c>
      <c r="B34" s="162">
        <v>2.235554E-2</v>
      </c>
      <c r="C34" s="162">
        <v>7.8809999999999999E-5</v>
      </c>
      <c r="D34" s="162">
        <v>2.144364E-2</v>
      </c>
      <c r="E34" s="162">
        <v>0.74077528000000004</v>
      </c>
      <c r="F34" s="685">
        <v>622171.98</v>
      </c>
      <c r="G34" s="162">
        <v>0.58384119999999995</v>
      </c>
      <c r="H34" s="162">
        <v>0.56930758999999997</v>
      </c>
      <c r="I34" s="162">
        <v>0.92233713000000006</v>
      </c>
      <c r="J34" s="162">
        <v>1.6080535499999999</v>
      </c>
      <c r="K34" s="98">
        <v>1.6402954599999999</v>
      </c>
    </row>
    <row r="35" spans="1:11" ht="15.75" customHeight="1">
      <c r="A35" s="431" t="s">
        <v>947</v>
      </c>
      <c r="B35" s="162">
        <v>0</v>
      </c>
      <c r="C35" s="162">
        <v>0</v>
      </c>
      <c r="D35" s="162">
        <v>0</v>
      </c>
      <c r="E35" s="162">
        <v>0</v>
      </c>
      <c r="F35" s="162">
        <v>0</v>
      </c>
      <c r="G35" s="162">
        <v>0</v>
      </c>
      <c r="H35" s="162">
        <v>0</v>
      </c>
      <c r="I35" s="162">
        <v>0</v>
      </c>
      <c r="J35" s="162">
        <v>0.31856500000000004</v>
      </c>
      <c r="K35" s="98">
        <v>0.36971706999999998</v>
      </c>
    </row>
    <row r="36" spans="1:11" ht="15.75" customHeight="1">
      <c r="A36" s="431" t="s">
        <v>326</v>
      </c>
      <c r="B36" s="98">
        <v>0.21764445999999998</v>
      </c>
      <c r="C36" s="98">
        <v>0.35992119</v>
      </c>
      <c r="D36" s="98">
        <v>0.58855636</v>
      </c>
      <c r="E36" s="164">
        <v>2.2280411100000004</v>
      </c>
      <c r="F36" s="685">
        <v>2778706.23</v>
      </c>
      <c r="G36" s="164">
        <v>4.7675706</v>
      </c>
      <c r="H36" s="98">
        <v>4.7532522099999994</v>
      </c>
      <c r="I36" s="98">
        <v>7.4346032200000005</v>
      </c>
      <c r="J36" s="98">
        <v>3.3446528999999998</v>
      </c>
      <c r="K36" s="98">
        <v>5.1668441799999991</v>
      </c>
    </row>
    <row r="37" spans="1:11" ht="15.75" customHeight="1">
      <c r="A37" s="83" t="s">
        <v>282</v>
      </c>
      <c r="B37" s="97">
        <v>17.440000000000001</v>
      </c>
      <c r="C37" s="97">
        <v>16.939999999999998</v>
      </c>
      <c r="D37" s="97">
        <v>16.229999999999997</v>
      </c>
      <c r="E37" s="97">
        <v>10.61286647</v>
      </c>
      <c r="F37" s="686">
        <v>10230173.789999999</v>
      </c>
      <c r="G37" s="188">
        <v>12.793352060000002</v>
      </c>
      <c r="H37" s="97">
        <v>26.798774889999997</v>
      </c>
      <c r="I37" s="97">
        <v>35.486355780000004</v>
      </c>
      <c r="J37" s="97">
        <v>39.3743379</v>
      </c>
      <c r="K37" s="97">
        <v>44.260160910000003</v>
      </c>
    </row>
    <row r="38" spans="1:11" ht="15.75" customHeight="1">
      <c r="A38" s="83" t="s">
        <v>399</v>
      </c>
      <c r="B38" s="97">
        <v>10.210000000000001</v>
      </c>
      <c r="C38" s="97">
        <v>9.259999999999998</v>
      </c>
      <c r="D38" s="97">
        <v>12.209999999999999</v>
      </c>
      <c r="E38" s="97">
        <v>10.47246088</v>
      </c>
      <c r="F38" s="686">
        <v>9654421.4600000009</v>
      </c>
      <c r="G38" s="188">
        <v>12.166770930000002</v>
      </c>
      <c r="H38" s="97">
        <v>16.461509660000001</v>
      </c>
      <c r="I38" s="97">
        <v>16.535598530000001</v>
      </c>
      <c r="J38" s="97">
        <v>22.313218890000002</v>
      </c>
      <c r="K38" s="97">
        <v>24.283818880000002</v>
      </c>
    </row>
    <row r="39" spans="1:11" ht="15.75" customHeight="1">
      <c r="A39" s="431" t="s">
        <v>755</v>
      </c>
      <c r="B39" s="98">
        <v>10.06</v>
      </c>
      <c r="C39" s="98">
        <v>9.0699999999999985</v>
      </c>
      <c r="D39" s="98">
        <v>11.95</v>
      </c>
      <c r="E39" s="164">
        <v>10.13337026</v>
      </c>
      <c r="F39" s="685">
        <v>9450632.0799999982</v>
      </c>
      <c r="G39" s="164">
        <v>11.414370380000001</v>
      </c>
      <c r="H39" s="98">
        <v>15.73698402</v>
      </c>
      <c r="I39" s="98">
        <v>15.64117761</v>
      </c>
      <c r="J39" s="98">
        <v>20.84868037</v>
      </c>
      <c r="K39" s="98">
        <v>23.533196460000003</v>
      </c>
    </row>
    <row r="40" spans="1:11" ht="15.75" customHeight="1">
      <c r="A40" s="431" t="s">
        <v>326</v>
      </c>
      <c r="B40" s="98">
        <v>0.15</v>
      </c>
      <c r="C40" s="98">
        <v>0.19</v>
      </c>
      <c r="D40" s="98">
        <v>0.26</v>
      </c>
      <c r="E40" s="164">
        <v>0.33909062000000001</v>
      </c>
      <c r="F40" s="685">
        <v>203789.37999999998</v>
      </c>
      <c r="G40" s="164">
        <v>0.75240055000000006</v>
      </c>
      <c r="H40" s="98">
        <v>0.72452564000000008</v>
      </c>
      <c r="I40" s="98">
        <v>0.89442091999999995</v>
      </c>
      <c r="J40" s="98">
        <v>1.4645385200000001</v>
      </c>
      <c r="K40" s="98">
        <v>0.75062242000000001</v>
      </c>
    </row>
    <row r="41" spans="1:11" s="83" customFormat="1" ht="15.75" customHeight="1">
      <c r="A41" s="83" t="s">
        <v>304</v>
      </c>
      <c r="B41" s="97">
        <v>0</v>
      </c>
      <c r="C41" s="97">
        <v>0</v>
      </c>
      <c r="D41" s="97">
        <v>0</v>
      </c>
      <c r="E41" s="97">
        <v>0</v>
      </c>
      <c r="F41" s="97">
        <v>0</v>
      </c>
      <c r="G41" s="97">
        <v>0</v>
      </c>
      <c r="H41" s="97">
        <v>0</v>
      </c>
      <c r="I41" s="97">
        <v>0</v>
      </c>
      <c r="J41" s="97">
        <v>1.3282608600000003</v>
      </c>
      <c r="K41" s="97">
        <v>1.5280389099999998</v>
      </c>
    </row>
    <row r="42" spans="1:11" s="83" customFormat="1" ht="15.75" customHeight="1">
      <c r="A42" s="511" t="s">
        <v>1137</v>
      </c>
      <c r="B42" s="97"/>
      <c r="C42" s="97"/>
      <c r="D42" s="97"/>
      <c r="E42" s="97"/>
      <c r="F42" s="97"/>
      <c r="G42" s="97"/>
      <c r="H42" s="97"/>
      <c r="I42" s="97"/>
      <c r="J42" s="97"/>
      <c r="K42" s="98">
        <v>0.13458792</v>
      </c>
    </row>
    <row r="43" spans="1:11" ht="15.75" customHeight="1">
      <c r="A43" s="431" t="s">
        <v>515</v>
      </c>
      <c r="B43" s="98">
        <v>0</v>
      </c>
      <c r="C43" s="98">
        <v>0</v>
      </c>
      <c r="D43" s="98">
        <v>0</v>
      </c>
      <c r="E43" s="98">
        <v>0</v>
      </c>
      <c r="F43" s="98">
        <v>0</v>
      </c>
      <c r="G43" s="98">
        <v>0</v>
      </c>
      <c r="H43" s="98">
        <v>0</v>
      </c>
      <c r="I43" s="98">
        <v>0</v>
      </c>
      <c r="J43" s="98">
        <v>1.3282608600000003</v>
      </c>
      <c r="K43" s="98">
        <v>1.3934509899999998</v>
      </c>
    </row>
    <row r="44" spans="1:11" ht="15.75" customHeight="1">
      <c r="A44" s="460" t="s">
        <v>651</v>
      </c>
      <c r="B44" s="97">
        <v>7.23</v>
      </c>
      <c r="C44" s="97">
        <v>7.68</v>
      </c>
      <c r="D44" s="97">
        <v>4.0199999999999996</v>
      </c>
      <c r="E44" s="97">
        <v>0.14040559</v>
      </c>
      <c r="F44" s="203">
        <v>575752.32999999996</v>
      </c>
      <c r="G44" s="188">
        <v>0.62658112999999993</v>
      </c>
      <c r="H44" s="97">
        <v>10.337265229999998</v>
      </c>
      <c r="I44" s="97">
        <v>18.950757250000002</v>
      </c>
      <c r="J44" s="97">
        <v>15.732858149999998</v>
      </c>
      <c r="K44" s="97">
        <v>18.448303119999999</v>
      </c>
    </row>
    <row r="45" spans="1:11" ht="15.75" customHeight="1">
      <c r="A45" s="431" t="s">
        <v>410</v>
      </c>
      <c r="B45" s="98">
        <v>2.69</v>
      </c>
      <c r="C45" s="98">
        <v>1.93</v>
      </c>
      <c r="D45" s="98">
        <v>0.09</v>
      </c>
      <c r="E45" s="164">
        <v>0.14040559</v>
      </c>
      <c r="F45" s="685">
        <v>413526</v>
      </c>
      <c r="G45" s="164">
        <v>0.43380000000000002</v>
      </c>
      <c r="H45" s="98">
        <v>6.887999999999999</v>
      </c>
      <c r="I45" s="98">
        <v>7.0486000000000004</v>
      </c>
      <c r="J45" s="98">
        <v>0.47160000000000002</v>
      </c>
      <c r="K45" s="98">
        <v>4.4090259999999999</v>
      </c>
    </row>
    <row r="46" spans="1:11" ht="15.75" customHeight="1">
      <c r="A46" s="431" t="s">
        <v>505</v>
      </c>
      <c r="B46" s="98">
        <v>4.54</v>
      </c>
      <c r="C46" s="98">
        <v>5.58</v>
      </c>
      <c r="D46" s="98">
        <v>3.93</v>
      </c>
      <c r="E46" s="162" t="s">
        <v>666</v>
      </c>
      <c r="F46" s="687" t="s">
        <v>666</v>
      </c>
      <c r="G46" s="328" t="s">
        <v>666</v>
      </c>
      <c r="H46" s="99" t="s">
        <v>666</v>
      </c>
      <c r="I46" s="99" t="s">
        <v>666</v>
      </c>
      <c r="J46" s="99" t="s">
        <v>666</v>
      </c>
      <c r="K46" s="99" t="s">
        <v>666</v>
      </c>
    </row>
    <row r="47" spans="1:11" ht="15.75" customHeight="1">
      <c r="A47" s="431" t="s">
        <v>545</v>
      </c>
      <c r="B47" s="99" t="s">
        <v>666</v>
      </c>
      <c r="C47" s="99" t="s">
        <v>666</v>
      </c>
      <c r="D47" s="99" t="s">
        <v>666</v>
      </c>
      <c r="E47" s="99" t="s">
        <v>666</v>
      </c>
      <c r="F47" s="687">
        <v>123786.52</v>
      </c>
      <c r="G47" s="328" t="s">
        <v>666</v>
      </c>
      <c r="H47" s="99">
        <v>0.13546177000000001</v>
      </c>
      <c r="I47" s="99">
        <v>0.35358487999999999</v>
      </c>
      <c r="J47" s="99">
        <v>0.16539980000000001</v>
      </c>
      <c r="K47" s="98">
        <v>0.26160982000000005</v>
      </c>
    </row>
    <row r="48" spans="1:11" ht="15.75" customHeight="1">
      <c r="A48" s="434" t="s">
        <v>1904</v>
      </c>
      <c r="B48" s="99" t="s">
        <v>666</v>
      </c>
      <c r="C48" s="99" t="s">
        <v>666</v>
      </c>
      <c r="D48" s="99" t="s">
        <v>666</v>
      </c>
      <c r="E48" s="99" t="s">
        <v>666</v>
      </c>
      <c r="F48" s="206" t="s">
        <v>666</v>
      </c>
      <c r="G48" s="99" t="s">
        <v>666</v>
      </c>
      <c r="H48" s="98">
        <v>3.2087878999999999</v>
      </c>
      <c r="I48" s="98">
        <v>11.440226800000001</v>
      </c>
      <c r="J48" s="98">
        <v>14.595826349999999</v>
      </c>
      <c r="K48" s="98">
        <v>13.483523289999999</v>
      </c>
    </row>
    <row r="49" spans="1:19" ht="15.75" customHeight="1">
      <c r="A49" s="431" t="s">
        <v>326</v>
      </c>
      <c r="B49" s="99" t="s">
        <v>666</v>
      </c>
      <c r="C49" s="98">
        <v>0.17</v>
      </c>
      <c r="D49" s="98">
        <v>0.01</v>
      </c>
      <c r="E49" s="162" t="s">
        <v>666</v>
      </c>
      <c r="F49" s="687">
        <v>38439.81</v>
      </c>
      <c r="G49" s="164">
        <v>0.19278112999999997</v>
      </c>
      <c r="H49" s="98">
        <v>0.10501556000000001</v>
      </c>
      <c r="I49" s="98">
        <v>0.10834557</v>
      </c>
      <c r="J49" s="98">
        <v>0.50003200000000003</v>
      </c>
      <c r="K49" s="98">
        <v>0.29414401000000001</v>
      </c>
    </row>
    <row r="50" spans="1:19" ht="15.75" customHeight="1">
      <c r="A50" s="83" t="s">
        <v>561</v>
      </c>
      <c r="B50" s="97">
        <v>0.09</v>
      </c>
      <c r="C50" s="97">
        <v>0.17</v>
      </c>
      <c r="D50" s="97">
        <v>0.22</v>
      </c>
      <c r="E50" s="235" t="s">
        <v>666</v>
      </c>
      <c r="F50" s="688" t="s">
        <v>666</v>
      </c>
      <c r="G50" s="329" t="s">
        <v>666</v>
      </c>
      <c r="H50" s="329" t="s">
        <v>666</v>
      </c>
      <c r="I50" s="329" t="s">
        <v>666</v>
      </c>
      <c r="J50" s="329" t="s">
        <v>666</v>
      </c>
      <c r="K50" s="329" t="s">
        <v>666</v>
      </c>
    </row>
    <row r="51" spans="1:19" ht="15.75" customHeight="1">
      <c r="A51" s="83" t="s">
        <v>226</v>
      </c>
      <c r="B51" s="97">
        <v>0.61</v>
      </c>
      <c r="C51" s="97">
        <v>1.4</v>
      </c>
      <c r="D51" s="97">
        <v>1.1399999999999999</v>
      </c>
      <c r="E51" s="235" t="s">
        <v>666</v>
      </c>
      <c r="F51" s="688">
        <v>603052.31000000006</v>
      </c>
      <c r="G51" s="188">
        <v>0.73970983999999995</v>
      </c>
      <c r="H51" s="97">
        <v>0.63032560999999998</v>
      </c>
      <c r="I51" s="97">
        <v>0.53309053000000006</v>
      </c>
      <c r="J51" s="97">
        <v>0.81352016000000005</v>
      </c>
      <c r="K51" s="97">
        <v>0.6218126100000001</v>
      </c>
    </row>
    <row r="52" spans="1:19" ht="15.75" customHeight="1">
      <c r="A52" s="431" t="s">
        <v>326</v>
      </c>
      <c r="B52" s="98">
        <v>0.61</v>
      </c>
      <c r="C52" s="98">
        <v>1.4</v>
      </c>
      <c r="D52" s="98">
        <v>1.1399999999999999</v>
      </c>
      <c r="E52" s="162" t="s">
        <v>666</v>
      </c>
      <c r="F52" s="687">
        <v>603052.31000000006</v>
      </c>
      <c r="G52" s="164">
        <v>0.73970983999999995</v>
      </c>
      <c r="H52" s="98">
        <v>0.63032560999999998</v>
      </c>
      <c r="I52" s="98">
        <v>0.53309053000000006</v>
      </c>
      <c r="J52" s="98">
        <v>0.81352016000000005</v>
      </c>
      <c r="K52" s="98">
        <v>0.6218126100000001</v>
      </c>
    </row>
    <row r="53" spans="1:19" ht="15.75" customHeight="1" thickBot="1">
      <c r="A53" s="947" t="s">
        <v>700</v>
      </c>
      <c r="B53" s="1027">
        <v>52.59</v>
      </c>
      <c r="C53" s="1027">
        <v>45.150000000000006</v>
      </c>
      <c r="D53" s="1027">
        <v>65.42</v>
      </c>
      <c r="E53" s="1027">
        <v>70.01193791</v>
      </c>
      <c r="F53" s="1027">
        <v>61.762529260000001</v>
      </c>
      <c r="G53" s="1062">
        <v>82.614206030000005</v>
      </c>
      <c r="H53" s="1062">
        <v>122.91812139</v>
      </c>
      <c r="I53" s="1062">
        <v>132.53561399</v>
      </c>
      <c r="J53" s="1062">
        <v>180.79482776000003</v>
      </c>
      <c r="K53" s="1062">
        <v>196.68139843</v>
      </c>
    </row>
    <row r="54" spans="1:19" s="100" customFormat="1" ht="15" customHeight="1" thickTop="1">
      <c r="A54" s="42" t="s">
        <v>1372</v>
      </c>
      <c r="B54" s="103"/>
      <c r="C54" s="103"/>
      <c r="D54" s="103"/>
      <c r="E54" s="103"/>
      <c r="F54" s="151"/>
      <c r="G54" s="190"/>
    </row>
    <row r="55" spans="1:19" s="100" customFormat="1" ht="15" customHeight="1">
      <c r="A55" s="37" t="s">
        <v>1250</v>
      </c>
      <c r="B55" s="112"/>
      <c r="C55" s="103"/>
      <c r="D55" s="103"/>
      <c r="E55" s="103"/>
      <c r="F55" s="151"/>
      <c r="G55" s="190"/>
    </row>
    <row r="56" spans="1:19" s="100" customFormat="1" ht="15" customHeight="1">
      <c r="A56" s="42" t="s">
        <v>11</v>
      </c>
      <c r="B56" s="112"/>
      <c r="C56" s="103"/>
      <c r="D56" s="103"/>
      <c r="E56" s="103"/>
      <c r="F56" s="151"/>
      <c r="G56" s="190"/>
    </row>
    <row r="57" spans="1:19" s="100" customFormat="1" ht="15" customHeight="1">
      <c r="A57" s="106"/>
      <c r="B57" s="112"/>
      <c r="C57" s="103"/>
      <c r="D57" s="103"/>
      <c r="E57" s="103"/>
      <c r="F57" s="151"/>
      <c r="G57" s="190"/>
    </row>
    <row r="58" spans="1:19" s="100" customFormat="1">
      <c r="A58" s="123"/>
      <c r="B58" s="112"/>
      <c r="C58" s="112"/>
      <c r="D58" s="112"/>
      <c r="E58" s="112"/>
      <c r="F58" s="112"/>
      <c r="G58" s="112"/>
      <c r="H58" s="112"/>
      <c r="I58" s="112"/>
      <c r="J58" s="112"/>
      <c r="K58" s="112"/>
    </row>
    <row r="59" spans="1:19" s="100" customFormat="1">
      <c r="A59" s="123"/>
      <c r="B59" s="112"/>
      <c r="C59" s="112"/>
      <c r="D59" s="112"/>
      <c r="E59" s="112"/>
      <c r="F59" s="139"/>
      <c r="G59" s="191"/>
    </row>
    <row r="60" spans="1:19" s="100" customFormat="1">
      <c r="A60" s="123"/>
      <c r="B60" s="1061"/>
      <c r="C60" s="112"/>
      <c r="D60" s="112"/>
      <c r="E60" s="112"/>
      <c r="F60" s="112"/>
      <c r="G60" s="112"/>
      <c r="H60" s="112"/>
      <c r="I60" s="112"/>
      <c r="J60" s="112"/>
      <c r="K60" s="112"/>
      <c r="L60" s="1135"/>
      <c r="N60" s="1135"/>
      <c r="O60" s="1135"/>
      <c r="P60" s="1135"/>
      <c r="Q60" s="1135"/>
      <c r="R60" s="1135"/>
      <c r="S60" s="1135"/>
    </row>
    <row r="61" spans="1:19" s="100" customFormat="1">
      <c r="A61" s="123"/>
      <c r="B61" s="112"/>
      <c r="C61" s="112"/>
      <c r="D61" s="112"/>
      <c r="E61" s="112"/>
      <c r="F61" s="139"/>
      <c r="G61" s="191"/>
    </row>
    <row r="62" spans="1:19" s="100" customFormat="1">
      <c r="A62" s="106"/>
      <c r="B62" s="103"/>
      <c r="C62" s="103"/>
      <c r="D62" s="103"/>
      <c r="E62" s="103"/>
      <c r="F62" s="151"/>
      <c r="G62" s="190"/>
    </row>
    <row r="63" spans="1:19" s="100" customFormat="1">
      <c r="A63" s="106"/>
      <c r="B63" s="103"/>
      <c r="C63" s="103"/>
      <c r="D63" s="103"/>
      <c r="E63" s="103"/>
      <c r="F63" s="151"/>
      <c r="G63" s="190"/>
    </row>
    <row r="64" spans="1:19" s="100" customFormat="1">
      <c r="A64" s="106"/>
      <c r="B64" s="103"/>
      <c r="C64" s="103"/>
      <c r="D64" s="103"/>
      <c r="E64" s="103"/>
      <c r="F64" s="151"/>
      <c r="G64" s="190"/>
    </row>
    <row r="65" spans="1:7" s="100" customFormat="1">
      <c r="A65" s="106"/>
      <c r="B65" s="103"/>
      <c r="C65" s="103"/>
      <c r="D65" s="103"/>
      <c r="E65" s="103"/>
      <c r="F65" s="151"/>
      <c r="G65" s="190"/>
    </row>
  </sheetData>
  <customSheetViews>
    <customSheetView guid="{45E423DD-7FD2-487F-8372-5798D7D06C15}" showPageBreaks="1" showGridLines="0" printArea="1">
      <selection activeCell="D7" sqref="D7"/>
      <pageMargins left="0.96" right="0.74803149606299213" top="0.31" bottom="0.98425196850393704" header="0.15" footer="0.51181102362204722"/>
      <printOptions horizontalCentered="1" verticalCentered="1"/>
      <pageSetup scale="79" orientation="portrait" r:id="rId1"/>
      <headerFooter alignWithMargins="0"/>
    </customSheetView>
    <customSheetView guid="{B297ACE3-C144-4411-A206-EE5C8D41CE1C}" topLeftCell="A19">
      <selection activeCell="H39" sqref="H39"/>
      <pageMargins left="0.96" right="0.74803149606299213" top="0.31" bottom="0.98425196850393704" header="0.15" footer="0.51181102362204722"/>
      <printOptions horizontalCentered="1" verticalCentered="1"/>
      <pageSetup scale="90" orientation="portrait" r:id="rId2"/>
      <headerFooter alignWithMargins="0"/>
    </customSheetView>
    <customSheetView guid="{67BA8672-8137-4028-84CD-AA630649A2B3}" showRuler="0" topLeftCell="A25">
      <selection activeCell="C21" sqref="C21"/>
      <pageMargins left="0.96" right="0.74803149606299213" top="0.31" bottom="0.98425196850393704" header="0.15" footer="0.51181102362204722"/>
      <printOptions horizontalCentered="1" verticalCentered="1"/>
      <pageSetup scale="90" orientation="portrait" r:id="rId3"/>
      <headerFooter alignWithMargins="0"/>
    </customSheetView>
    <customSheetView guid="{51F1D52B-5D55-4FCC-809B-9B4CC86C88B9}" showGridLines="0">
      <selection activeCell="D7" sqref="D7"/>
      <pageMargins left="0.96" right="0.74803149606299213" top="0.31" bottom="0.98425196850393704" header="0.15" footer="0.51181102362204722"/>
      <printOptions horizontalCentered="1" verticalCentered="1"/>
      <pageSetup scale="79" orientation="portrait" r:id="rId4"/>
      <headerFooter alignWithMargins="0"/>
    </customSheetView>
  </customSheetViews>
  <phoneticPr fontId="10" type="noConversion"/>
  <printOptions horizontalCentered="1" verticalCentered="1"/>
  <pageMargins left="0.3" right="0.41" top="0.63" bottom="1.73" header="0.15" footer="0.51181102362204722"/>
  <pageSetup scale="64" orientation="portrait" r:id="rId5"/>
  <headerFooter alignWithMargins="0"/>
  <drawing r:id="rId6"/>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P66"/>
  <sheetViews>
    <sheetView showGridLines="0" zoomScaleNormal="100" workbookViewId="0">
      <selection activeCell="A57" sqref="A57"/>
    </sheetView>
  </sheetViews>
  <sheetFormatPr defaultColWidth="11.42578125" defaultRowHeight="15"/>
  <cols>
    <col min="1" max="1" width="53.42578125" style="81" customWidth="1"/>
    <col min="2" max="9" width="9.42578125" style="81" customWidth="1"/>
    <col min="10" max="13" width="10.140625" style="81" customWidth="1"/>
    <col min="14" max="14" width="10.85546875" style="81" customWidth="1"/>
    <col min="15" max="15" width="11.7109375" style="81" customWidth="1"/>
    <col min="16" max="16384" width="11.42578125" style="81"/>
  </cols>
  <sheetData>
    <row r="1" spans="1:16">
      <c r="A1" s="708" t="s">
        <v>540</v>
      </c>
      <c r="B1" s="88"/>
      <c r="C1" s="88"/>
      <c r="D1" s="88"/>
      <c r="E1" s="88"/>
      <c r="F1" s="88"/>
      <c r="G1" s="88"/>
      <c r="H1" s="88"/>
      <c r="I1" s="88"/>
      <c r="J1" s="88"/>
      <c r="K1" s="88"/>
      <c r="L1" s="88"/>
      <c r="M1" s="88"/>
      <c r="N1" s="89">
        <v>84</v>
      </c>
    </row>
    <row r="2" spans="1:16">
      <c r="N2" s="83"/>
    </row>
    <row r="3" spans="1:16">
      <c r="N3" s="83"/>
    </row>
    <row r="4" spans="1:16">
      <c r="N4" s="83"/>
    </row>
    <row r="5" spans="1:16">
      <c r="N5" s="83"/>
    </row>
    <row r="6" spans="1:16">
      <c r="N6" s="83"/>
    </row>
    <row r="7" spans="1:16">
      <c r="A7" s="82" t="s">
        <v>64</v>
      </c>
      <c r="N7" s="83"/>
    </row>
    <row r="8" spans="1:16">
      <c r="A8" s="83" t="s">
        <v>2059</v>
      </c>
      <c r="N8" s="83"/>
    </row>
    <row r="9" spans="1:16">
      <c r="A9" s="214" t="s">
        <v>637</v>
      </c>
      <c r="N9" s="83"/>
    </row>
    <row r="10" spans="1:16" ht="15.75" customHeight="1">
      <c r="A10" s="263" t="s">
        <v>559</v>
      </c>
      <c r="B10" s="263" t="s">
        <v>659</v>
      </c>
      <c r="C10" s="263" t="s">
        <v>606</v>
      </c>
      <c r="D10" s="263" t="s">
        <v>607</v>
      </c>
      <c r="E10" s="263" t="s">
        <v>608</v>
      </c>
      <c r="F10" s="263" t="s">
        <v>609</v>
      </c>
      <c r="G10" s="263" t="s">
        <v>610</v>
      </c>
      <c r="H10" s="263" t="s">
        <v>611</v>
      </c>
      <c r="I10" s="263" t="s">
        <v>612</v>
      </c>
      <c r="J10" s="263" t="s">
        <v>613</v>
      </c>
      <c r="K10" s="263" t="s">
        <v>614</v>
      </c>
      <c r="L10" s="263" t="s">
        <v>615</v>
      </c>
      <c r="M10" s="263" t="s">
        <v>616</v>
      </c>
      <c r="N10" s="263" t="s">
        <v>85</v>
      </c>
    </row>
    <row r="11" spans="1:16" s="100" customFormat="1" ht="15" customHeight="1">
      <c r="A11" s="264" t="s">
        <v>641</v>
      </c>
      <c r="B11" s="112">
        <v>20.491419230000002</v>
      </c>
      <c r="C11" s="112">
        <v>18.371562909999998</v>
      </c>
      <c r="D11" s="112">
        <v>32.14672565</v>
      </c>
      <c r="E11" s="112">
        <v>34.800133859999995</v>
      </c>
      <c r="F11" s="112">
        <v>19.693770260000001</v>
      </c>
      <c r="G11" s="112">
        <v>27.588806550000005</v>
      </c>
      <c r="H11" s="112">
        <v>20.83890796</v>
      </c>
      <c r="I11" s="112">
        <v>21.579422559999998</v>
      </c>
      <c r="J11" s="112">
        <v>21.849215749999999</v>
      </c>
      <c r="K11" s="112">
        <v>23.052074619999999</v>
      </c>
      <c r="L11" s="112">
        <v>17.818096629999999</v>
      </c>
      <c r="M11" s="112">
        <v>21.060286919999999</v>
      </c>
      <c r="N11" s="112">
        <v>279.29042290000001</v>
      </c>
      <c r="O11" s="191"/>
      <c r="P11" s="1874"/>
    </row>
    <row r="12" spans="1:16" ht="15" customHeight="1">
      <c r="A12" s="265" t="s">
        <v>660</v>
      </c>
      <c r="B12" s="114">
        <v>8.53595127</v>
      </c>
      <c r="C12" s="114">
        <v>6.3119429099999991</v>
      </c>
      <c r="D12" s="114">
        <v>19.446678070000001</v>
      </c>
      <c r="E12" s="114">
        <v>7.1964313499999992</v>
      </c>
      <c r="F12" s="114">
        <v>7.6376445299999993</v>
      </c>
      <c r="G12" s="114">
        <v>16.058741130000001</v>
      </c>
      <c r="H12" s="114">
        <v>7.3584949399999999</v>
      </c>
      <c r="I12" s="114">
        <v>8.0141542799999996</v>
      </c>
      <c r="J12" s="114">
        <v>10.485043359999999</v>
      </c>
      <c r="K12" s="114">
        <v>8.0362286399999991</v>
      </c>
      <c r="L12" s="114">
        <v>6.8623525500000015</v>
      </c>
      <c r="M12" s="114">
        <v>9.8661881000000005</v>
      </c>
      <c r="N12" s="114">
        <v>115.80985113</v>
      </c>
      <c r="O12" s="191"/>
      <c r="P12" s="1874"/>
    </row>
    <row r="13" spans="1:16" ht="15" customHeight="1">
      <c r="A13" s="454" t="s">
        <v>332</v>
      </c>
      <c r="B13" s="116">
        <v>1.06482111</v>
      </c>
      <c r="C13" s="116">
        <v>1.67077046</v>
      </c>
      <c r="D13" s="116">
        <v>13.18940963</v>
      </c>
      <c r="E13" s="116">
        <v>1.40691981</v>
      </c>
      <c r="F13" s="116">
        <v>1.54969077</v>
      </c>
      <c r="G13" s="116">
        <v>9.8201708599999993</v>
      </c>
      <c r="H13" s="116">
        <v>1.7931381200000001</v>
      </c>
      <c r="I13" s="116">
        <v>2.1972121800000002</v>
      </c>
      <c r="J13" s="116">
        <v>5.2705631799999999</v>
      </c>
      <c r="K13" s="116">
        <v>1.9549594099999998</v>
      </c>
      <c r="L13" s="116">
        <v>1.04676956</v>
      </c>
      <c r="M13" s="116">
        <v>3.96705569</v>
      </c>
      <c r="N13" s="116">
        <v>44.931480780000008</v>
      </c>
      <c r="O13" s="191"/>
      <c r="P13" s="1874"/>
    </row>
    <row r="14" spans="1:16" ht="15" customHeight="1">
      <c r="A14" s="454" t="s">
        <v>333</v>
      </c>
      <c r="B14" s="116">
        <v>5.3193371599999999</v>
      </c>
      <c r="C14" s="116">
        <v>3.4041287799999997</v>
      </c>
      <c r="D14" s="116">
        <v>3.7166591200000001</v>
      </c>
      <c r="E14" s="116">
        <v>3.95425476</v>
      </c>
      <c r="F14" s="116">
        <v>4.1976740100000001</v>
      </c>
      <c r="G14" s="116">
        <v>4.1055934299999999</v>
      </c>
      <c r="H14" s="116">
        <v>3.8926560800000001</v>
      </c>
      <c r="I14" s="116">
        <v>4.1227707200000001</v>
      </c>
      <c r="J14" s="116">
        <v>4.0082811500000002</v>
      </c>
      <c r="K14" s="116">
        <v>4.1879372300000002</v>
      </c>
      <c r="L14" s="116">
        <v>4.4686479100000005</v>
      </c>
      <c r="M14" s="116">
        <v>3.9995217000000003</v>
      </c>
      <c r="N14" s="116">
        <v>49.377462050000005</v>
      </c>
      <c r="O14" s="191"/>
      <c r="P14" s="1874"/>
    </row>
    <row r="15" spans="1:16" ht="15" customHeight="1">
      <c r="A15" s="430" t="s">
        <v>501</v>
      </c>
      <c r="B15" s="116">
        <v>1.5399520500000001</v>
      </c>
      <c r="C15" s="116">
        <v>0.76034022000000001</v>
      </c>
      <c r="D15" s="116">
        <v>1.9837551</v>
      </c>
      <c r="E15" s="116">
        <v>1.3054803899999998</v>
      </c>
      <c r="F15" s="116">
        <v>1.34901629</v>
      </c>
      <c r="G15" s="116">
        <v>1.3095830500000001</v>
      </c>
      <c r="H15" s="116">
        <v>1.2369061100000001</v>
      </c>
      <c r="I15" s="116">
        <v>1.07756348</v>
      </c>
      <c r="J15" s="116">
        <v>0.75959942000000003</v>
      </c>
      <c r="K15" s="116">
        <v>1.1494031499999999</v>
      </c>
      <c r="L15" s="116">
        <v>0.85087566000000003</v>
      </c>
      <c r="M15" s="116">
        <v>1.5195969499999999</v>
      </c>
      <c r="N15" s="116">
        <v>14.84207187</v>
      </c>
      <c r="O15" s="191"/>
      <c r="P15" s="1874"/>
    </row>
    <row r="16" spans="1:16" ht="15" customHeight="1">
      <c r="A16" s="100" t="s">
        <v>713</v>
      </c>
      <c r="B16" s="116">
        <v>0.25351123999999997</v>
      </c>
      <c r="C16" s="116">
        <v>0.18565075</v>
      </c>
      <c r="D16" s="116">
        <v>0.17560371999999999</v>
      </c>
      <c r="E16" s="116">
        <v>0.17940286</v>
      </c>
      <c r="F16" s="116">
        <v>0.11624141</v>
      </c>
      <c r="G16" s="116">
        <v>0.13298973</v>
      </c>
      <c r="H16" s="116">
        <v>6.0251989999999998E-2</v>
      </c>
      <c r="I16" s="116">
        <v>6.9522789999999987E-2</v>
      </c>
      <c r="J16" s="116">
        <v>5.1355539999999998E-2</v>
      </c>
      <c r="K16" s="116">
        <v>5.4428539999999997E-2</v>
      </c>
      <c r="L16" s="116">
        <v>4.7199379999999999E-2</v>
      </c>
      <c r="M16" s="116">
        <v>5.4062519999999996E-2</v>
      </c>
      <c r="N16" s="116">
        <v>1.38022047</v>
      </c>
      <c r="O16" s="191"/>
      <c r="P16" s="1874"/>
    </row>
    <row r="17" spans="1:16" ht="15" customHeight="1">
      <c r="A17" s="430" t="s">
        <v>502</v>
      </c>
      <c r="B17" s="116">
        <v>0.21238867</v>
      </c>
      <c r="C17" s="116">
        <v>0.16349215</v>
      </c>
      <c r="D17" s="116">
        <v>0.23181982999999998</v>
      </c>
      <c r="E17" s="116">
        <v>0.21305647</v>
      </c>
      <c r="F17" s="116">
        <v>0.30889894000000001</v>
      </c>
      <c r="G17" s="116">
        <v>0.25187507000000003</v>
      </c>
      <c r="H17" s="116">
        <v>0.23151462</v>
      </c>
      <c r="I17" s="116">
        <v>0.32356071999999997</v>
      </c>
      <c r="J17" s="116">
        <v>0.23688220999999998</v>
      </c>
      <c r="K17" s="116">
        <v>0.21341373999999999</v>
      </c>
      <c r="L17" s="116">
        <v>0.33930061</v>
      </c>
      <c r="M17" s="116">
        <v>0.21120717</v>
      </c>
      <c r="N17" s="116">
        <v>2.9374101999999995</v>
      </c>
      <c r="O17" s="191"/>
      <c r="P17" s="1874"/>
    </row>
    <row r="18" spans="1:16" ht="15" customHeight="1">
      <c r="A18" s="430" t="s">
        <v>503</v>
      </c>
      <c r="B18" s="116">
        <v>0.14594104000000002</v>
      </c>
      <c r="C18" s="116">
        <v>0.12756054999999999</v>
      </c>
      <c r="D18" s="116">
        <v>0.14943067000000002</v>
      </c>
      <c r="E18" s="116">
        <v>0.13731705999999999</v>
      </c>
      <c r="F18" s="116">
        <v>0.11612311</v>
      </c>
      <c r="G18" s="116">
        <v>0.43852899000000001</v>
      </c>
      <c r="H18" s="116">
        <v>0.14402801999999998</v>
      </c>
      <c r="I18" s="116">
        <v>0.22352439000000002</v>
      </c>
      <c r="J18" s="116">
        <v>0.15836185999999999</v>
      </c>
      <c r="K18" s="116">
        <v>0.47608656999999999</v>
      </c>
      <c r="L18" s="116">
        <v>0.10955943</v>
      </c>
      <c r="M18" s="116">
        <v>0.11474407</v>
      </c>
      <c r="N18" s="116">
        <v>2.3412057599999998</v>
      </c>
      <c r="O18" s="191"/>
      <c r="P18" s="1874"/>
    </row>
    <row r="19" spans="1:16" ht="15" customHeight="1">
      <c r="A19" s="265" t="s">
        <v>7</v>
      </c>
      <c r="B19" s="114">
        <v>8.9738063700000001</v>
      </c>
      <c r="C19" s="114">
        <v>7.6605285600000004</v>
      </c>
      <c r="D19" s="114">
        <v>9.7982328500000015</v>
      </c>
      <c r="E19" s="114">
        <v>23.349742319999994</v>
      </c>
      <c r="F19" s="114">
        <v>9.7430531299999998</v>
      </c>
      <c r="G19" s="114">
        <v>8.8584586400000003</v>
      </c>
      <c r="H19" s="114">
        <v>10.638988790000001</v>
      </c>
      <c r="I19" s="114">
        <v>9.6934891499999978</v>
      </c>
      <c r="J19" s="114">
        <v>8.7693785899999988</v>
      </c>
      <c r="K19" s="114">
        <v>9.4872257999999992</v>
      </c>
      <c r="L19" s="114">
        <v>8.3469383700000002</v>
      </c>
      <c r="M19" s="114">
        <v>7.5748505799999997</v>
      </c>
      <c r="N19" s="114">
        <v>122.89469314999999</v>
      </c>
      <c r="O19" s="191"/>
      <c r="P19" s="1874"/>
    </row>
    <row r="20" spans="1:16" ht="15" customHeight="1">
      <c r="A20" s="454" t="s">
        <v>335</v>
      </c>
      <c r="B20" s="116">
        <v>8.7845731699999998</v>
      </c>
      <c r="C20" s="116">
        <v>7.4639529600000003</v>
      </c>
      <c r="D20" s="116">
        <v>9.6016572500000024</v>
      </c>
      <c r="E20" s="116">
        <v>23.153166719999994</v>
      </c>
      <c r="F20" s="116">
        <v>9.5464775300000007</v>
      </c>
      <c r="G20" s="116">
        <v>8.6618830400000011</v>
      </c>
      <c r="H20" s="116">
        <v>10.442413190000002</v>
      </c>
      <c r="I20" s="116">
        <v>9.4969135499999986</v>
      </c>
      <c r="J20" s="116">
        <v>8.6710907899999992</v>
      </c>
      <c r="K20" s="116">
        <v>9.3397940999999989</v>
      </c>
      <c r="L20" s="116">
        <v>8.1995066699999999</v>
      </c>
      <c r="M20" s="116">
        <v>7.4274188799999994</v>
      </c>
      <c r="N20" s="116">
        <v>120.78884785</v>
      </c>
      <c r="O20" s="191"/>
      <c r="P20" s="1874"/>
    </row>
    <row r="21" spans="1:16" ht="15" customHeight="1">
      <c r="A21" s="454" t="s">
        <v>512</v>
      </c>
      <c r="B21" s="116">
        <v>0.18923320000000002</v>
      </c>
      <c r="C21" s="116">
        <v>0.19657560000000002</v>
      </c>
      <c r="D21" s="116">
        <v>0.19657560000000002</v>
      </c>
      <c r="E21" s="116">
        <v>0.19657560000000002</v>
      </c>
      <c r="F21" s="116">
        <v>0.19657560000000002</v>
      </c>
      <c r="G21" s="116">
        <v>0.19657560000000002</v>
      </c>
      <c r="H21" s="116">
        <v>0.19657560000000002</v>
      </c>
      <c r="I21" s="116">
        <v>0.19657560000000002</v>
      </c>
      <c r="J21" s="116">
        <v>9.8287800000000008E-2</v>
      </c>
      <c r="K21" s="116">
        <v>0.1474317</v>
      </c>
      <c r="L21" s="116">
        <v>0.1474317</v>
      </c>
      <c r="M21" s="116">
        <v>0.1474317</v>
      </c>
      <c r="N21" s="116">
        <v>2.1058453000000004</v>
      </c>
      <c r="O21" s="191"/>
      <c r="P21" s="1874"/>
    </row>
    <row r="22" spans="1:16" ht="15" customHeight="1">
      <c r="A22" s="265" t="s">
        <v>661</v>
      </c>
      <c r="B22" s="114">
        <v>2.9816615900000003</v>
      </c>
      <c r="C22" s="114">
        <v>4.3990914399999994</v>
      </c>
      <c r="D22" s="114">
        <v>2.9018147299999999</v>
      </c>
      <c r="E22" s="114">
        <v>4.2539601899999999</v>
      </c>
      <c r="F22" s="114">
        <v>2.3130725999999999</v>
      </c>
      <c r="G22" s="114">
        <v>2.6716067800000003</v>
      </c>
      <c r="H22" s="114">
        <v>2.8414242300000003</v>
      </c>
      <c r="I22" s="114">
        <v>3.8717791299999997</v>
      </c>
      <c r="J22" s="114">
        <v>2.5947938000000002</v>
      </c>
      <c r="K22" s="114">
        <v>5.5286201800000008</v>
      </c>
      <c r="L22" s="114">
        <v>2.6088057099999999</v>
      </c>
      <c r="M22" s="114">
        <v>3.6192482400000001</v>
      </c>
      <c r="N22" s="114">
        <v>40.585878620000003</v>
      </c>
      <c r="O22" s="191"/>
      <c r="P22" s="1874"/>
    </row>
    <row r="23" spans="1:16" ht="15" customHeight="1">
      <c r="A23" s="454" t="s">
        <v>506</v>
      </c>
      <c r="B23" s="116">
        <v>1.3211500000000001E-3</v>
      </c>
      <c r="C23" s="116">
        <v>1.9972499999999999E-3</v>
      </c>
      <c r="D23" s="116">
        <v>4.4137200000000003E-3</v>
      </c>
      <c r="E23" s="116">
        <v>1.20654946</v>
      </c>
      <c r="F23" s="116">
        <v>3.1414099999999999E-3</v>
      </c>
      <c r="G23" s="116">
        <v>3.9743299999999999E-3</v>
      </c>
      <c r="H23" s="116">
        <v>0.31602699000000001</v>
      </c>
      <c r="I23" s="116">
        <v>7.8590530000000006E-2</v>
      </c>
      <c r="J23" s="116">
        <v>2.6696790000000001E-2</v>
      </c>
      <c r="K23" s="116">
        <v>2.0096785399999999</v>
      </c>
      <c r="L23" s="116">
        <v>0.10229938000000001</v>
      </c>
      <c r="M23" s="116">
        <v>2.3929189999999999E-2</v>
      </c>
      <c r="N23" s="116">
        <v>3.7786187399999998</v>
      </c>
      <c r="O23" s="191"/>
      <c r="P23" s="1874"/>
    </row>
    <row r="24" spans="1:16" ht="15" customHeight="1">
      <c r="A24" s="454" t="s">
        <v>507</v>
      </c>
      <c r="B24" s="116">
        <v>2.6422899999999998E-3</v>
      </c>
      <c r="C24" s="116">
        <v>3.99446E-3</v>
      </c>
      <c r="D24" s="116">
        <v>8.8274300000000007E-3</v>
      </c>
      <c r="E24" s="116">
        <v>9.3556899999999998E-3</v>
      </c>
      <c r="F24" s="116">
        <v>6.2826100000000001E-3</v>
      </c>
      <c r="G24" s="116">
        <v>7.07947E-3</v>
      </c>
      <c r="H24" s="116">
        <v>3.205392E-2</v>
      </c>
      <c r="I24" s="116">
        <v>4.8245949999999996E-2</v>
      </c>
      <c r="J24" s="116">
        <v>1.1911069999999999E-2</v>
      </c>
      <c r="K24" s="116">
        <v>1.9356970000000001E-2</v>
      </c>
      <c r="L24" s="116">
        <v>1.9673180000000002E-2</v>
      </c>
      <c r="M24" s="116">
        <v>0.21100990999999999</v>
      </c>
      <c r="N24" s="116">
        <v>0.38043294999999999</v>
      </c>
      <c r="O24" s="191"/>
      <c r="P24" s="1874"/>
    </row>
    <row r="25" spans="1:16" ht="15" customHeight="1">
      <c r="A25" s="454" t="s">
        <v>508</v>
      </c>
      <c r="B25" s="116">
        <v>0.13503151999999999</v>
      </c>
      <c r="C25" s="116">
        <v>2.79655991</v>
      </c>
      <c r="D25" s="116">
        <v>0.88280062000000004</v>
      </c>
      <c r="E25" s="116">
        <v>0.29051917999999999</v>
      </c>
      <c r="F25" s="116">
        <v>0.34778662999999999</v>
      </c>
      <c r="G25" s="116">
        <v>0.35469553999999998</v>
      </c>
      <c r="H25" s="116">
        <v>0.14483020000000002</v>
      </c>
      <c r="I25" s="116">
        <v>1.4087648700000002</v>
      </c>
      <c r="J25" s="116">
        <v>0.29858812000000001</v>
      </c>
      <c r="K25" s="116">
        <v>0.32954971999999999</v>
      </c>
      <c r="L25" s="116">
        <v>0.12213245</v>
      </c>
      <c r="M25" s="116">
        <v>0.47712790000000005</v>
      </c>
      <c r="N25" s="116">
        <v>7.5883866600000003</v>
      </c>
      <c r="O25" s="191"/>
      <c r="P25" s="1874"/>
    </row>
    <row r="26" spans="1:16" ht="15" customHeight="1">
      <c r="A26" s="454" t="s">
        <v>1104</v>
      </c>
      <c r="B26" s="116">
        <v>3.9634499999999994E-3</v>
      </c>
      <c r="C26" s="116">
        <v>2.698542E-2</v>
      </c>
      <c r="D26" s="116">
        <v>1.324116E-2</v>
      </c>
      <c r="E26" s="116">
        <v>3.5097800000000005E-2</v>
      </c>
      <c r="F26" s="116">
        <v>9.4242299999999987E-3</v>
      </c>
      <c r="G26" s="116">
        <v>2.5583619999999998E-2</v>
      </c>
      <c r="H26" s="116">
        <v>6.1973339999999995E-2</v>
      </c>
      <c r="I26" s="116">
        <v>7.2368370000000001E-2</v>
      </c>
      <c r="J26" s="116">
        <v>3.1762779999999997E-2</v>
      </c>
      <c r="K26" s="116">
        <v>4.327056E-2</v>
      </c>
      <c r="L26" s="116">
        <v>2.1533959999999998E-2</v>
      </c>
      <c r="M26" s="116">
        <v>5.5720890000000002E-2</v>
      </c>
      <c r="N26" s="116">
        <v>0.40092558000000006</v>
      </c>
      <c r="O26" s="191"/>
      <c r="P26" s="1874"/>
    </row>
    <row r="27" spans="1:16" ht="15" customHeight="1">
      <c r="A27" s="454" t="s">
        <v>509</v>
      </c>
      <c r="B27" s="116">
        <v>0.18847292999999998</v>
      </c>
      <c r="C27" s="116">
        <v>7.6160100000000008E-2</v>
      </c>
      <c r="D27" s="116">
        <v>0.24703391</v>
      </c>
      <c r="E27" s="116">
        <v>0.68340535000000002</v>
      </c>
      <c r="F27" s="116">
        <v>0.12474527000000001</v>
      </c>
      <c r="G27" s="116">
        <v>0.24406565</v>
      </c>
      <c r="H27" s="116">
        <v>0.3918046</v>
      </c>
      <c r="I27" s="116">
        <v>0.15103029999999998</v>
      </c>
      <c r="J27" s="116">
        <v>5.4659529999999998E-2</v>
      </c>
      <c r="K27" s="116">
        <v>0.47221252000000002</v>
      </c>
      <c r="L27" s="116">
        <v>0.1204759</v>
      </c>
      <c r="M27" s="116">
        <v>0.23801159</v>
      </c>
      <c r="N27" s="116">
        <v>2.9920776500000001</v>
      </c>
      <c r="O27" s="191"/>
      <c r="P27" s="1874"/>
    </row>
    <row r="28" spans="1:16" ht="15" customHeight="1">
      <c r="A28" s="448" t="s">
        <v>510</v>
      </c>
      <c r="B28" s="116">
        <v>0.38701354999999998</v>
      </c>
      <c r="C28" s="116">
        <v>0.43779019000000002</v>
      </c>
      <c r="D28" s="116">
        <v>0.44146840999999998</v>
      </c>
      <c r="E28" s="116">
        <v>0.64324148999999997</v>
      </c>
      <c r="F28" s="116">
        <v>0.42166446000000002</v>
      </c>
      <c r="G28" s="116">
        <v>0.45052955</v>
      </c>
      <c r="H28" s="116">
        <v>0.39487854</v>
      </c>
      <c r="I28" s="116">
        <v>0.37586175999999999</v>
      </c>
      <c r="J28" s="116">
        <v>0.38887528999999998</v>
      </c>
      <c r="K28" s="116">
        <v>0.43047342999999999</v>
      </c>
      <c r="L28" s="116">
        <v>0.32090680999999999</v>
      </c>
      <c r="M28" s="116">
        <v>0.32417578999999996</v>
      </c>
      <c r="N28" s="116">
        <v>5.0168792700000004</v>
      </c>
      <c r="O28" s="191"/>
      <c r="P28" s="1874"/>
    </row>
    <row r="29" spans="1:16" ht="15" customHeight="1">
      <c r="A29" s="454" t="s">
        <v>957</v>
      </c>
      <c r="B29" s="116">
        <v>1.36092974</v>
      </c>
      <c r="C29" s="116">
        <v>0.51121949</v>
      </c>
      <c r="D29" s="116">
        <v>0.44046483000000003</v>
      </c>
      <c r="E29" s="116">
        <v>0.54388577000000005</v>
      </c>
      <c r="F29" s="116">
        <v>0.66266419999999993</v>
      </c>
      <c r="G29" s="116">
        <v>0.56072610000000001</v>
      </c>
      <c r="H29" s="116">
        <v>0.72427008999999998</v>
      </c>
      <c r="I29" s="116">
        <v>0.83812257999999995</v>
      </c>
      <c r="J29" s="116">
        <v>0.90845286000000003</v>
      </c>
      <c r="K29" s="116">
        <v>1.08453657</v>
      </c>
      <c r="L29" s="116">
        <v>0.88407585999999994</v>
      </c>
      <c r="M29" s="116">
        <v>1.2808757399999999</v>
      </c>
      <c r="N29" s="116">
        <v>9.8002238300000002</v>
      </c>
      <c r="O29" s="191"/>
      <c r="P29" s="1874"/>
    </row>
    <row r="30" spans="1:16" ht="15" customHeight="1">
      <c r="A30" s="454" t="s">
        <v>334</v>
      </c>
      <c r="B30" s="116">
        <v>0.90228695999999997</v>
      </c>
      <c r="C30" s="116">
        <v>0.54438461999999999</v>
      </c>
      <c r="D30" s="116">
        <v>0.86356465000000004</v>
      </c>
      <c r="E30" s="116">
        <v>0.84190544999999994</v>
      </c>
      <c r="F30" s="116">
        <v>0.73736379000000007</v>
      </c>
      <c r="G30" s="116">
        <v>1.02495252</v>
      </c>
      <c r="H30" s="116">
        <v>0.7755865500000001</v>
      </c>
      <c r="I30" s="116">
        <v>0.89879476999999997</v>
      </c>
      <c r="J30" s="116">
        <v>0.87384735999999996</v>
      </c>
      <c r="K30" s="116">
        <v>1.1395418700000002</v>
      </c>
      <c r="L30" s="116">
        <v>1.0177081700000001</v>
      </c>
      <c r="M30" s="116">
        <v>1.0083972299999999</v>
      </c>
      <c r="N30" s="116">
        <v>10.628333940000001</v>
      </c>
      <c r="O30" s="191"/>
      <c r="P30" s="1874"/>
    </row>
    <row r="31" spans="1:16" s="100" customFormat="1" ht="15" customHeight="1">
      <c r="A31" s="264" t="s">
        <v>648</v>
      </c>
      <c r="B31" s="112">
        <v>10.923142080000002</v>
      </c>
      <c r="C31" s="112">
        <v>15.341606599999997</v>
      </c>
      <c r="D31" s="112">
        <v>22.949615010000002</v>
      </c>
      <c r="E31" s="112">
        <v>23.146746370000002</v>
      </c>
      <c r="F31" s="112">
        <v>9.7076869599999984</v>
      </c>
      <c r="G31" s="112">
        <v>15.827793409999998</v>
      </c>
      <c r="H31" s="112">
        <v>9.7380271999999994</v>
      </c>
      <c r="I31" s="112">
        <v>14.011375099999999</v>
      </c>
      <c r="J31" s="112">
        <v>19.048427410000002</v>
      </c>
      <c r="K31" s="112">
        <v>14.453754450000002</v>
      </c>
      <c r="L31" s="112">
        <v>25.365077109999998</v>
      </c>
      <c r="M31" s="112">
        <v>64.259696980000001</v>
      </c>
      <c r="N31" s="112">
        <v>244.77294867999998</v>
      </c>
      <c r="O31" s="191"/>
      <c r="P31" s="1874"/>
    </row>
    <row r="32" spans="1:16" ht="15" customHeight="1">
      <c r="A32" s="454" t="s">
        <v>336</v>
      </c>
      <c r="B32" s="116">
        <v>7.9511226100000005</v>
      </c>
      <c r="C32" s="116">
        <v>11.583392439999999</v>
      </c>
      <c r="D32" s="116">
        <v>9.2868301300000002</v>
      </c>
      <c r="E32" s="116">
        <v>10.81492025</v>
      </c>
      <c r="F32" s="116">
        <v>5.8620061400000001</v>
      </c>
      <c r="G32" s="116">
        <v>12.57469186</v>
      </c>
      <c r="H32" s="116">
        <v>6.8297563700000001</v>
      </c>
      <c r="I32" s="116">
        <v>10.923813710000001</v>
      </c>
      <c r="J32" s="116">
        <v>7.6411850700000006</v>
      </c>
      <c r="K32" s="116">
        <v>5.9369033799999995</v>
      </c>
      <c r="L32" s="116">
        <v>6.7218928899999995</v>
      </c>
      <c r="M32" s="116">
        <v>61.584096649999999</v>
      </c>
      <c r="N32" s="116">
        <v>157.7106115</v>
      </c>
      <c r="O32" s="191"/>
      <c r="P32" s="1874"/>
    </row>
    <row r="33" spans="1:16" ht="15" customHeight="1">
      <c r="A33" s="454" t="s">
        <v>337</v>
      </c>
      <c r="B33" s="116">
        <v>0.94780189999999997</v>
      </c>
      <c r="C33" s="116">
        <v>1.5106074899999999</v>
      </c>
      <c r="D33" s="116">
        <v>10.174933900000001</v>
      </c>
      <c r="E33" s="116">
        <v>0.74581455000000008</v>
      </c>
      <c r="F33" s="116">
        <v>1.21970771</v>
      </c>
      <c r="G33" s="116">
        <v>1.2268218400000002</v>
      </c>
      <c r="H33" s="116">
        <v>0.62179544999999992</v>
      </c>
      <c r="I33" s="116">
        <v>0.62594432999999994</v>
      </c>
      <c r="J33" s="116">
        <v>9.3873527699999997</v>
      </c>
      <c r="K33" s="116">
        <v>1.1688517</v>
      </c>
      <c r="L33" s="116">
        <v>0.41012152000000002</v>
      </c>
      <c r="M33" s="116">
        <v>0.65705373</v>
      </c>
      <c r="N33" s="116">
        <v>28.696806890000001</v>
      </c>
      <c r="O33" s="191"/>
      <c r="P33" s="1874"/>
    </row>
    <row r="34" spans="1:16" ht="15" customHeight="1">
      <c r="A34" s="454" t="s">
        <v>338</v>
      </c>
      <c r="B34" s="116">
        <v>0.32315822999999999</v>
      </c>
      <c r="C34" s="116">
        <v>0.51018492999999998</v>
      </c>
      <c r="D34" s="116">
        <v>0.78741549</v>
      </c>
      <c r="E34" s="116">
        <v>4.9235960000000002E-2</v>
      </c>
      <c r="F34" s="116">
        <v>0.26229103000000004</v>
      </c>
      <c r="G34" s="116">
        <v>0.12785753999999999</v>
      </c>
      <c r="H34" s="116">
        <v>0.14606133999999998</v>
      </c>
      <c r="I34" s="116">
        <v>0.1404696</v>
      </c>
      <c r="J34" s="116">
        <v>0.29993507000000003</v>
      </c>
      <c r="K34" s="116">
        <v>0.2024195</v>
      </c>
      <c r="L34" s="116">
        <v>0.12883855999999999</v>
      </c>
      <c r="M34" s="116">
        <v>0.19675006</v>
      </c>
      <c r="N34" s="116">
        <v>3.1746173100000004</v>
      </c>
      <c r="O34" s="191"/>
      <c r="P34" s="1874"/>
    </row>
    <row r="35" spans="1:16" ht="15" customHeight="1">
      <c r="A35" s="454" t="s">
        <v>390</v>
      </c>
      <c r="B35" s="116">
        <v>0.76347841000000005</v>
      </c>
      <c r="C35" s="116">
        <v>0.48832187999999999</v>
      </c>
      <c r="D35" s="116">
        <v>0.61260855000000003</v>
      </c>
      <c r="E35" s="116">
        <v>10.381604970000001</v>
      </c>
      <c r="F35" s="116">
        <v>0.84997897999999994</v>
      </c>
      <c r="G35" s="116">
        <v>0.99162415000000004</v>
      </c>
      <c r="H35" s="116">
        <v>0.68632271999999994</v>
      </c>
      <c r="I35" s="116">
        <v>0.36128086999999998</v>
      </c>
      <c r="J35" s="116">
        <v>0.59747818999999991</v>
      </c>
      <c r="K35" s="116">
        <v>5.5818625700000002</v>
      </c>
      <c r="L35" s="116">
        <v>1.0850193600000002</v>
      </c>
      <c r="M35" s="116">
        <v>0.41730972999999999</v>
      </c>
      <c r="N35" s="116">
        <v>22.81689038</v>
      </c>
      <c r="O35" s="191"/>
      <c r="P35" s="1874"/>
    </row>
    <row r="36" spans="1:16" ht="15" customHeight="1">
      <c r="A36" s="431" t="s">
        <v>339</v>
      </c>
      <c r="B36" s="116">
        <v>0.27106654999999996</v>
      </c>
      <c r="C36" s="116">
        <v>0</v>
      </c>
      <c r="D36" s="116">
        <v>0.37759484000000004</v>
      </c>
      <c r="E36" s="116">
        <v>9.1199779999999994E-2</v>
      </c>
      <c r="F36" s="116">
        <v>0.61265833999999997</v>
      </c>
      <c r="G36" s="116">
        <v>0.17585390000000001</v>
      </c>
      <c r="H36" s="116">
        <v>0.69372089000000003</v>
      </c>
      <c r="I36" s="116">
        <v>0.63806443000000002</v>
      </c>
      <c r="J36" s="116">
        <v>0.29552970000000001</v>
      </c>
      <c r="K36" s="116">
        <v>0.43057698999999999</v>
      </c>
      <c r="L36" s="116">
        <v>0.47024078999999996</v>
      </c>
      <c r="M36" s="116">
        <v>0.35150890999999995</v>
      </c>
      <c r="N36" s="116">
        <v>4.40801512</v>
      </c>
      <c r="O36" s="191"/>
      <c r="P36" s="1874"/>
    </row>
    <row r="37" spans="1:16" ht="15" customHeight="1">
      <c r="A37" s="431" t="s">
        <v>760</v>
      </c>
      <c r="B37" s="116">
        <v>9.2439149999999998E-2</v>
      </c>
      <c r="C37" s="116">
        <v>0.14054035000000001</v>
      </c>
      <c r="D37" s="116">
        <v>4.147228E-2</v>
      </c>
      <c r="E37" s="116">
        <v>0.11117786</v>
      </c>
      <c r="F37" s="116">
        <v>2.9411409999999999E-2</v>
      </c>
      <c r="G37" s="116">
        <v>5.0517730000000004E-2</v>
      </c>
      <c r="H37" s="116">
        <v>3.1926990000000002E-2</v>
      </c>
      <c r="I37" s="116">
        <v>0.12820878999999999</v>
      </c>
      <c r="J37" s="116">
        <v>0.12951019</v>
      </c>
      <c r="K37" s="116">
        <v>0.11863067999999999</v>
      </c>
      <c r="L37" s="116">
        <v>0.10207688000000001</v>
      </c>
      <c r="M37" s="116">
        <v>3.7923519999999995E-2</v>
      </c>
      <c r="N37" s="116">
        <v>1.0138358300000001</v>
      </c>
      <c r="O37" s="191"/>
      <c r="P37" s="1874"/>
    </row>
    <row r="38" spans="1:16" ht="15" customHeight="1">
      <c r="A38" s="431" t="s">
        <v>945</v>
      </c>
      <c r="B38" s="116">
        <v>3.2000000000000001E-2</v>
      </c>
      <c r="C38" s="116">
        <v>1E-3</v>
      </c>
      <c r="D38" s="116">
        <v>0.12284289999999999</v>
      </c>
      <c r="E38" s="116">
        <v>8.0000000000000002E-3</v>
      </c>
      <c r="F38" s="116">
        <v>6.3750000000000001E-2</v>
      </c>
      <c r="G38" s="116">
        <v>2.5999999999999999E-2</v>
      </c>
      <c r="H38" s="116">
        <v>0.22820599999999999</v>
      </c>
      <c r="I38" s="116">
        <v>0.499087</v>
      </c>
      <c r="J38" s="116">
        <v>1.2E-2</v>
      </c>
      <c r="K38" s="116">
        <v>2.7E-2</v>
      </c>
      <c r="L38" s="116">
        <v>15.89869</v>
      </c>
      <c r="M38" s="116">
        <v>0.222</v>
      </c>
      <c r="N38" s="116">
        <v>17.140575900000002</v>
      </c>
      <c r="O38" s="191"/>
      <c r="P38" s="1874"/>
    </row>
    <row r="39" spans="1:16" ht="15" customHeight="1">
      <c r="A39" s="431" t="s">
        <v>946</v>
      </c>
      <c r="B39" s="116">
        <v>2.279403E-2</v>
      </c>
      <c r="C39" s="116">
        <v>0</v>
      </c>
      <c r="D39" s="116">
        <v>1.0416409999999999E-2</v>
      </c>
      <c r="E39" s="116">
        <v>8.2207099999999991E-3</v>
      </c>
      <c r="F39" s="116">
        <v>1.9217900000000003E-2</v>
      </c>
      <c r="G39" s="116">
        <v>0</v>
      </c>
      <c r="H39" s="116">
        <v>4.3176890000000002E-2</v>
      </c>
      <c r="I39" s="116">
        <v>2.7893910000000001E-2</v>
      </c>
      <c r="J39" s="116">
        <v>7.3498900000000004E-3</v>
      </c>
      <c r="K39" s="116">
        <v>4.2811580000000002E-2</v>
      </c>
      <c r="L39" s="116">
        <v>0</v>
      </c>
      <c r="M39" s="116">
        <v>4.4521330000000005E-2</v>
      </c>
      <c r="N39" s="116">
        <v>0.22640265000000001</v>
      </c>
      <c r="O39" s="191"/>
      <c r="P39" s="1874"/>
    </row>
    <row r="40" spans="1:16" ht="15" customHeight="1">
      <c r="A40" s="454" t="s">
        <v>334</v>
      </c>
      <c r="B40" s="116">
        <v>0.5192812</v>
      </c>
      <c r="C40" s="116">
        <v>1.10755951</v>
      </c>
      <c r="D40" s="116">
        <v>1.5355005100000001</v>
      </c>
      <c r="E40" s="116">
        <v>0.93657229000000009</v>
      </c>
      <c r="F40" s="116">
        <v>0.78866544999999999</v>
      </c>
      <c r="G40" s="116">
        <v>0.65442639000000002</v>
      </c>
      <c r="H40" s="116">
        <v>0.45706055000000001</v>
      </c>
      <c r="I40" s="116">
        <v>0.66661245999999996</v>
      </c>
      <c r="J40" s="116">
        <v>0.67808653000000008</v>
      </c>
      <c r="K40" s="116">
        <v>0.94469805000000007</v>
      </c>
      <c r="L40" s="116">
        <v>0.54819710999999993</v>
      </c>
      <c r="M40" s="116">
        <v>0.74853305000000003</v>
      </c>
      <c r="N40" s="116">
        <v>9.5851930999999997</v>
      </c>
      <c r="O40" s="191"/>
      <c r="P40" s="1874"/>
    </row>
    <row r="41" spans="1:16" s="100" customFormat="1" ht="15" customHeight="1">
      <c r="A41" s="264" t="s">
        <v>282</v>
      </c>
      <c r="B41" s="112">
        <v>24.64337819</v>
      </c>
      <c r="C41" s="112">
        <v>23.48150442</v>
      </c>
      <c r="D41" s="112">
        <v>25.787454739999998</v>
      </c>
      <c r="E41" s="112">
        <v>23.88772105</v>
      </c>
      <c r="F41" s="112">
        <v>22.687439399999999</v>
      </c>
      <c r="G41" s="112">
        <v>19.07231839</v>
      </c>
      <c r="H41" s="112">
        <v>21.655518869999998</v>
      </c>
      <c r="I41" s="112">
        <v>14.613955269999998</v>
      </c>
      <c r="J41" s="112">
        <v>18.57859393</v>
      </c>
      <c r="K41" s="112">
        <v>16.373780160000003</v>
      </c>
      <c r="L41" s="112">
        <v>17.24916297</v>
      </c>
      <c r="M41" s="112">
        <v>22.157441710000001</v>
      </c>
      <c r="N41" s="112">
        <v>250.18826910000001</v>
      </c>
      <c r="O41" s="191"/>
      <c r="P41" s="1874"/>
    </row>
    <row r="42" spans="1:16" ht="15" customHeight="1">
      <c r="A42" s="83" t="s">
        <v>399</v>
      </c>
      <c r="B42" s="114">
        <v>22.363167560000001</v>
      </c>
      <c r="C42" s="114">
        <v>21.07129995</v>
      </c>
      <c r="D42" s="114">
        <v>23.284246069999998</v>
      </c>
      <c r="E42" s="114">
        <v>21.52058929</v>
      </c>
      <c r="F42" s="114">
        <v>20.207084599999998</v>
      </c>
      <c r="G42" s="114">
        <v>16.594443720000001</v>
      </c>
      <c r="H42" s="114">
        <v>19.299239729999996</v>
      </c>
      <c r="I42" s="114">
        <v>12.255168809999999</v>
      </c>
      <c r="J42" s="114">
        <v>16.27979508</v>
      </c>
      <c r="K42" s="114">
        <v>13.702601730000001</v>
      </c>
      <c r="L42" s="114">
        <v>14.565665569999998</v>
      </c>
      <c r="M42" s="114">
        <v>19.75507</v>
      </c>
      <c r="N42" s="114">
        <v>220.89837211</v>
      </c>
      <c r="O42" s="191"/>
      <c r="P42" s="1874"/>
    </row>
    <row r="43" spans="1:16" ht="15" customHeight="1">
      <c r="A43" s="454" t="s">
        <v>340</v>
      </c>
      <c r="B43" s="116">
        <v>21.79111558</v>
      </c>
      <c r="C43" s="116">
        <v>20.526401910000001</v>
      </c>
      <c r="D43" s="116">
        <v>22.605800149999997</v>
      </c>
      <c r="E43" s="116">
        <v>21.148024159999999</v>
      </c>
      <c r="F43" s="116">
        <v>19.719461469999999</v>
      </c>
      <c r="G43" s="116">
        <v>16.103863490000002</v>
      </c>
      <c r="H43" s="116">
        <v>18.841856989999997</v>
      </c>
      <c r="I43" s="116">
        <v>12.051706769999999</v>
      </c>
      <c r="J43" s="116">
        <v>15.860554240000001</v>
      </c>
      <c r="K43" s="116">
        <v>13.312734300000001</v>
      </c>
      <c r="L43" s="116">
        <v>14.231865289999998</v>
      </c>
      <c r="M43" s="116">
        <v>19.369920929999999</v>
      </c>
      <c r="N43" s="116">
        <v>215.56330528000001</v>
      </c>
      <c r="O43" s="191"/>
      <c r="P43" s="1874"/>
    </row>
    <row r="44" spans="1:16" ht="15" customHeight="1">
      <c r="A44" s="454" t="s">
        <v>334</v>
      </c>
      <c r="B44" s="116">
        <v>0.57205198000000002</v>
      </c>
      <c r="C44" s="116">
        <v>0.54489804000000008</v>
      </c>
      <c r="D44" s="116">
        <v>0.67844592000000004</v>
      </c>
      <c r="E44" s="116">
        <v>0.37256513000000002</v>
      </c>
      <c r="F44" s="116">
        <v>0.48762313000000002</v>
      </c>
      <c r="G44" s="116">
        <v>0.49058023000000001</v>
      </c>
      <c r="H44" s="116">
        <v>0.45738274000000001</v>
      </c>
      <c r="I44" s="116">
        <v>0.20346204000000001</v>
      </c>
      <c r="J44" s="116">
        <v>0.41924084</v>
      </c>
      <c r="K44" s="116">
        <v>0.38986743000000001</v>
      </c>
      <c r="L44" s="116">
        <v>0.33380028</v>
      </c>
      <c r="M44" s="116">
        <v>0.38514906999999998</v>
      </c>
      <c r="N44" s="116">
        <v>5.3350668299999988</v>
      </c>
      <c r="O44" s="191"/>
      <c r="P44" s="1874"/>
    </row>
    <row r="45" spans="1:16" ht="15" customHeight="1">
      <c r="A45" s="265" t="s">
        <v>8</v>
      </c>
      <c r="B45" s="746">
        <v>2.2802106300000005</v>
      </c>
      <c r="C45" s="746">
        <v>2.41020447</v>
      </c>
      <c r="D45" s="746">
        <v>2.5032086700000002</v>
      </c>
      <c r="E45" s="746">
        <v>2.3671317599999999</v>
      </c>
      <c r="F45" s="746">
        <v>2.4803548000000002</v>
      </c>
      <c r="G45" s="746">
        <v>2.4778746699999998</v>
      </c>
      <c r="H45" s="746">
        <v>2.3562791400000003</v>
      </c>
      <c r="I45" s="746">
        <v>2.3587864600000001</v>
      </c>
      <c r="J45" s="746">
        <v>2.2987988499999998</v>
      </c>
      <c r="K45" s="746">
        <v>2.6711784299999999</v>
      </c>
      <c r="L45" s="746">
        <v>2.6834974000000003</v>
      </c>
      <c r="M45" s="746">
        <v>2.4023717100000002</v>
      </c>
      <c r="N45" s="114">
        <v>29.289896990000003</v>
      </c>
      <c r="O45" s="191"/>
      <c r="P45" s="1874"/>
    </row>
    <row r="46" spans="1:16" ht="15" customHeight="1">
      <c r="A46" s="454" t="s">
        <v>342</v>
      </c>
      <c r="B46" s="116">
        <v>7.2599999999999998E-2</v>
      </c>
      <c r="C46" s="116">
        <v>8.9700000000000002E-2</v>
      </c>
      <c r="D46" s="116">
        <v>0.12570000000000001</v>
      </c>
      <c r="E46" s="116">
        <v>8.4099999999999994E-2</v>
      </c>
      <c r="F46" s="116">
        <v>8.3199999999999996E-2</v>
      </c>
      <c r="G46" s="116">
        <v>7.3899999999999993E-2</v>
      </c>
      <c r="H46" s="116">
        <v>8.7599999999999997E-2</v>
      </c>
      <c r="I46" s="116">
        <v>6.2600000000000003E-2</v>
      </c>
      <c r="J46" s="116">
        <v>6.5199999999999994E-2</v>
      </c>
      <c r="K46" s="116">
        <v>8.6725999999999998E-2</v>
      </c>
      <c r="L46" s="116">
        <v>5.2825999999999998E-2</v>
      </c>
      <c r="M46" s="116">
        <v>6.3E-2</v>
      </c>
      <c r="N46" s="116">
        <v>0.94715199999999999</v>
      </c>
      <c r="O46" s="191"/>
      <c r="P46" s="1874"/>
    </row>
    <row r="47" spans="1:16" ht="15" customHeight="1">
      <c r="A47" s="105" t="s">
        <v>546</v>
      </c>
      <c r="B47" s="116">
        <v>0.68567400000000001</v>
      </c>
      <c r="C47" s="116">
        <v>0.73389000000000004</v>
      </c>
      <c r="D47" s="116">
        <v>0.75547500000000001</v>
      </c>
      <c r="E47" s="116">
        <v>0.74827999999999995</v>
      </c>
      <c r="F47" s="116">
        <v>0.74108499999999999</v>
      </c>
      <c r="G47" s="116">
        <v>0.73389000000000004</v>
      </c>
      <c r="H47" s="116">
        <v>0.79864500000000005</v>
      </c>
      <c r="I47" s="116">
        <v>0.77705999999999997</v>
      </c>
      <c r="J47" s="116">
        <v>0.79864500000000005</v>
      </c>
      <c r="K47" s="116">
        <v>0.84181499999999998</v>
      </c>
      <c r="L47" s="116">
        <v>0.84901000000000004</v>
      </c>
      <c r="M47" s="116">
        <v>0.83462000000000003</v>
      </c>
      <c r="N47" s="116">
        <v>9.2980889999999992</v>
      </c>
      <c r="O47" s="191"/>
      <c r="P47" s="1874"/>
    </row>
    <row r="48" spans="1:16" ht="15" customHeight="1">
      <c r="A48" s="434" t="s">
        <v>1904</v>
      </c>
      <c r="B48" s="116">
        <v>1.4922210900000001</v>
      </c>
      <c r="C48" s="116">
        <v>1.5745105400000001</v>
      </c>
      <c r="D48" s="116">
        <v>1.61174964</v>
      </c>
      <c r="E48" s="116">
        <v>1.5328386399999998</v>
      </c>
      <c r="F48" s="116">
        <v>1.6535736399999998</v>
      </c>
      <c r="G48" s="116">
        <v>1.6632736399999999</v>
      </c>
      <c r="H48" s="116">
        <v>1.45533264</v>
      </c>
      <c r="I48" s="116">
        <v>1.51204564</v>
      </c>
      <c r="J48" s="116">
        <v>1.43031847</v>
      </c>
      <c r="K48" s="116">
        <v>1.73450923</v>
      </c>
      <c r="L48" s="116">
        <v>1.7712383600000001</v>
      </c>
      <c r="M48" s="116">
        <v>1.4586389900000001</v>
      </c>
      <c r="N48" s="116">
        <v>18.890250520000002</v>
      </c>
      <c r="O48" s="191"/>
      <c r="P48" s="1874"/>
    </row>
    <row r="49" spans="1:16" ht="15" customHeight="1">
      <c r="A49" s="454" t="s">
        <v>334</v>
      </c>
      <c r="B49" s="116">
        <v>2.9715540000000002E-2</v>
      </c>
      <c r="C49" s="116">
        <v>1.2103930000000001E-2</v>
      </c>
      <c r="D49" s="116">
        <v>1.0284030000000001E-2</v>
      </c>
      <c r="E49" s="116">
        <v>1.9131199999999999E-3</v>
      </c>
      <c r="F49" s="116">
        <v>2.4961599999999999E-3</v>
      </c>
      <c r="G49" s="116">
        <v>6.81103E-3</v>
      </c>
      <c r="H49" s="116">
        <v>1.4701499999999999E-2</v>
      </c>
      <c r="I49" s="116">
        <v>7.0808199999999998E-3</v>
      </c>
      <c r="J49" s="116">
        <v>4.6353799999999997E-3</v>
      </c>
      <c r="K49" s="116">
        <v>8.1282000000000004E-3</v>
      </c>
      <c r="L49" s="116">
        <v>1.0423040000000001E-2</v>
      </c>
      <c r="M49" s="116">
        <v>4.6112720000000003E-2</v>
      </c>
      <c r="N49" s="116">
        <v>0.15440546999999999</v>
      </c>
      <c r="O49" s="191"/>
      <c r="P49" s="1874"/>
    </row>
    <row r="50" spans="1:16" s="100" customFormat="1" ht="15" customHeight="1">
      <c r="A50" s="266" t="s">
        <v>226</v>
      </c>
      <c r="B50" s="112">
        <v>9.8985889999999993E-2</v>
      </c>
      <c r="C50" s="112">
        <v>0.14239821999999999</v>
      </c>
      <c r="D50" s="112">
        <v>0.29382805000000001</v>
      </c>
      <c r="E50" s="112">
        <v>5.069071E-2</v>
      </c>
      <c r="F50" s="112">
        <v>6.8205850000000012E-2</v>
      </c>
      <c r="G50" s="112">
        <v>0.15341641</v>
      </c>
      <c r="H50" s="112">
        <v>6.8327139999999995E-2</v>
      </c>
      <c r="I50" s="112">
        <v>0.15071685000000001</v>
      </c>
      <c r="J50" s="112">
        <v>8.3119280000000004E-2</v>
      </c>
      <c r="K50" s="112">
        <v>9.1035460000000012E-2</v>
      </c>
      <c r="L50" s="112">
        <v>0.20576351999999998</v>
      </c>
      <c r="M50" s="112">
        <v>9.071063E-2</v>
      </c>
      <c r="N50" s="112">
        <v>1.4971980100000002</v>
      </c>
      <c r="O50" s="191"/>
      <c r="P50" s="1874"/>
    </row>
    <row r="51" spans="1:16" ht="15" customHeight="1">
      <c r="A51" s="1532" t="s">
        <v>334</v>
      </c>
      <c r="B51" s="116">
        <v>9.8985889999999993E-2</v>
      </c>
      <c r="C51" s="116">
        <v>0.14239821999999999</v>
      </c>
      <c r="D51" s="116">
        <v>0.29382805000000001</v>
      </c>
      <c r="E51" s="116">
        <v>5.069071E-2</v>
      </c>
      <c r="F51" s="116">
        <v>6.8205850000000012E-2</v>
      </c>
      <c r="G51" s="116">
        <v>0.15341641</v>
      </c>
      <c r="H51" s="116">
        <v>6.8327139999999995E-2</v>
      </c>
      <c r="I51" s="116">
        <v>0.15071685000000001</v>
      </c>
      <c r="J51" s="116">
        <v>8.3119280000000004E-2</v>
      </c>
      <c r="K51" s="116">
        <v>9.1035460000000012E-2</v>
      </c>
      <c r="L51" s="116">
        <v>0.20576351999999998</v>
      </c>
      <c r="M51" s="116">
        <v>9.071063E-2</v>
      </c>
      <c r="N51" s="1533">
        <v>1.4971980100000002</v>
      </c>
      <c r="O51" s="191"/>
      <c r="P51" s="1874"/>
    </row>
    <row r="52" spans="1:16" ht="15" customHeight="1">
      <c r="A52" s="1534" t="s">
        <v>709</v>
      </c>
      <c r="B52" s="1709">
        <v>56.156925390000012</v>
      </c>
      <c r="C52" s="1709">
        <v>57.337072149999997</v>
      </c>
      <c r="D52" s="1709">
        <v>81.177623449999999</v>
      </c>
      <c r="E52" s="1709">
        <v>81.885291989999999</v>
      </c>
      <c r="F52" s="1709">
        <v>52.157102469999998</v>
      </c>
      <c r="G52" s="1709">
        <v>62.642334759999997</v>
      </c>
      <c r="H52" s="1709">
        <v>52.30078117</v>
      </c>
      <c r="I52" s="1709">
        <v>50.355469779999993</v>
      </c>
      <c r="J52" s="1709">
        <v>59.559356370000003</v>
      </c>
      <c r="K52" s="1709">
        <v>53.97064469</v>
      </c>
      <c r="L52" s="1709">
        <v>60.638100229999999</v>
      </c>
      <c r="M52" s="1709">
        <v>107.56813624</v>
      </c>
      <c r="N52" s="1535">
        <v>775.74883868999996</v>
      </c>
      <c r="P52" s="128"/>
    </row>
    <row r="53" spans="1:16" ht="15" customHeight="1">
      <c r="A53" s="42" t="s">
        <v>1097</v>
      </c>
      <c r="B53" s="262"/>
      <c r="C53" s="262"/>
      <c r="D53" s="262"/>
      <c r="E53" s="262"/>
      <c r="F53" s="262"/>
      <c r="G53" s="262"/>
      <c r="H53" s="262"/>
      <c r="I53" s="262"/>
      <c r="J53" s="262"/>
      <c r="K53" s="262"/>
      <c r="L53" s="262"/>
      <c r="M53" s="262"/>
      <c r="N53" s="262"/>
    </row>
    <row r="54" spans="1:16" ht="14.25" customHeight="1">
      <c r="A54" s="37" t="s">
        <v>1249</v>
      </c>
      <c r="B54" s="262"/>
      <c r="C54" s="262"/>
      <c r="D54" s="262"/>
      <c r="E54" s="262"/>
      <c r="F54" s="262"/>
      <c r="G54" s="262"/>
      <c r="H54" s="262"/>
      <c r="I54" s="262"/>
      <c r="J54" s="262"/>
      <c r="K54" s="262"/>
      <c r="L54" s="262"/>
      <c r="M54" s="262"/>
      <c r="N54" s="262"/>
    </row>
    <row r="55" spans="1:16" ht="15" customHeight="1">
      <c r="A55" s="42" t="s">
        <v>11</v>
      </c>
      <c r="B55" s="262"/>
      <c r="C55" s="262"/>
      <c r="D55" s="262"/>
      <c r="E55" s="262"/>
      <c r="F55" s="262"/>
      <c r="G55" s="262"/>
      <c r="H55" s="262"/>
      <c r="I55" s="262"/>
      <c r="J55" s="262"/>
      <c r="K55" s="262"/>
      <c r="L55" s="262"/>
      <c r="M55" s="262"/>
      <c r="N55" s="262"/>
    </row>
    <row r="56" spans="1:16">
      <c r="A56" s="267"/>
      <c r="B56" s="262"/>
      <c r="C56" s="262"/>
      <c r="D56" s="262"/>
      <c r="E56" s="262"/>
      <c r="F56" s="262"/>
      <c r="G56" s="262"/>
      <c r="H56" s="262"/>
      <c r="I56" s="262"/>
      <c r="J56" s="262"/>
      <c r="K56" s="262"/>
      <c r="L56" s="262"/>
      <c r="M56" s="262"/>
      <c r="N56" s="262"/>
    </row>
    <row r="57" spans="1:16">
      <c r="A57" s="267"/>
      <c r="B57" s="262"/>
      <c r="C57" s="262"/>
      <c r="D57" s="262"/>
      <c r="E57" s="262"/>
      <c r="F57" s="262"/>
      <c r="G57" s="262"/>
      <c r="H57" s="262"/>
      <c r="I57" s="262"/>
      <c r="J57" s="262"/>
      <c r="K57" s="262"/>
      <c r="L57" s="262"/>
      <c r="M57" s="262"/>
      <c r="N57" s="262"/>
    </row>
    <row r="58" spans="1:16">
      <c r="A58" s="264"/>
      <c r="B58" s="139"/>
      <c r="C58" s="139"/>
      <c r="D58" s="139"/>
      <c r="E58" s="139"/>
      <c r="F58" s="139"/>
      <c r="G58" s="139"/>
      <c r="H58" s="139"/>
      <c r="I58" s="139"/>
      <c r="J58" s="139"/>
      <c r="K58" s="139"/>
      <c r="L58" s="139"/>
      <c r="M58" s="139"/>
      <c r="N58" s="139"/>
    </row>
    <row r="60" spans="1:16">
      <c r="D60" s="98"/>
      <c r="E60" s="98"/>
      <c r="F60" s="98"/>
      <c r="G60" s="98"/>
      <c r="H60" s="98"/>
      <c r="I60" s="98"/>
      <c r="J60" s="98"/>
      <c r="K60" s="98"/>
      <c r="L60" s="98"/>
      <c r="M60" s="98"/>
      <c r="N60" s="98"/>
      <c r="O60" s="98"/>
    </row>
    <row r="61" spans="1:16">
      <c r="D61" s="98"/>
      <c r="E61" s="98"/>
      <c r="F61" s="98"/>
      <c r="G61" s="98"/>
      <c r="H61" s="98"/>
      <c r="I61" s="98"/>
      <c r="J61" s="98"/>
      <c r="K61" s="98"/>
      <c r="L61" s="98"/>
      <c r="M61" s="98"/>
      <c r="N61" s="98"/>
      <c r="O61" s="98"/>
    </row>
    <row r="62" spans="1:16">
      <c r="D62" s="98"/>
      <c r="E62" s="98"/>
      <c r="F62" s="98"/>
      <c r="G62" s="98"/>
      <c r="H62" s="98"/>
      <c r="I62" s="98"/>
      <c r="J62" s="98"/>
      <c r="K62" s="98"/>
      <c r="L62" s="98"/>
      <c r="M62" s="98"/>
      <c r="N62" s="98"/>
      <c r="O62" s="98"/>
    </row>
    <row r="63" spans="1:16">
      <c r="D63" s="98"/>
      <c r="E63" s="98"/>
      <c r="F63" s="98"/>
      <c r="G63" s="98"/>
      <c r="H63" s="98"/>
      <c r="I63" s="98"/>
      <c r="J63" s="98"/>
      <c r="K63" s="98"/>
      <c r="L63" s="98"/>
      <c r="M63" s="98"/>
      <c r="N63" s="98"/>
      <c r="O63" s="98"/>
    </row>
    <row r="64" spans="1:16">
      <c r="D64" s="98"/>
      <c r="E64" s="98"/>
      <c r="F64" s="98"/>
      <c r="G64" s="98"/>
      <c r="H64" s="98"/>
      <c r="I64" s="98"/>
      <c r="J64" s="98"/>
      <c r="K64" s="98"/>
      <c r="L64" s="98"/>
      <c r="M64" s="98"/>
      <c r="N64" s="98"/>
      <c r="O64" s="98"/>
    </row>
    <row r="66" spans="4:15">
      <c r="D66" s="98"/>
      <c r="E66" s="98"/>
      <c r="F66" s="98"/>
      <c r="G66" s="98"/>
      <c r="H66" s="98"/>
      <c r="I66" s="98"/>
      <c r="J66" s="98"/>
      <c r="K66" s="98"/>
      <c r="L66" s="98"/>
      <c r="M66" s="98"/>
      <c r="N66" s="98"/>
      <c r="O66" s="98"/>
    </row>
  </sheetData>
  <customSheetViews>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2"/>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3"/>
      <headerFooter alignWithMargins="0"/>
    </customSheetView>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9" right="0.45" top="0.7" bottom="0.33" header="0" footer="0"/>
  <pageSetup scale="65" orientation="landscape" r:id="rId5"/>
  <headerFooter alignWithMargins="0"/>
  <rowBreaks count="1" manualBreakCount="1">
    <brk id="59" max="14" man="1"/>
  </rowBreaks>
  <drawing r:id="rId6"/>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S59"/>
  <sheetViews>
    <sheetView zoomScaleNormal="100" workbookViewId="0">
      <selection activeCell="A57" sqref="A57"/>
    </sheetView>
  </sheetViews>
  <sheetFormatPr defaultRowHeight="15"/>
  <cols>
    <col min="1" max="1" width="53.7109375" style="81" customWidth="1"/>
    <col min="2" max="11" width="10.42578125" style="81" customWidth="1"/>
    <col min="12" max="12" width="10.7109375" style="81" customWidth="1"/>
    <col min="13" max="13" width="9" style="81" customWidth="1"/>
    <col min="14" max="14" width="9.7109375" style="81" customWidth="1"/>
    <col min="15" max="15" width="10.42578125" style="81" customWidth="1"/>
    <col min="16" max="16" width="10.7109375" style="81" customWidth="1"/>
    <col min="17" max="16384" width="9.140625" style="81"/>
  </cols>
  <sheetData>
    <row r="1" spans="1:16">
      <c r="A1" s="708" t="s">
        <v>540</v>
      </c>
      <c r="B1" s="88"/>
      <c r="C1" s="88"/>
      <c r="D1" s="89"/>
      <c r="E1" s="89"/>
      <c r="F1" s="89"/>
      <c r="G1" s="89"/>
      <c r="H1" s="89"/>
      <c r="I1" s="89"/>
      <c r="J1" s="89"/>
      <c r="K1" s="89">
        <v>85</v>
      </c>
      <c r="P1" s="83"/>
    </row>
    <row r="2" spans="1:16">
      <c r="P2" s="83"/>
    </row>
    <row r="3" spans="1:16">
      <c r="P3" s="83"/>
    </row>
    <row r="4" spans="1:16">
      <c r="P4" s="83"/>
    </row>
    <row r="5" spans="1:16">
      <c r="P5" s="83"/>
    </row>
    <row r="6" spans="1:16">
      <c r="P6" s="83"/>
    </row>
    <row r="7" spans="1:16">
      <c r="P7" s="83"/>
    </row>
    <row r="8" spans="1:16">
      <c r="P8" s="83"/>
    </row>
    <row r="9" spans="1:16">
      <c r="P9" s="83"/>
    </row>
    <row r="10" spans="1:16">
      <c r="P10" s="83"/>
    </row>
    <row r="11" spans="1:16">
      <c r="P11" s="83"/>
    </row>
    <row r="12" spans="1:16">
      <c r="A12" s="82" t="s">
        <v>65</v>
      </c>
    </row>
    <row r="13" spans="1:16">
      <c r="A13" s="83" t="s">
        <v>1985</v>
      </c>
    </row>
    <row r="14" spans="1:16">
      <c r="A14" s="92" t="s">
        <v>1953</v>
      </c>
    </row>
    <row r="15" spans="1:16">
      <c r="A15" s="214" t="s">
        <v>637</v>
      </c>
    </row>
    <row r="16" spans="1:16" ht="17.25">
      <c r="A16" s="80" t="s">
        <v>559</v>
      </c>
      <c r="B16" s="219">
        <v>2005</v>
      </c>
      <c r="C16" s="219">
        <v>2006</v>
      </c>
      <c r="D16" s="219">
        <v>2007</v>
      </c>
      <c r="E16" s="219">
        <v>2008</v>
      </c>
      <c r="F16" s="219">
        <v>2009</v>
      </c>
      <c r="G16" s="219">
        <v>2010</v>
      </c>
      <c r="H16" s="219">
        <v>2011</v>
      </c>
      <c r="I16" s="219">
        <v>2012</v>
      </c>
      <c r="J16" s="219">
        <v>2013</v>
      </c>
      <c r="K16" s="219" t="s">
        <v>1199</v>
      </c>
      <c r="L16" s="510"/>
      <c r="M16" s="510"/>
      <c r="N16" s="510"/>
      <c r="O16" s="510"/>
      <c r="P16" s="510"/>
    </row>
    <row r="17" spans="1:16">
      <c r="A17" s="83" t="s">
        <v>641</v>
      </c>
      <c r="B17" s="819">
        <v>129.53</v>
      </c>
      <c r="C17" s="819">
        <v>137.83000000000001</v>
      </c>
      <c r="D17" s="819">
        <v>137.97</v>
      </c>
      <c r="E17" s="819">
        <v>232.6948581</v>
      </c>
      <c r="F17" s="689">
        <v>188110997.93000001</v>
      </c>
      <c r="G17" s="819">
        <v>210.10456605999997</v>
      </c>
      <c r="H17" s="819">
        <v>201.08357250999998</v>
      </c>
      <c r="I17" s="819">
        <v>219.81466531000001</v>
      </c>
      <c r="J17" s="819">
        <v>283.60432673000003</v>
      </c>
      <c r="K17" s="819">
        <v>279.29042290000001</v>
      </c>
      <c r="L17" s="155"/>
      <c r="M17" s="155"/>
      <c r="N17" s="155"/>
      <c r="O17" s="155"/>
      <c r="P17" s="155"/>
    </row>
    <row r="18" spans="1:16">
      <c r="A18" s="83" t="s">
        <v>280</v>
      </c>
      <c r="B18" s="819">
        <v>51.160000000000004</v>
      </c>
      <c r="C18" s="819">
        <v>55.460000000000008</v>
      </c>
      <c r="D18" s="819">
        <v>67.48</v>
      </c>
      <c r="E18" s="819">
        <v>107.0632134</v>
      </c>
      <c r="F18" s="689">
        <v>91540803.170000002</v>
      </c>
      <c r="G18" s="819">
        <v>111.29884152999998</v>
      </c>
      <c r="H18" s="819">
        <v>102.6886464</v>
      </c>
      <c r="I18" s="819">
        <v>94.475729999999999</v>
      </c>
      <c r="J18" s="819">
        <v>109.34132879000001</v>
      </c>
      <c r="K18" s="819">
        <v>115.80985113</v>
      </c>
      <c r="L18" s="155"/>
      <c r="M18" s="155"/>
      <c r="N18" s="155"/>
      <c r="O18" s="155"/>
      <c r="P18" s="155"/>
    </row>
    <row r="19" spans="1:16">
      <c r="A19" s="431" t="s">
        <v>332</v>
      </c>
      <c r="B19" s="745">
        <v>25.16</v>
      </c>
      <c r="C19" s="745">
        <v>25.97</v>
      </c>
      <c r="D19" s="745">
        <v>35.22</v>
      </c>
      <c r="E19" s="745">
        <v>66.567926270000001</v>
      </c>
      <c r="F19" s="690">
        <v>49520376.560000002</v>
      </c>
      <c r="G19" s="745">
        <v>57.911614889999989</v>
      </c>
      <c r="H19" s="745">
        <v>41.167713119999995</v>
      </c>
      <c r="I19" s="745">
        <v>34.764311049999996</v>
      </c>
      <c r="J19" s="745">
        <v>44.974024810000003</v>
      </c>
      <c r="K19" s="98">
        <v>44.931480780000008</v>
      </c>
      <c r="L19" s="131"/>
      <c r="M19" s="131"/>
      <c r="N19" s="131"/>
      <c r="O19" s="131"/>
      <c r="P19" s="131"/>
    </row>
    <row r="20" spans="1:16">
      <c r="A20" s="431" t="s">
        <v>333</v>
      </c>
      <c r="B20" s="745">
        <v>22.07</v>
      </c>
      <c r="C20" s="745">
        <v>25.01</v>
      </c>
      <c r="D20" s="745">
        <v>23.53</v>
      </c>
      <c r="E20" s="745">
        <v>26.71528713</v>
      </c>
      <c r="F20" s="690">
        <v>29910453.600000001</v>
      </c>
      <c r="G20" s="745">
        <v>39.591445549999996</v>
      </c>
      <c r="H20" s="745">
        <v>43.199333189999997</v>
      </c>
      <c r="I20" s="745">
        <v>38.064145869999997</v>
      </c>
      <c r="J20" s="745">
        <v>43.074492410000005</v>
      </c>
      <c r="K20" s="98">
        <v>49.377462050000005</v>
      </c>
      <c r="L20" s="131"/>
      <c r="M20" s="131"/>
      <c r="N20" s="131"/>
      <c r="O20" s="131"/>
      <c r="P20" s="131"/>
    </row>
    <row r="21" spans="1:16">
      <c r="A21" s="431" t="s">
        <v>334</v>
      </c>
      <c r="B21" s="745">
        <v>3.93</v>
      </c>
      <c r="C21" s="745">
        <v>4.4800000000000004</v>
      </c>
      <c r="D21" s="745">
        <v>8.73</v>
      </c>
      <c r="E21" s="745">
        <v>13.78</v>
      </c>
      <c r="F21" s="690">
        <v>12109973.01</v>
      </c>
      <c r="G21" s="745">
        <v>13.795781089999997</v>
      </c>
      <c r="H21" s="745">
        <v>18.321600090000004</v>
      </c>
      <c r="I21" s="745">
        <v>21.647273080000001</v>
      </c>
      <c r="J21" s="745">
        <v>21.292811570000001</v>
      </c>
      <c r="K21" s="128">
        <v>21.500908299999999</v>
      </c>
      <c r="L21" s="131"/>
      <c r="M21" s="131"/>
      <c r="N21" s="131"/>
      <c r="O21" s="131"/>
      <c r="P21" s="131"/>
    </row>
    <row r="22" spans="1:16">
      <c r="A22" s="83" t="s">
        <v>258</v>
      </c>
      <c r="B22" s="819">
        <v>77.55</v>
      </c>
      <c r="C22" s="819">
        <v>70.069999999999993</v>
      </c>
      <c r="D22" s="819">
        <v>55.04</v>
      </c>
      <c r="E22" s="819">
        <v>92.457641559999999</v>
      </c>
      <c r="F22" s="689">
        <v>69911336.219999999</v>
      </c>
      <c r="G22" s="819">
        <v>66.097512899999998</v>
      </c>
      <c r="H22" s="819">
        <v>73.328956790000007</v>
      </c>
      <c r="I22" s="819">
        <v>93.023343570000009</v>
      </c>
      <c r="J22" s="819">
        <v>130.95834106999999</v>
      </c>
      <c r="K22" s="819">
        <v>122.89469314999999</v>
      </c>
      <c r="L22" s="155"/>
      <c r="M22" s="155"/>
      <c r="N22" s="155"/>
      <c r="O22" s="155"/>
      <c r="P22" s="155"/>
    </row>
    <row r="23" spans="1:16">
      <c r="A23" s="431" t="s">
        <v>335</v>
      </c>
      <c r="B23" s="745">
        <v>77.55</v>
      </c>
      <c r="C23" s="745">
        <v>70.069999999999993</v>
      </c>
      <c r="D23" s="745">
        <v>55.04</v>
      </c>
      <c r="E23" s="745">
        <v>89.623641559999996</v>
      </c>
      <c r="F23" s="690">
        <v>67621365.290000007</v>
      </c>
      <c r="G23" s="745">
        <v>63.108766100000004</v>
      </c>
      <c r="H23" s="745">
        <v>68.304882610000007</v>
      </c>
      <c r="I23" s="745">
        <v>87.052235570000008</v>
      </c>
      <c r="J23" s="745">
        <v>128.19789433</v>
      </c>
      <c r="K23" s="98">
        <v>120.78884785</v>
      </c>
      <c r="L23" s="131"/>
      <c r="M23" s="131"/>
      <c r="N23" s="131"/>
      <c r="O23" s="131"/>
      <c r="P23" s="131"/>
    </row>
    <row r="24" spans="1:16">
      <c r="A24" s="431" t="s">
        <v>368</v>
      </c>
      <c r="B24" s="831" t="s">
        <v>666</v>
      </c>
      <c r="C24" s="831" t="s">
        <v>666</v>
      </c>
      <c r="D24" s="831" t="s">
        <v>666</v>
      </c>
      <c r="E24" s="831">
        <v>2.8339999999999996</v>
      </c>
      <c r="F24" s="690">
        <v>2289970.9299999997</v>
      </c>
      <c r="G24" s="745">
        <v>2.9887467999999995</v>
      </c>
      <c r="H24" s="745">
        <v>5.0240741799999995</v>
      </c>
      <c r="I24" s="745">
        <v>5.9711079999999983</v>
      </c>
      <c r="J24" s="745">
        <v>2.7604467399999999</v>
      </c>
      <c r="K24" s="98">
        <v>2.1058453000000004</v>
      </c>
      <c r="L24" s="131"/>
      <c r="M24" s="131"/>
      <c r="N24" s="131"/>
      <c r="O24" s="131"/>
      <c r="P24" s="131"/>
    </row>
    <row r="25" spans="1:16">
      <c r="A25" s="83" t="s">
        <v>260</v>
      </c>
      <c r="B25" s="819">
        <v>0.82</v>
      </c>
      <c r="C25" s="819">
        <v>12.3</v>
      </c>
      <c r="D25" s="819">
        <v>15.45</v>
      </c>
      <c r="E25" s="819">
        <v>33.174003139999996</v>
      </c>
      <c r="F25" s="689">
        <v>26658858.539999999</v>
      </c>
      <c r="G25" s="819">
        <v>32.708211629999994</v>
      </c>
      <c r="H25" s="819">
        <v>25.065969320000001</v>
      </c>
      <c r="I25" s="819">
        <v>32.315591740000002</v>
      </c>
      <c r="J25" s="819">
        <v>43.304656870000002</v>
      </c>
      <c r="K25" s="819">
        <v>40.585878620000003</v>
      </c>
      <c r="L25" s="155"/>
      <c r="M25" s="155"/>
      <c r="N25" s="155"/>
      <c r="O25" s="155"/>
      <c r="P25" s="155"/>
    </row>
    <row r="26" spans="1:16">
      <c r="A26" s="83" t="s">
        <v>648</v>
      </c>
      <c r="B26" s="819">
        <v>79.44</v>
      </c>
      <c r="C26" s="819">
        <v>69.210000000000008</v>
      </c>
      <c r="D26" s="819">
        <v>140.97999999999999</v>
      </c>
      <c r="E26" s="819">
        <v>191.06503348000001</v>
      </c>
      <c r="F26" s="689">
        <v>156982184.67000002</v>
      </c>
      <c r="G26" s="819">
        <v>154.51509877000001</v>
      </c>
      <c r="H26" s="819">
        <v>176.63524734000001</v>
      </c>
      <c r="I26" s="819">
        <v>154.33765973999999</v>
      </c>
      <c r="J26" s="819">
        <v>275.72955322999996</v>
      </c>
      <c r="K26" s="819">
        <v>244.77294867999998</v>
      </c>
      <c r="L26" s="155"/>
      <c r="M26" s="155"/>
      <c r="N26" s="155"/>
      <c r="O26" s="155"/>
      <c r="P26" s="155"/>
    </row>
    <row r="27" spans="1:16">
      <c r="A27" s="431" t="s">
        <v>336</v>
      </c>
      <c r="B27" s="745">
        <v>57.67</v>
      </c>
      <c r="C27" s="745">
        <v>42.88</v>
      </c>
      <c r="D27" s="745">
        <v>109.64</v>
      </c>
      <c r="E27" s="745">
        <v>148.13591034000001</v>
      </c>
      <c r="F27" s="690">
        <v>105348021.12</v>
      </c>
      <c r="G27" s="745">
        <v>98.096878559999993</v>
      </c>
      <c r="H27" s="745">
        <v>115.67765313999999</v>
      </c>
      <c r="I27" s="745">
        <v>94.768868920000003</v>
      </c>
      <c r="J27" s="745">
        <v>196.10138495999996</v>
      </c>
      <c r="K27" s="98">
        <v>157.7106115</v>
      </c>
      <c r="L27" s="131"/>
      <c r="M27" s="131"/>
      <c r="N27" s="131"/>
      <c r="O27" s="131"/>
      <c r="P27" s="131"/>
    </row>
    <row r="28" spans="1:16">
      <c r="A28" s="431" t="s">
        <v>337</v>
      </c>
      <c r="B28" s="745">
        <v>15.06</v>
      </c>
      <c r="C28" s="745">
        <v>14.14</v>
      </c>
      <c r="D28" s="745">
        <v>10.36</v>
      </c>
      <c r="E28" s="745">
        <v>10.160064720000001</v>
      </c>
      <c r="F28" s="690">
        <v>14963686.609999999</v>
      </c>
      <c r="G28" s="745">
        <v>12.286148410000001</v>
      </c>
      <c r="H28" s="745">
        <v>13.452715190000001</v>
      </c>
      <c r="I28" s="745">
        <v>14.714450080000001</v>
      </c>
      <c r="J28" s="745">
        <v>28.462614189999996</v>
      </c>
      <c r="K28" s="98">
        <v>28.696806890000001</v>
      </c>
      <c r="L28" s="131"/>
      <c r="M28" s="131"/>
      <c r="N28" s="131"/>
      <c r="O28" s="131"/>
      <c r="P28" s="131"/>
    </row>
    <row r="29" spans="1:16">
      <c r="A29" s="431" t="s">
        <v>338</v>
      </c>
      <c r="B29" s="745">
        <v>0.75</v>
      </c>
      <c r="C29" s="745">
        <v>1.04</v>
      </c>
      <c r="D29" s="745">
        <v>2.1</v>
      </c>
      <c r="E29" s="745">
        <v>4.1247563299999994</v>
      </c>
      <c r="F29" s="690">
        <v>2950997.8400000003</v>
      </c>
      <c r="G29" s="745">
        <v>2.3691210599999999</v>
      </c>
      <c r="H29" s="745">
        <v>3.2181088400000002</v>
      </c>
      <c r="I29" s="745">
        <v>3.0199373499999997</v>
      </c>
      <c r="J29" s="745">
        <v>3.8319440199999999</v>
      </c>
      <c r="K29" s="98">
        <v>3.1746173100000004</v>
      </c>
      <c r="L29" s="131"/>
      <c r="M29" s="131"/>
      <c r="N29" s="131"/>
      <c r="O29" s="131"/>
      <c r="P29" s="131"/>
    </row>
    <row r="30" spans="1:16">
      <c r="A30" s="431" t="s">
        <v>390</v>
      </c>
      <c r="B30" s="831" t="s">
        <v>666</v>
      </c>
      <c r="C30" s="745">
        <v>0.88</v>
      </c>
      <c r="D30" s="745">
        <v>10.95</v>
      </c>
      <c r="E30" s="745">
        <v>13.19505221</v>
      </c>
      <c r="F30" s="690">
        <v>13507941.65</v>
      </c>
      <c r="G30" s="745">
        <v>16.429828149999999</v>
      </c>
      <c r="H30" s="745">
        <v>17.548252999999999</v>
      </c>
      <c r="I30" s="745">
        <v>19.480452659999997</v>
      </c>
      <c r="J30" s="745">
        <v>30.542991260000001</v>
      </c>
      <c r="K30" s="98">
        <v>22.81689038</v>
      </c>
      <c r="L30" s="131"/>
      <c r="M30" s="131"/>
      <c r="N30" s="131"/>
      <c r="O30" s="131"/>
      <c r="P30" s="131"/>
    </row>
    <row r="31" spans="1:16">
      <c r="A31" s="431" t="s">
        <v>339</v>
      </c>
      <c r="B31" s="831" t="s">
        <v>666</v>
      </c>
      <c r="C31" s="831" t="s">
        <v>666</v>
      </c>
      <c r="D31" s="831" t="s">
        <v>666</v>
      </c>
      <c r="E31" s="831" t="s">
        <v>666</v>
      </c>
      <c r="F31" s="894" t="s">
        <v>666</v>
      </c>
      <c r="G31" s="745">
        <v>2.9104401200000001</v>
      </c>
      <c r="H31" s="745">
        <v>3.0148009299999998</v>
      </c>
      <c r="I31" s="745">
        <v>2.6190422600000001</v>
      </c>
      <c r="J31" s="745">
        <v>3.5361261599999994</v>
      </c>
      <c r="K31" s="98">
        <v>4.40801512</v>
      </c>
      <c r="L31" s="131"/>
      <c r="M31" s="131"/>
      <c r="N31" s="131"/>
      <c r="O31" s="131"/>
      <c r="P31" s="131"/>
    </row>
    <row r="32" spans="1:16">
      <c r="A32" s="431" t="s">
        <v>760</v>
      </c>
      <c r="B32" s="831">
        <v>0.10214081</v>
      </c>
      <c r="C32" s="831">
        <v>7.8432130000000003E-2</v>
      </c>
      <c r="D32" s="831">
        <v>7.2015529999999994E-2</v>
      </c>
      <c r="E32" s="831">
        <v>0.41358487999999999</v>
      </c>
      <c r="F32" s="690">
        <v>296887.25</v>
      </c>
      <c r="G32" s="831">
        <v>0.42453545000000004</v>
      </c>
      <c r="H32" s="831">
        <v>0.56110817000000002</v>
      </c>
      <c r="I32" s="831">
        <v>0.61238207</v>
      </c>
      <c r="J32" s="831">
        <v>0.88605027000000003</v>
      </c>
      <c r="K32" s="98">
        <v>1.0138358300000001</v>
      </c>
      <c r="L32" s="131"/>
      <c r="M32" s="131"/>
      <c r="N32" s="131"/>
      <c r="O32" s="131"/>
      <c r="P32" s="131"/>
    </row>
    <row r="33" spans="1:17">
      <c r="A33" s="431" t="s">
        <v>945</v>
      </c>
      <c r="B33" s="831">
        <v>0</v>
      </c>
      <c r="C33" s="831">
        <v>0</v>
      </c>
      <c r="D33" s="831">
        <v>0</v>
      </c>
      <c r="E33" s="831">
        <v>0</v>
      </c>
      <c r="F33" s="831">
        <v>0</v>
      </c>
      <c r="G33" s="831">
        <v>0</v>
      </c>
      <c r="H33" s="831">
        <v>0</v>
      </c>
      <c r="I33" s="831">
        <v>0</v>
      </c>
      <c r="J33" s="831">
        <v>0.48572300000000013</v>
      </c>
      <c r="K33" s="98">
        <v>17.140575900000002</v>
      </c>
      <c r="L33" s="131"/>
      <c r="M33" s="131"/>
      <c r="N33" s="131"/>
      <c r="O33" s="131"/>
      <c r="P33" s="131"/>
    </row>
    <row r="34" spans="1:17">
      <c r="A34" s="431" t="s">
        <v>946</v>
      </c>
      <c r="B34" s="831">
        <v>0</v>
      </c>
      <c r="C34" s="831">
        <v>0</v>
      </c>
      <c r="D34" s="831">
        <v>0</v>
      </c>
      <c r="E34" s="831">
        <v>0</v>
      </c>
      <c r="F34" s="831">
        <v>0</v>
      </c>
      <c r="G34" s="831">
        <v>0</v>
      </c>
      <c r="H34" s="831">
        <v>0</v>
      </c>
      <c r="I34" s="831">
        <v>0</v>
      </c>
      <c r="J34" s="831">
        <v>0.23726573000000001</v>
      </c>
      <c r="K34" s="98">
        <v>0.22640265000000001</v>
      </c>
      <c r="L34" s="131"/>
      <c r="M34" s="131"/>
      <c r="N34" s="131"/>
      <c r="O34" s="131"/>
      <c r="P34" s="131"/>
    </row>
    <row r="35" spans="1:17">
      <c r="A35" s="431" t="s">
        <v>334</v>
      </c>
      <c r="B35" s="745">
        <v>5.8578591900000001</v>
      </c>
      <c r="C35" s="745">
        <v>10.19156787</v>
      </c>
      <c r="D35" s="745">
        <v>7.8679844700000006</v>
      </c>
      <c r="E35" s="745">
        <v>15.035665</v>
      </c>
      <c r="F35" s="690">
        <v>19914650.199999999</v>
      </c>
      <c r="G35" s="745">
        <v>21.998147020000001</v>
      </c>
      <c r="H35" s="745">
        <v>23.162608070000001</v>
      </c>
      <c r="I35" s="745">
        <v>19.122526400000002</v>
      </c>
      <c r="J35" s="745">
        <v>11.645453639999999</v>
      </c>
      <c r="K35" s="98">
        <v>9.5851930999999997</v>
      </c>
      <c r="L35" s="131"/>
      <c r="M35" s="131"/>
      <c r="N35" s="131"/>
      <c r="O35" s="131"/>
      <c r="P35" s="131"/>
    </row>
    <row r="36" spans="1:17">
      <c r="A36" s="83" t="s">
        <v>282</v>
      </c>
      <c r="B36" s="1876">
        <v>176.89</v>
      </c>
      <c r="C36" s="1876">
        <v>137.5</v>
      </c>
      <c r="D36" s="1876">
        <v>159.03</v>
      </c>
      <c r="E36" s="1876">
        <v>128.89304146999996</v>
      </c>
      <c r="F36" s="689">
        <v>141931977.72999999</v>
      </c>
      <c r="G36" s="1876">
        <v>127.17188320000001</v>
      </c>
      <c r="H36" s="1876">
        <v>164.08887970000001</v>
      </c>
      <c r="I36" s="1876">
        <v>212.19202029000004</v>
      </c>
      <c r="J36" s="1876">
        <v>251.56188186999998</v>
      </c>
      <c r="K36" s="819">
        <v>250.18826910000001</v>
      </c>
      <c r="L36" s="155"/>
      <c r="M36" s="155"/>
      <c r="N36" s="155"/>
      <c r="O36" s="155"/>
      <c r="P36" s="155"/>
    </row>
    <row r="37" spans="1:17">
      <c r="A37" s="83" t="s">
        <v>399</v>
      </c>
      <c r="B37" s="819">
        <v>91.82</v>
      </c>
      <c r="C37" s="819">
        <v>94.070000000000007</v>
      </c>
      <c r="D37" s="819">
        <v>121.37</v>
      </c>
      <c r="E37" s="819">
        <v>119.04131729999997</v>
      </c>
      <c r="F37" s="689">
        <v>129589328.05</v>
      </c>
      <c r="G37" s="819">
        <v>126.2718832</v>
      </c>
      <c r="H37" s="819">
        <v>149.11272799</v>
      </c>
      <c r="I37" s="819">
        <v>187.76032725000005</v>
      </c>
      <c r="J37" s="819">
        <v>221.60088689</v>
      </c>
      <c r="K37" s="819">
        <v>220.89837211</v>
      </c>
      <c r="L37" s="155"/>
      <c r="M37" s="155"/>
      <c r="N37" s="155"/>
      <c r="O37" s="155"/>
      <c r="P37" s="155"/>
    </row>
    <row r="38" spans="1:17">
      <c r="A38" s="431" t="s">
        <v>340</v>
      </c>
      <c r="B38" s="745">
        <v>89.21</v>
      </c>
      <c r="C38" s="745">
        <v>89.12</v>
      </c>
      <c r="D38" s="745">
        <v>115.68</v>
      </c>
      <c r="E38" s="745">
        <v>115.70753029999997</v>
      </c>
      <c r="F38" s="690">
        <v>123111820.99999999</v>
      </c>
      <c r="G38" s="745">
        <v>119.67003762</v>
      </c>
      <c r="H38" s="745">
        <v>141.02605344</v>
      </c>
      <c r="I38" s="745">
        <v>181.45141753000004</v>
      </c>
      <c r="J38" s="745">
        <v>213.80858968000001</v>
      </c>
      <c r="K38" s="98">
        <v>215.56330528000001</v>
      </c>
      <c r="L38" s="131"/>
      <c r="M38" s="131"/>
      <c r="N38" s="131"/>
      <c r="O38" s="131"/>
      <c r="P38" s="131"/>
    </row>
    <row r="39" spans="1:17">
      <c r="A39" s="431" t="s">
        <v>334</v>
      </c>
      <c r="B39" s="745">
        <v>2.61</v>
      </c>
      <c r="C39" s="745">
        <v>4.95</v>
      </c>
      <c r="D39" s="745">
        <v>5.69</v>
      </c>
      <c r="E39" s="745">
        <v>3.3337870000000001</v>
      </c>
      <c r="F39" s="690">
        <v>6477507.0499999998</v>
      </c>
      <c r="G39" s="745">
        <v>6.6018455800000009</v>
      </c>
      <c r="H39" s="745">
        <v>8.0866745499999997</v>
      </c>
      <c r="I39" s="745">
        <v>6.3089097200000008</v>
      </c>
      <c r="J39" s="745">
        <v>7.7922972099999992</v>
      </c>
      <c r="K39" s="98">
        <v>5.3350668299999988</v>
      </c>
      <c r="L39" s="131"/>
      <c r="M39" s="131"/>
      <c r="N39" s="131"/>
      <c r="O39" s="131"/>
      <c r="P39" s="131"/>
    </row>
    <row r="40" spans="1:17">
      <c r="A40" s="83" t="s">
        <v>276</v>
      </c>
      <c r="B40" s="745">
        <v>0</v>
      </c>
      <c r="C40" s="819">
        <v>0.08</v>
      </c>
      <c r="D40" s="819">
        <v>0.08</v>
      </c>
      <c r="E40" s="745">
        <v>4.4873750000000004E-2</v>
      </c>
      <c r="F40" s="745">
        <v>0</v>
      </c>
      <c r="G40" s="745">
        <v>0</v>
      </c>
      <c r="H40" s="745">
        <v>0</v>
      </c>
      <c r="I40" s="745">
        <v>0</v>
      </c>
      <c r="J40" s="745">
        <v>0</v>
      </c>
      <c r="K40" s="745">
        <v>0</v>
      </c>
      <c r="L40" s="155"/>
      <c r="M40" s="155"/>
      <c r="N40" s="155"/>
      <c r="O40" s="155"/>
      <c r="P40" s="155"/>
    </row>
    <row r="41" spans="1:17">
      <c r="A41" s="793" t="s">
        <v>730</v>
      </c>
      <c r="B41" s="745">
        <v>0</v>
      </c>
      <c r="C41" s="745">
        <v>0.08</v>
      </c>
      <c r="D41" s="745">
        <v>0.08</v>
      </c>
      <c r="E41" s="745">
        <v>4.4873750000000004E-2</v>
      </c>
      <c r="F41" s="745">
        <v>0</v>
      </c>
      <c r="G41" s="745">
        <v>0</v>
      </c>
      <c r="H41" s="745">
        <v>0</v>
      </c>
      <c r="I41" s="745">
        <v>0</v>
      </c>
      <c r="J41" s="745">
        <v>0</v>
      </c>
      <c r="K41" s="745">
        <v>0</v>
      </c>
      <c r="L41" s="131"/>
      <c r="M41" s="131"/>
      <c r="N41" s="131"/>
      <c r="O41" s="131"/>
      <c r="P41" s="131"/>
    </row>
    <row r="42" spans="1:17">
      <c r="A42" s="83" t="s">
        <v>278</v>
      </c>
      <c r="B42" s="819">
        <v>85.070000000000007</v>
      </c>
      <c r="C42" s="819">
        <v>43.349999999999994</v>
      </c>
      <c r="D42" s="819">
        <v>37.58</v>
      </c>
      <c r="E42" s="819">
        <v>9.8068504199999982</v>
      </c>
      <c r="F42" s="689">
        <v>12342649.68</v>
      </c>
      <c r="G42" s="819">
        <v>0.9</v>
      </c>
      <c r="H42" s="819">
        <v>14.976151709999998</v>
      </c>
      <c r="I42" s="819">
        <v>24.431693039999999</v>
      </c>
      <c r="J42" s="819">
        <v>29.960994979999992</v>
      </c>
      <c r="K42" s="819">
        <v>29.289896990000003</v>
      </c>
      <c r="L42" s="155"/>
      <c r="M42" s="155"/>
      <c r="N42" s="155"/>
      <c r="O42" s="155"/>
      <c r="P42" s="155"/>
    </row>
    <row r="43" spans="1:17">
      <c r="A43" s="431" t="s">
        <v>342</v>
      </c>
      <c r="B43" s="745">
        <v>8.4600000000000009</v>
      </c>
      <c r="C43" s="745">
        <v>0.51</v>
      </c>
      <c r="D43" s="745">
        <v>3.27</v>
      </c>
      <c r="E43" s="745">
        <v>0.62680000000000002</v>
      </c>
      <c r="F43" s="690">
        <v>768000</v>
      </c>
      <c r="G43" s="745">
        <v>0.7564249999999999</v>
      </c>
      <c r="H43" s="745">
        <v>0.92712499999999987</v>
      </c>
      <c r="I43" s="745">
        <v>0.90667500000000012</v>
      </c>
      <c r="J43" s="745">
        <v>0.94765399999999989</v>
      </c>
      <c r="K43" s="98">
        <v>0.94715199999999999</v>
      </c>
      <c r="L43" s="131"/>
      <c r="M43" s="131"/>
      <c r="N43" s="131"/>
      <c r="O43" s="131"/>
      <c r="P43" s="131"/>
    </row>
    <row r="44" spans="1:17">
      <c r="A44" s="431" t="s">
        <v>343</v>
      </c>
      <c r="B44" s="745">
        <v>76.53</v>
      </c>
      <c r="C44" s="745">
        <v>39.729999999999997</v>
      </c>
      <c r="D44" s="745">
        <v>33.979999999999997</v>
      </c>
      <c r="E44" s="831" t="s">
        <v>666</v>
      </c>
      <c r="F44" s="899" t="s">
        <v>666</v>
      </c>
      <c r="G44" s="900" t="s">
        <v>666</v>
      </c>
      <c r="H44" s="900" t="s">
        <v>666</v>
      </c>
      <c r="I44" s="900" t="s">
        <v>666</v>
      </c>
      <c r="J44" s="900" t="s">
        <v>666</v>
      </c>
      <c r="K44" s="900" t="s">
        <v>666</v>
      </c>
      <c r="L44" s="131"/>
      <c r="M44" s="131"/>
      <c r="N44" s="131"/>
      <c r="O44" s="131"/>
      <c r="P44" s="131"/>
    </row>
    <row r="45" spans="1:17">
      <c r="A45" s="105" t="s">
        <v>546</v>
      </c>
      <c r="B45" s="831" t="s">
        <v>666</v>
      </c>
      <c r="C45" s="831" t="s">
        <v>666</v>
      </c>
      <c r="D45" s="831" t="s">
        <v>666</v>
      </c>
      <c r="E45" s="745">
        <v>9.0306665699999993</v>
      </c>
      <c r="F45" s="690">
        <v>11490773.279999999</v>
      </c>
      <c r="G45" s="900" t="s">
        <v>666</v>
      </c>
      <c r="H45" s="745">
        <v>10.030449929999998</v>
      </c>
      <c r="I45" s="745">
        <v>10.218948000000001</v>
      </c>
      <c r="J45" s="745">
        <v>8.5397362899999987</v>
      </c>
      <c r="K45" s="98">
        <v>9.2980889999999992</v>
      </c>
      <c r="L45" s="131"/>
      <c r="M45" s="131"/>
      <c r="N45" s="131"/>
      <c r="O45" s="131"/>
      <c r="P45" s="131"/>
    </row>
    <row r="46" spans="1:17">
      <c r="A46" s="434" t="s">
        <v>1904</v>
      </c>
      <c r="B46" s="831" t="s">
        <v>666</v>
      </c>
      <c r="C46" s="831" t="s">
        <v>666</v>
      </c>
      <c r="D46" s="831" t="s">
        <v>666</v>
      </c>
      <c r="E46" s="831" t="s">
        <v>666</v>
      </c>
      <c r="F46" s="894" t="s">
        <v>666</v>
      </c>
      <c r="G46" s="831" t="s">
        <v>666</v>
      </c>
      <c r="H46" s="745">
        <v>3.857037</v>
      </c>
      <c r="I46" s="745">
        <v>13.187157589999998</v>
      </c>
      <c r="J46" s="745">
        <v>19.698273249999996</v>
      </c>
      <c r="K46" s="98">
        <v>18.890250520000002</v>
      </c>
      <c r="L46" s="131"/>
      <c r="M46" s="131"/>
      <c r="N46" s="131"/>
      <c r="O46" s="131"/>
      <c r="P46" s="131"/>
    </row>
    <row r="47" spans="1:17">
      <c r="A47" s="431" t="s">
        <v>334</v>
      </c>
      <c r="B47" s="745">
        <v>0.08</v>
      </c>
      <c r="C47" s="745">
        <v>3.11</v>
      </c>
      <c r="D47" s="745">
        <v>0.34</v>
      </c>
      <c r="E47" s="745">
        <v>0.14938385000000004</v>
      </c>
      <c r="F47" s="690">
        <v>83876.399999999994</v>
      </c>
      <c r="G47" s="745">
        <v>0.11842936999999999</v>
      </c>
      <c r="H47" s="745">
        <v>0.16153977999999999</v>
      </c>
      <c r="I47" s="745">
        <v>0.11891245000000002</v>
      </c>
      <c r="J47" s="745">
        <v>0.77533143999999998</v>
      </c>
      <c r="K47" s="98">
        <v>0.15440546999999999</v>
      </c>
      <c r="L47" s="131"/>
      <c r="M47" s="131"/>
      <c r="N47" s="131"/>
      <c r="O47" s="131"/>
      <c r="P47" s="131"/>
      <c r="Q47" s="128"/>
    </row>
    <row r="48" spans="1:17">
      <c r="A48" s="83" t="s">
        <v>561</v>
      </c>
      <c r="B48" s="819">
        <v>3.01</v>
      </c>
      <c r="C48" s="819">
        <v>1.25</v>
      </c>
      <c r="D48" s="819">
        <v>0.9</v>
      </c>
      <c r="E48" s="831" t="s">
        <v>666</v>
      </c>
      <c r="F48" s="899" t="s">
        <v>666</v>
      </c>
      <c r="G48" s="900" t="s">
        <v>666</v>
      </c>
      <c r="H48" s="900" t="s">
        <v>666</v>
      </c>
      <c r="I48" s="900" t="s">
        <v>666</v>
      </c>
      <c r="J48" s="900" t="s">
        <v>666</v>
      </c>
      <c r="K48" s="900" t="s">
        <v>666</v>
      </c>
      <c r="L48" s="155"/>
      <c r="M48" s="155"/>
      <c r="N48" s="155"/>
      <c r="O48" s="155"/>
      <c r="P48" s="155"/>
    </row>
    <row r="49" spans="1:19">
      <c r="A49" s="83" t="s">
        <v>226</v>
      </c>
      <c r="B49" s="819">
        <v>3.29</v>
      </c>
      <c r="C49" s="819">
        <v>6.4</v>
      </c>
      <c r="D49" s="819">
        <v>3.84</v>
      </c>
      <c r="E49" s="819">
        <v>0.85310892000000005</v>
      </c>
      <c r="F49" s="689">
        <v>1078342.7200000002</v>
      </c>
      <c r="G49" s="819">
        <v>0.77104598000000002</v>
      </c>
      <c r="H49" s="819">
        <v>0.62293152000000007</v>
      </c>
      <c r="I49" s="819">
        <v>0.38529310000000005</v>
      </c>
      <c r="J49" s="819">
        <v>0.90516109</v>
      </c>
      <c r="K49" s="819">
        <v>1.4971980100000002</v>
      </c>
      <c r="L49" s="155"/>
      <c r="M49" s="155"/>
      <c r="N49" s="155"/>
      <c r="O49" s="155"/>
      <c r="P49" s="155"/>
    </row>
    <row r="50" spans="1:19">
      <c r="A50" s="431" t="s">
        <v>334</v>
      </c>
      <c r="B50" s="745">
        <v>3.29</v>
      </c>
      <c r="C50" s="745">
        <v>6.4</v>
      </c>
      <c r="D50" s="745">
        <v>3.84</v>
      </c>
      <c r="E50" s="745">
        <v>0.85310892000000005</v>
      </c>
      <c r="F50" s="690">
        <v>1078342.7200000002</v>
      </c>
      <c r="G50" s="745">
        <v>0.77104598000000002</v>
      </c>
      <c r="H50" s="745">
        <v>0.62293152000000007</v>
      </c>
      <c r="I50" s="745">
        <v>0.38529310000000005</v>
      </c>
      <c r="J50" s="745">
        <v>0.90516109</v>
      </c>
      <c r="K50" s="98">
        <v>1.4971980100000002</v>
      </c>
      <c r="L50" s="131"/>
      <c r="M50" s="131"/>
      <c r="N50" s="131"/>
      <c r="O50" s="131"/>
      <c r="P50" s="131"/>
    </row>
    <row r="51" spans="1:19">
      <c r="A51" s="524" t="s">
        <v>700</v>
      </c>
      <c r="B51" s="833">
        <v>392.15999999999997</v>
      </c>
      <c r="C51" s="833">
        <v>352.19000000000005</v>
      </c>
      <c r="D51" s="833">
        <v>442.72</v>
      </c>
      <c r="E51" s="833">
        <v>553.50604196999996</v>
      </c>
      <c r="F51" s="833">
        <v>488.10350305000009</v>
      </c>
      <c r="G51" s="833">
        <v>504.2</v>
      </c>
      <c r="H51" s="833">
        <v>542.43063107</v>
      </c>
      <c r="I51" s="833">
        <v>586.72963844000003</v>
      </c>
      <c r="J51" s="833">
        <v>811.80092291999995</v>
      </c>
      <c r="K51" s="833">
        <v>775.74883868999996</v>
      </c>
      <c r="L51" s="97"/>
      <c r="M51" s="155"/>
      <c r="N51" s="155"/>
      <c r="O51" s="155"/>
      <c r="P51" s="155"/>
    </row>
    <row r="52" spans="1:19" ht="15.75">
      <c r="A52" s="42" t="s">
        <v>1097</v>
      </c>
      <c r="B52" s="155"/>
      <c r="C52" s="155"/>
      <c r="D52" s="155"/>
      <c r="E52" s="97"/>
      <c r="F52" s="97"/>
      <c r="G52" s="97"/>
      <c r="H52" s="97"/>
      <c r="I52" s="97"/>
      <c r="J52" s="97"/>
      <c r="K52" s="97"/>
      <c r="L52" s="155"/>
      <c r="M52" s="155"/>
      <c r="N52" s="155"/>
      <c r="O52" s="155"/>
      <c r="P52" s="155"/>
    </row>
    <row r="53" spans="1:19" ht="12" customHeight="1">
      <c r="A53" s="37" t="s">
        <v>1250</v>
      </c>
      <c r="B53" s="155"/>
      <c r="C53" s="155"/>
      <c r="D53" s="155"/>
      <c r="E53" s="155"/>
      <c r="F53" s="155"/>
      <c r="G53" s="155"/>
      <c r="H53" s="155"/>
      <c r="I53" s="155"/>
      <c r="J53" s="155"/>
      <c r="K53" s="155"/>
      <c r="L53" s="155"/>
      <c r="M53" s="155"/>
      <c r="N53" s="155"/>
      <c r="O53" s="155"/>
      <c r="P53" s="155"/>
    </row>
    <row r="54" spans="1:19" ht="12.75" customHeight="1">
      <c r="A54" s="42" t="s">
        <v>11</v>
      </c>
      <c r="B54" s="155"/>
      <c r="C54" s="155"/>
      <c r="D54" s="155"/>
      <c r="E54" s="155"/>
      <c r="F54" s="155"/>
      <c r="G54" s="155"/>
      <c r="H54" s="155"/>
      <c r="I54" s="155"/>
      <c r="J54" s="155"/>
      <c r="K54" s="155"/>
      <c r="L54" s="155"/>
      <c r="M54" s="155"/>
      <c r="N54" s="155"/>
      <c r="O54" s="155"/>
      <c r="P54" s="155"/>
    </row>
    <row r="55" spans="1:19">
      <c r="A55" s="510"/>
      <c r="B55" s="155"/>
      <c r="C55" s="155"/>
      <c r="D55" s="155"/>
      <c r="E55" s="155"/>
      <c r="F55" s="155"/>
      <c r="G55" s="155"/>
      <c r="H55" s="155"/>
      <c r="I55" s="155"/>
      <c r="J55" s="155"/>
      <c r="K55" s="155"/>
      <c r="L55" s="155"/>
      <c r="M55" s="155"/>
      <c r="N55" s="155"/>
      <c r="O55" s="155"/>
      <c r="P55" s="155"/>
    </row>
    <row r="56" spans="1:19">
      <c r="A56" s="510"/>
      <c r="B56" s="1326"/>
      <c r="C56" s="1326"/>
      <c r="D56" s="1326"/>
      <c r="E56" s="1326"/>
      <c r="F56" s="1326"/>
      <c r="G56" s="1326"/>
      <c r="H56" s="1326"/>
      <c r="I56" s="1326"/>
      <c r="J56" s="1326"/>
      <c r="K56" s="1326"/>
      <c r="L56" s="155"/>
      <c r="M56" s="155"/>
      <c r="N56" s="155"/>
      <c r="O56" s="155"/>
      <c r="P56" s="155"/>
    </row>
    <row r="57" spans="1:19">
      <c r="A57" s="510"/>
      <c r="B57" s="155"/>
      <c r="C57" s="155"/>
      <c r="D57" s="155"/>
      <c r="E57" s="155"/>
      <c r="F57" s="155"/>
      <c r="G57" s="155"/>
      <c r="H57" s="155"/>
      <c r="I57" s="155"/>
      <c r="J57" s="155"/>
      <c r="K57" s="155"/>
      <c r="L57" s="155"/>
      <c r="M57" s="155"/>
      <c r="N57" s="155"/>
      <c r="O57" s="155"/>
      <c r="P57" s="155"/>
    </row>
    <row r="58" spans="1:19">
      <c r="A58" s="510"/>
      <c r="B58" s="97"/>
      <c r="C58" s="97"/>
      <c r="D58" s="97"/>
      <c r="E58" s="97"/>
      <c r="F58" s="97"/>
      <c r="G58" s="97"/>
      <c r="H58" s="97"/>
      <c r="I58" s="97"/>
      <c r="J58" s="97"/>
      <c r="K58" s="97"/>
      <c r="L58" s="155"/>
      <c r="M58" s="155"/>
      <c r="N58" s="155"/>
      <c r="O58" s="155"/>
      <c r="P58" s="155"/>
      <c r="Q58" s="1305"/>
      <c r="R58" s="1305"/>
      <c r="S58" s="1305"/>
    </row>
    <row r="59" spans="1:19">
      <c r="A59" s="510"/>
      <c r="B59" s="155"/>
      <c r="C59" s="155"/>
      <c r="D59" s="155"/>
      <c r="E59" s="155"/>
      <c r="F59" s="155"/>
      <c r="G59" s="155"/>
      <c r="H59" s="155"/>
      <c r="I59" s="155"/>
      <c r="J59" s="155"/>
      <c r="K59" s="155"/>
      <c r="L59" s="155"/>
      <c r="M59" s="155"/>
      <c r="N59" s="155"/>
      <c r="O59" s="155"/>
      <c r="P59" s="155"/>
    </row>
  </sheetData>
  <customSheetViews>
    <customSheetView guid="{45E423DD-7FD2-487F-8372-5798D7D06C15}" showPageBreaks="1" printArea="1">
      <selection activeCell="G2" sqref="G2"/>
      <pageMargins left="1.31" right="0.75" top="0.83" bottom="0.63" header="0.17" footer="0.5"/>
      <pageSetup scale="76" orientation="portrait" r:id="rId1"/>
      <headerFooter alignWithMargins="0"/>
    </customSheetView>
    <customSheetView guid="{B297ACE3-C144-4411-A206-EE5C8D41CE1C}" topLeftCell="A28">
      <selection activeCell="H39" sqref="H39"/>
      <pageMargins left="1.31" right="0.75" top="0.83" bottom="0.63" header="0.17" footer="0.5"/>
      <pageSetup scale="90" orientation="portrait" r:id="rId2"/>
      <headerFooter alignWithMargins="0"/>
    </customSheetView>
    <customSheetView guid="{67BA8672-8137-4028-84CD-AA630649A2B3}" showRuler="0">
      <selection activeCell="F27" sqref="F27"/>
      <pageMargins left="1.31" right="0.75" top="0.83" bottom="0.63" header="0.17" footer="0.5"/>
      <pageSetup scale="90" orientation="portrait" r:id="rId3"/>
      <headerFooter alignWithMargins="0"/>
    </customSheetView>
    <customSheetView guid="{51F1D52B-5D55-4FCC-809B-9B4CC86C88B9}">
      <selection activeCell="G2" sqref="G2"/>
      <pageMargins left="1.31" right="0.75" top="0.83" bottom="0.63" header="0.17" footer="0.5"/>
      <pageSetup scale="76" orientation="portrait" r:id="rId4"/>
      <headerFooter alignWithMargins="0"/>
    </customSheetView>
  </customSheetViews>
  <phoneticPr fontId="10" type="noConversion"/>
  <pageMargins left="0.45" right="0.62" top="0.78740157480314965" bottom="0.62992125984251968" header="0.15748031496062992" footer="0.51181102362204722"/>
  <pageSetup scale="62" orientation="portrait" r:id="rId5"/>
  <headerFooter alignWithMargins="0"/>
  <drawing r:id="rId6"/>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P92"/>
  <sheetViews>
    <sheetView showGridLines="0" zoomScaleNormal="100" zoomScaleSheetLayoutView="100" workbookViewId="0">
      <selection activeCell="A59" sqref="A59"/>
    </sheetView>
  </sheetViews>
  <sheetFormatPr defaultColWidth="11.42578125" defaultRowHeight="15"/>
  <cols>
    <col min="1" max="1" width="53" style="93" customWidth="1"/>
    <col min="2" max="3" width="8.42578125" style="93" customWidth="1"/>
    <col min="4" max="4" width="9.42578125" style="93" customWidth="1"/>
    <col min="5" max="5" width="10.28515625" style="93" customWidth="1"/>
    <col min="6" max="7" width="9.5703125" style="93" customWidth="1"/>
    <col min="8" max="8" width="10.28515625" style="93" customWidth="1"/>
    <col min="9" max="9" width="9" style="93" customWidth="1"/>
    <col min="10" max="10" width="10.140625" style="93" customWidth="1"/>
    <col min="11" max="11" width="9.85546875" style="93" customWidth="1"/>
    <col min="12" max="12" width="10.5703125" style="93" customWidth="1"/>
    <col min="13" max="13" width="11.28515625" style="93" customWidth="1"/>
    <col min="14" max="14" width="10.85546875" style="93" customWidth="1"/>
    <col min="15" max="16384" width="11.42578125" style="93"/>
  </cols>
  <sheetData>
    <row r="1" spans="1:16" s="81" customFormat="1">
      <c r="A1" s="708" t="s">
        <v>540</v>
      </c>
      <c r="B1" s="88"/>
      <c r="C1" s="88"/>
      <c r="D1" s="88"/>
      <c r="E1" s="88"/>
      <c r="F1" s="88"/>
      <c r="G1" s="88"/>
      <c r="H1" s="88"/>
      <c r="I1" s="88"/>
      <c r="J1" s="88"/>
      <c r="K1" s="88"/>
      <c r="L1" s="88"/>
      <c r="M1" s="88"/>
      <c r="N1" s="89">
        <v>86</v>
      </c>
    </row>
    <row r="7" spans="1:16">
      <c r="A7" s="92" t="s">
        <v>66</v>
      </c>
    </row>
    <row r="8" spans="1:16">
      <c r="A8" s="83" t="s">
        <v>2060</v>
      </c>
    </row>
    <row r="9" spans="1:16" s="81" customFormat="1">
      <c r="A9" s="93" t="s">
        <v>637</v>
      </c>
      <c r="B9" s="93"/>
      <c r="C9" s="93"/>
      <c r="D9" s="93"/>
      <c r="E9" s="93"/>
      <c r="F9" s="93"/>
      <c r="G9" s="93"/>
      <c r="H9" s="93"/>
      <c r="I9" s="93"/>
      <c r="J9" s="93"/>
      <c r="K9" s="93"/>
      <c r="L9" s="93"/>
      <c r="M9" s="93"/>
      <c r="N9" s="93"/>
    </row>
    <row r="10" spans="1:16" s="81" customFormat="1" ht="17.25">
      <c r="A10" s="195" t="s">
        <v>559</v>
      </c>
      <c r="B10" s="195" t="s">
        <v>659</v>
      </c>
      <c r="C10" s="195" t="s">
        <v>606</v>
      </c>
      <c r="D10" s="195" t="s">
        <v>607</v>
      </c>
      <c r="E10" s="195" t="s">
        <v>608</v>
      </c>
      <c r="F10" s="195" t="s">
        <v>609</v>
      </c>
      <c r="G10" s="195" t="s">
        <v>610</v>
      </c>
      <c r="H10" s="195" t="s">
        <v>611</v>
      </c>
      <c r="I10" s="195" t="s">
        <v>612</v>
      </c>
      <c r="J10" s="195" t="s">
        <v>613</v>
      </c>
      <c r="K10" s="195" t="s">
        <v>614</v>
      </c>
      <c r="L10" s="195" t="s">
        <v>615</v>
      </c>
      <c r="M10" s="195" t="s">
        <v>616</v>
      </c>
      <c r="N10" s="196" t="s">
        <v>85</v>
      </c>
    </row>
    <row r="11" spans="1:16" s="100" customFormat="1">
      <c r="A11" s="197" t="s">
        <v>641</v>
      </c>
      <c r="B11" s="722">
        <v>34.806327340000003</v>
      </c>
      <c r="C11" s="722">
        <v>28.721971160000002</v>
      </c>
      <c r="D11" s="722">
        <v>56.300103180000008</v>
      </c>
      <c r="E11" s="722">
        <v>60.872602520000001</v>
      </c>
      <c r="F11" s="722">
        <v>33.404278920000003</v>
      </c>
      <c r="G11" s="722">
        <v>43.961061450000003</v>
      </c>
      <c r="H11" s="722">
        <v>48.314512889999996</v>
      </c>
      <c r="I11" s="722">
        <v>37.061909229999998</v>
      </c>
      <c r="J11" s="722">
        <v>43.12609943999999</v>
      </c>
      <c r="K11" s="722">
        <v>37.625432279999998</v>
      </c>
      <c r="L11" s="722">
        <v>36.904026710000004</v>
      </c>
      <c r="M11" s="722">
        <v>43.506425810000003</v>
      </c>
      <c r="N11" s="722">
        <v>504.60475092999997</v>
      </c>
      <c r="O11" s="191"/>
      <c r="P11" s="1874"/>
    </row>
    <row r="12" spans="1:16" s="81" customFormat="1">
      <c r="A12" s="198" t="s">
        <v>660</v>
      </c>
      <c r="B12" s="729">
        <v>12.950726229999999</v>
      </c>
      <c r="C12" s="729">
        <v>11.938948210000001</v>
      </c>
      <c r="D12" s="729">
        <v>28.668091760000003</v>
      </c>
      <c r="E12" s="729">
        <v>14.772360420000002</v>
      </c>
      <c r="F12" s="729">
        <v>12.700645010000002</v>
      </c>
      <c r="G12" s="729">
        <v>23.215319710000003</v>
      </c>
      <c r="H12" s="729">
        <v>17.344644259999995</v>
      </c>
      <c r="I12" s="729">
        <v>14.509410979999997</v>
      </c>
      <c r="J12" s="729">
        <v>20.910932709999997</v>
      </c>
      <c r="K12" s="729">
        <v>13.825096660000002</v>
      </c>
      <c r="L12" s="729">
        <v>12.10362954</v>
      </c>
      <c r="M12" s="729">
        <v>18.336452260000002</v>
      </c>
      <c r="N12" s="729">
        <v>201.27625774999996</v>
      </c>
      <c r="O12" s="191"/>
      <c r="P12" s="1874"/>
    </row>
    <row r="13" spans="1:16" s="81" customFormat="1">
      <c r="A13" s="441" t="s">
        <v>362</v>
      </c>
      <c r="B13" s="116">
        <v>2.7272271699999999</v>
      </c>
      <c r="C13" s="116">
        <v>4.6776631599999998</v>
      </c>
      <c r="D13" s="116">
        <v>20.506721239999997</v>
      </c>
      <c r="E13" s="116">
        <v>4.0932065800000004</v>
      </c>
      <c r="F13" s="116">
        <v>2.3178684600000001</v>
      </c>
      <c r="G13" s="116">
        <v>15.054465140000001</v>
      </c>
      <c r="H13" s="116">
        <v>8.7343539299999993</v>
      </c>
      <c r="I13" s="116">
        <v>5.1510940599999993</v>
      </c>
      <c r="J13" s="116">
        <v>10.83609901</v>
      </c>
      <c r="K13" s="116">
        <v>4.4371690199999998</v>
      </c>
      <c r="L13" s="116">
        <v>3.8098035699999997</v>
      </c>
      <c r="M13" s="116">
        <v>7.9495988300000002</v>
      </c>
      <c r="N13" s="727">
        <v>90.295270169999995</v>
      </c>
      <c r="O13" s="191"/>
      <c r="P13" s="1874"/>
    </row>
    <row r="14" spans="1:16" s="81" customFormat="1">
      <c r="A14" s="199" t="s">
        <v>363</v>
      </c>
      <c r="B14" s="116">
        <v>7.4617482500000003</v>
      </c>
      <c r="C14" s="116">
        <v>5.2601669500000003</v>
      </c>
      <c r="D14" s="116">
        <v>5.9439138600000003</v>
      </c>
      <c r="E14" s="116">
        <v>8.0039508000000001</v>
      </c>
      <c r="F14" s="116">
        <v>7.6271159600000002</v>
      </c>
      <c r="G14" s="116">
        <v>5.8739559200000002</v>
      </c>
      <c r="H14" s="116">
        <v>5.7456163199999999</v>
      </c>
      <c r="I14" s="116">
        <v>7.2806002200000002</v>
      </c>
      <c r="J14" s="116">
        <v>7.3175006299999996</v>
      </c>
      <c r="K14" s="116">
        <v>6.8490001100000004</v>
      </c>
      <c r="L14" s="116">
        <v>5.8318406100000004</v>
      </c>
      <c r="M14" s="116">
        <v>7.8598738800000003</v>
      </c>
      <c r="N14" s="727">
        <v>81.055283509999995</v>
      </c>
      <c r="O14" s="191"/>
      <c r="P14" s="1874"/>
    </row>
    <row r="15" spans="1:16" s="81" customFormat="1">
      <c r="A15" s="117" t="s">
        <v>364</v>
      </c>
      <c r="B15" s="116">
        <v>2.13331925</v>
      </c>
      <c r="C15" s="116">
        <v>0.79780450000000003</v>
      </c>
      <c r="D15" s="116">
        <v>1.27325026</v>
      </c>
      <c r="E15" s="116">
        <v>1.4305904599999999</v>
      </c>
      <c r="F15" s="116">
        <v>1.53804775</v>
      </c>
      <c r="G15" s="116">
        <v>1.17017668</v>
      </c>
      <c r="H15" s="116">
        <v>1.4771246200000001</v>
      </c>
      <c r="I15" s="116">
        <v>1.16522886</v>
      </c>
      <c r="J15" s="116">
        <v>1.62141446</v>
      </c>
      <c r="K15" s="116">
        <v>1.42746408</v>
      </c>
      <c r="L15" s="116">
        <v>1.49604183</v>
      </c>
      <c r="M15" s="116">
        <v>1.4660256299999999</v>
      </c>
      <c r="N15" s="727">
        <v>16.996488380000002</v>
      </c>
      <c r="O15" s="191"/>
      <c r="P15" s="1874"/>
    </row>
    <row r="16" spans="1:16" s="81" customFormat="1">
      <c r="A16" s="100" t="s">
        <v>713</v>
      </c>
      <c r="B16" s="116">
        <v>0.18070665999999999</v>
      </c>
      <c r="C16" s="116">
        <v>0.27202009999999999</v>
      </c>
      <c r="D16" s="116">
        <v>0.23827770000000001</v>
      </c>
      <c r="E16" s="116">
        <v>0.37871250000000001</v>
      </c>
      <c r="F16" s="116">
        <v>0.59094005000000005</v>
      </c>
      <c r="G16" s="116">
        <v>0.69782184999999997</v>
      </c>
      <c r="H16" s="116">
        <v>0.82546037999999999</v>
      </c>
      <c r="I16" s="116">
        <v>0.23366804999999999</v>
      </c>
      <c r="J16" s="116">
        <v>0.18478510000000001</v>
      </c>
      <c r="K16" s="116">
        <v>0.27576907000000001</v>
      </c>
      <c r="L16" s="116">
        <v>0.17007912</v>
      </c>
      <c r="M16" s="116">
        <v>0.28980243999999999</v>
      </c>
      <c r="N16" s="727">
        <v>4.3380430199999997</v>
      </c>
      <c r="O16" s="191"/>
      <c r="P16" s="1874"/>
    </row>
    <row r="17" spans="1:16" s="81" customFormat="1">
      <c r="A17" s="117" t="s">
        <v>365</v>
      </c>
      <c r="B17" s="116">
        <v>0.39091061999999999</v>
      </c>
      <c r="C17" s="116">
        <v>0.75436756000000005</v>
      </c>
      <c r="D17" s="116">
        <v>0.54863252000000007</v>
      </c>
      <c r="E17" s="116">
        <v>0.59662939000000004</v>
      </c>
      <c r="F17" s="116">
        <v>0.44218444000000001</v>
      </c>
      <c r="G17" s="116">
        <v>0.35846684000000001</v>
      </c>
      <c r="H17" s="116">
        <v>0.42298660999999999</v>
      </c>
      <c r="I17" s="116">
        <v>0.54119034999999993</v>
      </c>
      <c r="J17" s="116">
        <v>0.79743168000000009</v>
      </c>
      <c r="K17" s="116">
        <v>0.64186759999999998</v>
      </c>
      <c r="L17" s="116">
        <v>0.66628653999999998</v>
      </c>
      <c r="M17" s="116">
        <v>0.61518304000000001</v>
      </c>
      <c r="N17" s="727">
        <v>6.77613719</v>
      </c>
      <c r="O17" s="191"/>
      <c r="P17" s="1874"/>
    </row>
    <row r="18" spans="1:16" s="81" customFormat="1">
      <c r="A18" s="117" t="s">
        <v>366</v>
      </c>
      <c r="B18" s="116">
        <v>5.6814280000000002E-2</v>
      </c>
      <c r="C18" s="116">
        <v>0.17692594</v>
      </c>
      <c r="D18" s="116">
        <v>0.15729617999999998</v>
      </c>
      <c r="E18" s="116">
        <v>0.26927068999999998</v>
      </c>
      <c r="F18" s="116">
        <v>0.18448835</v>
      </c>
      <c r="G18" s="116">
        <v>6.0433279999999999E-2</v>
      </c>
      <c r="H18" s="116">
        <v>0.13910239999999999</v>
      </c>
      <c r="I18" s="116">
        <v>0.13762943999999999</v>
      </c>
      <c r="J18" s="116">
        <v>0.15370182999999998</v>
      </c>
      <c r="K18" s="116">
        <v>0.19382678</v>
      </c>
      <c r="L18" s="116">
        <v>0.12957786999999998</v>
      </c>
      <c r="M18" s="116">
        <v>0.15596844000000001</v>
      </c>
      <c r="N18" s="727">
        <v>1.8150354799999997</v>
      </c>
      <c r="O18" s="191"/>
      <c r="P18" s="1874"/>
    </row>
    <row r="19" spans="1:16" s="81" customFormat="1">
      <c r="A19" s="198" t="s">
        <v>7</v>
      </c>
      <c r="B19" s="744">
        <v>6.779976640000001</v>
      </c>
      <c r="C19" s="744">
        <v>7.2107674899999985</v>
      </c>
      <c r="D19" s="744">
        <v>8.4888507100000012</v>
      </c>
      <c r="E19" s="744">
        <v>30.800551089999999</v>
      </c>
      <c r="F19" s="744">
        <v>9.3104570400000011</v>
      </c>
      <c r="G19" s="744">
        <v>10.741517979999999</v>
      </c>
      <c r="H19" s="744">
        <v>17.78212774</v>
      </c>
      <c r="I19" s="744">
        <v>11.674093149999997</v>
      </c>
      <c r="J19" s="744">
        <v>11.247818639999998</v>
      </c>
      <c r="K19" s="744">
        <v>11.57614639</v>
      </c>
      <c r="L19" s="744">
        <v>13.488447440000002</v>
      </c>
      <c r="M19" s="744">
        <v>10.912154019999999</v>
      </c>
      <c r="N19" s="729">
        <v>150.01290832999999</v>
      </c>
      <c r="O19" s="191"/>
      <c r="P19" s="1874"/>
    </row>
    <row r="20" spans="1:16" s="81" customFormat="1">
      <c r="A20" s="199" t="s">
        <v>291</v>
      </c>
      <c r="B20" s="116">
        <v>6.4135523600000006</v>
      </c>
      <c r="C20" s="116">
        <v>6.9159040899999988</v>
      </c>
      <c r="D20" s="116">
        <v>8.1114128300000008</v>
      </c>
      <c r="E20" s="116">
        <v>30.340538729999999</v>
      </c>
      <c r="F20" s="116">
        <v>9.0313069600000002</v>
      </c>
      <c r="G20" s="116">
        <v>10.54494238</v>
      </c>
      <c r="H20" s="116">
        <v>17.585552140000001</v>
      </c>
      <c r="I20" s="116">
        <v>11.477517549999998</v>
      </c>
      <c r="J20" s="116">
        <v>11.051243039999999</v>
      </c>
      <c r="K20" s="116">
        <v>11.379570790000001</v>
      </c>
      <c r="L20" s="116">
        <v>13.291871840000002</v>
      </c>
      <c r="M20" s="116">
        <v>10.71557842</v>
      </c>
      <c r="N20" s="727">
        <v>146.85899112999999</v>
      </c>
      <c r="O20" s="191"/>
      <c r="P20" s="1874"/>
    </row>
    <row r="21" spans="1:16" s="81" customFormat="1">
      <c r="A21" s="199" t="s">
        <v>762</v>
      </c>
      <c r="B21" s="116">
        <v>0.36642428000000005</v>
      </c>
      <c r="C21" s="116">
        <v>0.2948634</v>
      </c>
      <c r="D21" s="116">
        <v>0.37743788</v>
      </c>
      <c r="E21" s="116">
        <v>0.46001236000000001</v>
      </c>
      <c r="F21" s="116">
        <v>0.27915008000000002</v>
      </c>
      <c r="G21" s="116">
        <v>0.19657560000000002</v>
      </c>
      <c r="H21" s="116">
        <v>0.19657560000000002</v>
      </c>
      <c r="I21" s="116">
        <v>0.19657560000000002</v>
      </c>
      <c r="J21" s="116">
        <v>0.19657560000000002</v>
      </c>
      <c r="K21" s="116">
        <v>0.19657560000000002</v>
      </c>
      <c r="L21" s="116">
        <v>0.19657560000000002</v>
      </c>
      <c r="M21" s="116">
        <v>0.19657560000000002</v>
      </c>
      <c r="N21" s="727">
        <v>3.1539172000000004</v>
      </c>
      <c r="O21" s="191"/>
      <c r="P21" s="1874"/>
    </row>
    <row r="22" spans="1:16" s="83" customFormat="1">
      <c r="A22" s="198" t="s">
        <v>661</v>
      </c>
      <c r="B22" s="729">
        <v>15.075624469999999</v>
      </c>
      <c r="C22" s="729">
        <v>9.5722554600000009</v>
      </c>
      <c r="D22" s="729">
        <v>19.143160710000004</v>
      </c>
      <c r="E22" s="729">
        <v>15.29969101</v>
      </c>
      <c r="F22" s="729">
        <v>11.39317687</v>
      </c>
      <c r="G22" s="729">
        <v>10.00422376</v>
      </c>
      <c r="H22" s="729">
        <v>13.187740890000001</v>
      </c>
      <c r="I22" s="729">
        <v>10.8784051</v>
      </c>
      <c r="J22" s="729">
        <v>10.967348089999998</v>
      </c>
      <c r="K22" s="729">
        <v>12.224189229999999</v>
      </c>
      <c r="L22" s="729">
        <v>11.31194973</v>
      </c>
      <c r="M22" s="729">
        <v>14.257819530000001</v>
      </c>
      <c r="N22" s="729">
        <v>153.31558484999999</v>
      </c>
      <c r="O22" s="191"/>
      <c r="P22" s="1874"/>
    </row>
    <row r="23" spans="1:16" s="81" customFormat="1">
      <c r="A23" s="199" t="s">
        <v>367</v>
      </c>
      <c r="B23" s="116">
        <v>0.43076597</v>
      </c>
      <c r="C23" s="116">
        <v>0.14091810000000002</v>
      </c>
      <c r="D23" s="116">
        <v>0.13356501000000001</v>
      </c>
      <c r="E23" s="116">
        <v>0.23865681</v>
      </c>
      <c r="F23" s="116">
        <v>0.15189088000000001</v>
      </c>
      <c r="G23" s="116">
        <v>3.5237980000000002E-2</v>
      </c>
      <c r="H23" s="116">
        <v>0.11500311000000001</v>
      </c>
      <c r="I23" s="116">
        <v>0.11539878999999999</v>
      </c>
      <c r="J23" s="116">
        <v>0.60867587000000001</v>
      </c>
      <c r="K23" s="116">
        <v>0.16731778</v>
      </c>
      <c r="L23" s="116">
        <v>6.862117999999999E-2</v>
      </c>
      <c r="M23" s="116">
        <v>1.6127633600000002</v>
      </c>
      <c r="N23" s="727">
        <v>3.8188148399999999</v>
      </c>
      <c r="O23" s="191"/>
      <c r="P23" s="1874"/>
    </row>
    <row r="24" spans="1:16" s="81" customFormat="1">
      <c r="A24" s="199" t="s">
        <v>292</v>
      </c>
      <c r="B24" s="116">
        <v>7.796241000000001E-2</v>
      </c>
      <c r="C24" s="116">
        <v>0.29711413000000003</v>
      </c>
      <c r="D24" s="116">
        <v>0.27464317999999999</v>
      </c>
      <c r="E24" s="116">
        <v>0.47193371999999995</v>
      </c>
      <c r="F24" s="116">
        <v>0.32013112999999999</v>
      </c>
      <c r="G24" s="116">
        <v>6.5265030000000002E-2</v>
      </c>
      <c r="H24" s="116">
        <v>0.23128007</v>
      </c>
      <c r="I24" s="116">
        <v>0.22635198000000001</v>
      </c>
      <c r="J24" s="116">
        <v>0.23754975</v>
      </c>
      <c r="K24" s="116">
        <v>0.33213073999999998</v>
      </c>
      <c r="L24" s="116">
        <v>0.13813677999999999</v>
      </c>
      <c r="M24" s="116">
        <v>0.21649435</v>
      </c>
      <c r="N24" s="727">
        <v>2.8889932699999998</v>
      </c>
      <c r="O24" s="191"/>
      <c r="P24" s="1874"/>
    </row>
    <row r="25" spans="1:16" s="81" customFormat="1">
      <c r="A25" s="199" t="s">
        <v>1110</v>
      </c>
      <c r="B25" s="116">
        <v>0.35538471000000005</v>
      </c>
      <c r="C25" s="116">
        <v>0.41846251000000001</v>
      </c>
      <c r="D25" s="116">
        <v>0.44769292999999999</v>
      </c>
      <c r="E25" s="116">
        <v>0.63256440000000003</v>
      </c>
      <c r="F25" s="116">
        <v>0.37751303999999997</v>
      </c>
      <c r="G25" s="116">
        <v>0.24220506</v>
      </c>
      <c r="H25" s="116">
        <v>0.35214582999999999</v>
      </c>
      <c r="I25" s="116">
        <v>0.44663068</v>
      </c>
      <c r="J25" s="116">
        <v>0.28804754999999999</v>
      </c>
      <c r="K25" s="116">
        <v>0.53433527000000003</v>
      </c>
      <c r="L25" s="116">
        <v>0.33231881000000002</v>
      </c>
      <c r="M25" s="116">
        <v>0.50578698</v>
      </c>
      <c r="N25" s="727">
        <v>4.9330877700000002</v>
      </c>
      <c r="O25" s="191"/>
      <c r="P25" s="1874"/>
    </row>
    <row r="26" spans="1:16" s="81" customFormat="1">
      <c r="A26" s="199" t="s">
        <v>1111</v>
      </c>
      <c r="B26" s="116">
        <v>1.8316918600000001</v>
      </c>
      <c r="C26" s="116">
        <v>2.6950502200000002</v>
      </c>
      <c r="D26" s="116">
        <v>3.0138064199999999</v>
      </c>
      <c r="E26" s="116">
        <v>3.0996231299999999</v>
      </c>
      <c r="F26" s="116">
        <v>2.8372943099999999</v>
      </c>
      <c r="G26" s="116">
        <v>2.5168196000000003</v>
      </c>
      <c r="H26" s="116">
        <v>2.5573473999999998</v>
      </c>
      <c r="I26" s="116">
        <v>2.6155461800000004</v>
      </c>
      <c r="J26" s="116">
        <v>2.6081425199999999</v>
      </c>
      <c r="K26" s="116">
        <v>2.7739255800000002</v>
      </c>
      <c r="L26" s="116">
        <v>2.60731928</v>
      </c>
      <c r="M26" s="116">
        <v>2.78254263</v>
      </c>
      <c r="N26" s="727">
        <v>31.939109129999999</v>
      </c>
      <c r="O26" s="191"/>
      <c r="P26" s="1874"/>
    </row>
    <row r="27" spans="1:16" s="81" customFormat="1">
      <c r="A27" s="199" t="s">
        <v>262</v>
      </c>
      <c r="B27" s="116">
        <v>5.6725887100000003</v>
      </c>
      <c r="C27" s="116">
        <v>0.57748363999999996</v>
      </c>
      <c r="D27" s="116">
        <v>1.6533825600000001</v>
      </c>
      <c r="E27" s="116">
        <v>1.91421493</v>
      </c>
      <c r="F27" s="116">
        <v>1.16855701</v>
      </c>
      <c r="G27" s="116">
        <v>1.3465732099999999</v>
      </c>
      <c r="H27" s="116">
        <v>1.2411281599999999</v>
      </c>
      <c r="I27" s="116">
        <v>1.5950685</v>
      </c>
      <c r="J27" s="116">
        <v>1.3134910500000001</v>
      </c>
      <c r="K27" s="116">
        <v>1.45966566</v>
      </c>
      <c r="L27" s="116">
        <v>1.15163404</v>
      </c>
      <c r="M27" s="116">
        <v>2.2630346600000002</v>
      </c>
      <c r="N27" s="727">
        <v>21.356822130000001</v>
      </c>
      <c r="O27" s="191"/>
      <c r="P27" s="1874"/>
    </row>
    <row r="28" spans="1:16" s="81" customFormat="1">
      <c r="A28" s="199" t="s">
        <v>293</v>
      </c>
      <c r="B28" s="116">
        <v>2.6788847499999999</v>
      </c>
      <c r="C28" s="116">
        <v>2.7856549400000001</v>
      </c>
      <c r="D28" s="116">
        <v>4.0256494600000003</v>
      </c>
      <c r="E28" s="116">
        <v>2.7699530499999998</v>
      </c>
      <c r="F28" s="116">
        <v>3.0048254000000001</v>
      </c>
      <c r="G28" s="116">
        <v>2.83326309</v>
      </c>
      <c r="H28" s="116">
        <v>3.29800739</v>
      </c>
      <c r="I28" s="116">
        <v>2.7971889399999998</v>
      </c>
      <c r="J28" s="116">
        <v>2.8456054599999998</v>
      </c>
      <c r="K28" s="116">
        <v>2.80599285</v>
      </c>
      <c r="L28" s="116">
        <v>2.8078718999999999</v>
      </c>
      <c r="M28" s="116">
        <v>2.77505582</v>
      </c>
      <c r="N28" s="727">
        <v>35.427953049999999</v>
      </c>
      <c r="O28" s="191"/>
      <c r="P28" s="1874"/>
    </row>
    <row r="29" spans="1:16" s="81" customFormat="1">
      <c r="A29" s="81" t="s">
        <v>960</v>
      </c>
      <c r="B29" s="116">
        <v>1.98531568</v>
      </c>
      <c r="C29" s="116">
        <v>1.6136485199999999</v>
      </c>
      <c r="D29" s="116">
        <v>2.1412963199999999</v>
      </c>
      <c r="E29" s="116">
        <v>2.6740466299999999</v>
      </c>
      <c r="F29" s="116">
        <v>1.8686435800000001</v>
      </c>
      <c r="G29" s="116">
        <v>1.86435975</v>
      </c>
      <c r="H29" s="116">
        <v>1.72163383</v>
      </c>
      <c r="I29" s="116">
        <v>1.9922774699999999</v>
      </c>
      <c r="J29" s="116">
        <v>1.8165873600000002</v>
      </c>
      <c r="K29" s="116">
        <v>2.71458719</v>
      </c>
      <c r="L29" s="116">
        <v>2.1084718900000001</v>
      </c>
      <c r="M29" s="116">
        <v>2.2546815599999999</v>
      </c>
      <c r="N29" s="727">
        <v>24.755549780000003</v>
      </c>
      <c r="O29" s="191"/>
      <c r="P29" s="1874"/>
    </row>
    <row r="30" spans="1:16" s="81" customFormat="1">
      <c r="A30" s="199" t="s">
        <v>263</v>
      </c>
      <c r="B30" s="116">
        <v>2.0430303799999998</v>
      </c>
      <c r="C30" s="116">
        <v>1.0439233999999999</v>
      </c>
      <c r="D30" s="116">
        <v>7.453124830000001</v>
      </c>
      <c r="E30" s="116">
        <v>3.4986983399999998</v>
      </c>
      <c r="F30" s="116">
        <v>1.6643215200000001</v>
      </c>
      <c r="G30" s="116">
        <v>1.10050004</v>
      </c>
      <c r="H30" s="116">
        <v>3.6711951000000003</v>
      </c>
      <c r="I30" s="116">
        <v>1.0899425600000001</v>
      </c>
      <c r="J30" s="116">
        <v>1.24924853</v>
      </c>
      <c r="K30" s="116">
        <v>1.4362341599999999</v>
      </c>
      <c r="L30" s="116">
        <v>2.0975758500000001</v>
      </c>
      <c r="M30" s="116">
        <v>1.84746017</v>
      </c>
      <c r="N30" s="727">
        <v>28.195254880000004</v>
      </c>
      <c r="O30" s="191"/>
      <c r="P30" s="1874"/>
    </row>
    <row r="31" spans="1:16" s="108" customFormat="1">
      <c r="A31" s="197" t="s">
        <v>648</v>
      </c>
      <c r="B31" s="746">
        <v>49.346301660000002</v>
      </c>
      <c r="C31" s="746">
        <v>51.767912630000012</v>
      </c>
      <c r="D31" s="746">
        <v>108.73427051999998</v>
      </c>
      <c r="E31" s="746">
        <v>87.584135090000004</v>
      </c>
      <c r="F31" s="746">
        <v>63.133935609999988</v>
      </c>
      <c r="G31" s="746">
        <v>71.492982029999993</v>
      </c>
      <c r="H31" s="746">
        <v>85.684509849999998</v>
      </c>
      <c r="I31" s="746">
        <v>66.516383420000011</v>
      </c>
      <c r="J31" s="746">
        <v>96.482997579999989</v>
      </c>
      <c r="K31" s="746">
        <v>93.827282740000001</v>
      </c>
      <c r="L31" s="746">
        <v>64.346256520000011</v>
      </c>
      <c r="M31" s="746">
        <v>70.263098670000005</v>
      </c>
      <c r="N31" s="746">
        <v>909.18006631999992</v>
      </c>
      <c r="O31" s="191"/>
      <c r="P31" s="1874"/>
    </row>
    <row r="32" spans="1:16" s="81" customFormat="1">
      <c r="A32" s="199" t="s">
        <v>311</v>
      </c>
      <c r="B32" s="116">
        <v>32.721890850000001</v>
      </c>
      <c r="C32" s="116">
        <v>35.084874560000003</v>
      </c>
      <c r="D32" s="116">
        <v>43.660577189999998</v>
      </c>
      <c r="E32" s="116">
        <v>44.213963360000001</v>
      </c>
      <c r="F32" s="116">
        <v>44.091427179999997</v>
      </c>
      <c r="G32" s="116">
        <v>49.352560629999999</v>
      </c>
      <c r="H32" s="116">
        <v>58.218584630000002</v>
      </c>
      <c r="I32" s="116">
        <v>43.557283340000005</v>
      </c>
      <c r="J32" s="116">
        <v>41.123310250000003</v>
      </c>
      <c r="K32" s="116">
        <v>47.268897590000002</v>
      </c>
      <c r="L32" s="116">
        <v>45.904749850000002</v>
      </c>
      <c r="M32" s="116">
        <v>49.876055919999999</v>
      </c>
      <c r="N32" s="744">
        <v>535.07417535000002</v>
      </c>
      <c r="O32" s="191"/>
      <c r="P32" s="1874"/>
    </row>
    <row r="33" spans="1:16" s="81" customFormat="1">
      <c r="A33" s="199" t="s">
        <v>294</v>
      </c>
      <c r="B33" s="116">
        <v>3.3975447799999996</v>
      </c>
      <c r="C33" s="116">
        <v>6.6377617600000001</v>
      </c>
      <c r="D33" s="116">
        <v>50.925331999999997</v>
      </c>
      <c r="E33" s="116">
        <v>6.3867187000000003</v>
      </c>
      <c r="F33" s="116">
        <v>4.4450569900000003</v>
      </c>
      <c r="G33" s="116">
        <v>5.8347222099999998</v>
      </c>
      <c r="H33" s="116">
        <v>4.1839286099999997</v>
      </c>
      <c r="I33" s="116">
        <v>6.5843144200000001</v>
      </c>
      <c r="J33" s="116">
        <v>42.49166194</v>
      </c>
      <c r="K33" s="116">
        <v>5.6666181099999999</v>
      </c>
      <c r="L33" s="116">
        <v>4.8723439600000003</v>
      </c>
      <c r="M33" s="116">
        <v>3.9199666299999998</v>
      </c>
      <c r="N33" s="744">
        <v>145.34597011</v>
      </c>
      <c r="O33" s="191"/>
      <c r="P33" s="1874"/>
    </row>
    <row r="34" spans="1:16" s="81" customFormat="1">
      <c r="A34" s="199" t="s">
        <v>312</v>
      </c>
      <c r="B34" s="116">
        <v>3.1822868199999998</v>
      </c>
      <c r="C34" s="116">
        <v>1.85881367</v>
      </c>
      <c r="D34" s="116">
        <v>2.3424444100000001</v>
      </c>
      <c r="E34" s="116">
        <v>2.5837635099999998</v>
      </c>
      <c r="F34" s="116">
        <v>2.7255123399999999</v>
      </c>
      <c r="G34" s="116">
        <v>4.1340372700000003</v>
      </c>
      <c r="H34" s="116">
        <v>8.3271255400000008</v>
      </c>
      <c r="I34" s="116">
        <v>7.9216253099999996</v>
      </c>
      <c r="J34" s="116">
        <v>3.1131574500000001</v>
      </c>
      <c r="K34" s="116">
        <v>4.9665805000000001</v>
      </c>
      <c r="L34" s="116">
        <v>2.5001536600000001</v>
      </c>
      <c r="M34" s="116">
        <v>2.1319923100000002</v>
      </c>
      <c r="N34" s="744">
        <v>45.787492790000009</v>
      </c>
      <c r="O34" s="191"/>
      <c r="P34" s="1874"/>
    </row>
    <row r="35" spans="1:16" s="81" customFormat="1">
      <c r="A35" s="199" t="s">
        <v>391</v>
      </c>
      <c r="B35" s="116">
        <v>2.7618776199999999</v>
      </c>
      <c r="C35" s="116">
        <v>1.72541221</v>
      </c>
      <c r="D35" s="116">
        <v>2.4151854900000003</v>
      </c>
      <c r="E35" s="116">
        <v>24.614357309999999</v>
      </c>
      <c r="F35" s="116">
        <v>3.1826978700000002</v>
      </c>
      <c r="G35" s="116">
        <v>3.37581562</v>
      </c>
      <c r="H35" s="116">
        <v>4.3270759299999995</v>
      </c>
      <c r="I35" s="116">
        <v>2.0266975199999999</v>
      </c>
      <c r="J35" s="116">
        <v>2.1541447499999999</v>
      </c>
      <c r="K35" s="116">
        <v>25.40729718</v>
      </c>
      <c r="L35" s="116">
        <v>2.4219519799999998</v>
      </c>
      <c r="M35" s="116">
        <v>4.1569450200000002</v>
      </c>
      <c r="N35" s="744">
        <v>78.569458499999996</v>
      </c>
      <c r="O35" s="191"/>
      <c r="P35" s="1874"/>
    </row>
    <row r="36" spans="1:16" s="81" customFormat="1">
      <c r="A36" s="115" t="s">
        <v>295</v>
      </c>
      <c r="B36" s="116">
        <v>0.39674851999999999</v>
      </c>
      <c r="C36" s="116">
        <v>0.28849770000000002</v>
      </c>
      <c r="D36" s="116">
        <v>0.63405559999999994</v>
      </c>
      <c r="E36" s="116">
        <v>0.48541148000000001</v>
      </c>
      <c r="F36" s="116">
        <v>0.19760817999999999</v>
      </c>
      <c r="G36" s="116">
        <v>0.50944672000000002</v>
      </c>
      <c r="H36" s="116">
        <v>0.56090857999999999</v>
      </c>
      <c r="I36" s="116">
        <v>0.11891549</v>
      </c>
      <c r="J36" s="116">
        <v>0.26618544999999999</v>
      </c>
      <c r="K36" s="116">
        <v>0.57541567000000005</v>
      </c>
      <c r="L36" s="116">
        <v>0.69048856999999997</v>
      </c>
      <c r="M36" s="116">
        <v>1.2557327600000001</v>
      </c>
      <c r="N36" s="744">
        <v>5.9794147200000003</v>
      </c>
      <c r="O36" s="191"/>
      <c r="P36" s="1874"/>
    </row>
    <row r="37" spans="1:16" s="81" customFormat="1">
      <c r="A37" s="115" t="s">
        <v>761</v>
      </c>
      <c r="B37" s="116">
        <v>3.0836679500000002</v>
      </c>
      <c r="C37" s="116">
        <v>3.03141617</v>
      </c>
      <c r="D37" s="116">
        <v>3.3580789900000001</v>
      </c>
      <c r="E37" s="116">
        <v>3.1701768299999999</v>
      </c>
      <c r="F37" s="116">
        <v>3.4318884999999999</v>
      </c>
      <c r="G37" s="116">
        <v>3.2874597699999999</v>
      </c>
      <c r="H37" s="116">
        <v>3.5697139999999998</v>
      </c>
      <c r="I37" s="116">
        <v>2.9814905699999996</v>
      </c>
      <c r="J37" s="116">
        <v>3.5399182799999998</v>
      </c>
      <c r="K37" s="116">
        <v>4.2307622699999996</v>
      </c>
      <c r="L37" s="116">
        <v>3.4774703300000001</v>
      </c>
      <c r="M37" s="116">
        <v>3.2581119199999997</v>
      </c>
      <c r="N37" s="744">
        <v>40.420155579999999</v>
      </c>
      <c r="O37" s="191"/>
      <c r="P37" s="1874"/>
    </row>
    <row r="38" spans="1:16" s="81" customFormat="1">
      <c r="A38" s="115" t="s">
        <v>949</v>
      </c>
      <c r="B38" s="116">
        <v>0.51265000000000005</v>
      </c>
      <c r="C38" s="116">
        <v>0.19525799999999999</v>
      </c>
      <c r="D38" s="116">
        <v>0.16400000000000001</v>
      </c>
      <c r="E38" s="116">
        <v>2.3490000000000002</v>
      </c>
      <c r="F38" s="116">
        <v>0.2195</v>
      </c>
      <c r="G38" s="116">
        <v>0.49061100000000002</v>
      </c>
      <c r="H38" s="116">
        <v>0.33828000000000003</v>
      </c>
      <c r="I38" s="116">
        <v>0.14729999999999999</v>
      </c>
      <c r="J38" s="116">
        <v>0.115</v>
      </c>
      <c r="K38" s="116">
        <v>0.74356</v>
      </c>
      <c r="L38" s="116">
        <v>0.29609099999999999</v>
      </c>
      <c r="M38" s="116">
        <v>0.374</v>
      </c>
      <c r="N38" s="744">
        <v>5.9452499999999997</v>
      </c>
      <c r="O38" s="191"/>
      <c r="P38" s="1874"/>
    </row>
    <row r="39" spans="1:16" s="81" customFormat="1">
      <c r="A39" s="115" t="s">
        <v>950</v>
      </c>
      <c r="B39" s="116">
        <v>3.0390740000000003E-2</v>
      </c>
      <c r="C39" s="116">
        <v>4.3360570000000001E-2</v>
      </c>
      <c r="D39" s="116">
        <v>5.2117320000000002E-2</v>
      </c>
      <c r="E39" s="116">
        <v>5.4357639999999999E-2</v>
      </c>
      <c r="F39" s="116">
        <v>2.3248020000000001E-2</v>
      </c>
      <c r="G39" s="116">
        <v>4.5744710000000001E-2</v>
      </c>
      <c r="H39" s="116">
        <v>5.1434470000000003E-2</v>
      </c>
      <c r="I39" s="116">
        <v>1.025183E-2</v>
      </c>
      <c r="J39" s="116">
        <v>2.2922849999999998E-2</v>
      </c>
      <c r="K39" s="116">
        <v>7.1007580000000001E-2</v>
      </c>
      <c r="L39" s="116">
        <v>7.1053600000000008E-2</v>
      </c>
      <c r="M39" s="116">
        <v>0.12199302000000001</v>
      </c>
      <c r="N39" s="744">
        <v>0.59788235000000012</v>
      </c>
      <c r="O39" s="191"/>
      <c r="P39" s="1874"/>
    </row>
    <row r="40" spans="1:16" s="81" customFormat="1">
      <c r="A40" s="199" t="s">
        <v>263</v>
      </c>
      <c r="B40" s="116">
        <v>3.2592443799999997</v>
      </c>
      <c r="C40" s="116">
        <v>2.9025179900000002</v>
      </c>
      <c r="D40" s="116">
        <v>5.1824795199999993</v>
      </c>
      <c r="E40" s="116">
        <v>3.72638626</v>
      </c>
      <c r="F40" s="116">
        <v>4.8169965299999999</v>
      </c>
      <c r="G40" s="116">
        <v>4.4625840999999999</v>
      </c>
      <c r="H40" s="116">
        <v>6.1074580899999997</v>
      </c>
      <c r="I40" s="116">
        <v>3.16850494</v>
      </c>
      <c r="J40" s="116">
        <v>3.65669661</v>
      </c>
      <c r="K40" s="116">
        <v>4.89714384</v>
      </c>
      <c r="L40" s="116">
        <v>4.1119535699999998</v>
      </c>
      <c r="M40" s="116">
        <v>5.1683010899999999</v>
      </c>
      <c r="N40" s="744">
        <v>51.460266919999988</v>
      </c>
      <c r="O40" s="191"/>
      <c r="P40" s="1874"/>
    </row>
    <row r="41" spans="1:16" s="108" customFormat="1">
      <c r="A41" s="197" t="s">
        <v>282</v>
      </c>
      <c r="B41" s="722">
        <v>38.45715689</v>
      </c>
      <c r="C41" s="722">
        <v>36.286063619999993</v>
      </c>
      <c r="D41" s="722">
        <v>42.116373760000002</v>
      </c>
      <c r="E41" s="722">
        <v>44.522066850000002</v>
      </c>
      <c r="F41" s="722">
        <v>41.561289889999998</v>
      </c>
      <c r="G41" s="722">
        <v>41.677197500000005</v>
      </c>
      <c r="H41" s="722">
        <v>38.30239893000001</v>
      </c>
      <c r="I41" s="722">
        <v>38.739880419999999</v>
      </c>
      <c r="J41" s="722">
        <v>43.496931459999999</v>
      </c>
      <c r="K41" s="722">
        <v>40.763760669999996</v>
      </c>
      <c r="L41" s="722">
        <v>46.653013270000002</v>
      </c>
      <c r="M41" s="722">
        <v>40.310330109999995</v>
      </c>
      <c r="N41" s="722">
        <v>492.88646337</v>
      </c>
      <c r="O41" s="191"/>
      <c r="P41" s="1874"/>
    </row>
    <row r="42" spans="1:16" s="81" customFormat="1">
      <c r="A42" s="198" t="s">
        <v>400</v>
      </c>
      <c r="B42" s="729">
        <v>22.445192689999999</v>
      </c>
      <c r="C42" s="729">
        <v>19.292104009999999</v>
      </c>
      <c r="D42" s="729">
        <v>20.92866424</v>
      </c>
      <c r="E42" s="729">
        <v>21.56869412</v>
      </c>
      <c r="F42" s="729">
        <v>23.565616290000001</v>
      </c>
      <c r="G42" s="729">
        <v>24.61088165</v>
      </c>
      <c r="H42" s="729">
        <v>18.523337190000003</v>
      </c>
      <c r="I42" s="729">
        <v>21.89740814</v>
      </c>
      <c r="J42" s="729">
        <v>26.019182360000002</v>
      </c>
      <c r="K42" s="729">
        <v>23.62715833</v>
      </c>
      <c r="L42" s="729">
        <v>29.625304140000001</v>
      </c>
      <c r="M42" s="729">
        <v>23.535986170000001</v>
      </c>
      <c r="N42" s="729">
        <v>275.63952932999996</v>
      </c>
      <c r="O42" s="191"/>
      <c r="P42" s="1874"/>
    </row>
    <row r="43" spans="1:16" s="83" customFormat="1">
      <c r="A43" s="199" t="s">
        <v>270</v>
      </c>
      <c r="B43" s="116">
        <v>21.54631891</v>
      </c>
      <c r="C43" s="116">
        <v>18.497496649999999</v>
      </c>
      <c r="D43" s="116">
        <v>20.046740360000001</v>
      </c>
      <c r="E43" s="116">
        <v>20.657268739999999</v>
      </c>
      <c r="F43" s="116">
        <v>22.835009750000001</v>
      </c>
      <c r="G43" s="116">
        <v>23.90119339</v>
      </c>
      <c r="H43" s="116">
        <v>18.052267010000001</v>
      </c>
      <c r="I43" s="116">
        <v>21.214059809999998</v>
      </c>
      <c r="J43" s="116">
        <v>25.518927920000003</v>
      </c>
      <c r="K43" s="116">
        <v>22.98008785</v>
      </c>
      <c r="L43" s="116">
        <v>28.641050620000001</v>
      </c>
      <c r="M43" s="116">
        <v>23.051603400000001</v>
      </c>
      <c r="N43" s="727">
        <v>266.94202440999999</v>
      </c>
      <c r="O43" s="191"/>
      <c r="P43" s="1874"/>
    </row>
    <row r="44" spans="1:16" s="81" customFormat="1">
      <c r="A44" s="199" t="s">
        <v>267</v>
      </c>
      <c r="B44" s="116">
        <v>0.89887378000000007</v>
      </c>
      <c r="C44" s="116">
        <v>0.79460735999999998</v>
      </c>
      <c r="D44" s="116">
        <v>0.88192387999999999</v>
      </c>
      <c r="E44" s="116">
        <v>0.91142537999999995</v>
      </c>
      <c r="F44" s="116">
        <v>0.73060654000000003</v>
      </c>
      <c r="G44" s="116">
        <v>0.70968825999999996</v>
      </c>
      <c r="H44" s="116">
        <v>0.47107018000000001</v>
      </c>
      <c r="I44" s="116">
        <v>0.68334832999999995</v>
      </c>
      <c r="J44" s="116">
        <v>0.50025443999999997</v>
      </c>
      <c r="K44" s="116">
        <v>0.64707048</v>
      </c>
      <c r="L44" s="116">
        <v>0.98425351999999999</v>
      </c>
      <c r="M44" s="116">
        <v>0.48438277000000002</v>
      </c>
      <c r="N44" s="727">
        <v>8.6975049200000001</v>
      </c>
      <c r="O44" s="191"/>
      <c r="P44" s="1874"/>
    </row>
    <row r="45" spans="1:16" s="83" customFormat="1">
      <c r="A45" s="198" t="s">
        <v>228</v>
      </c>
      <c r="B45" s="729">
        <v>0.1074927</v>
      </c>
      <c r="C45" s="729">
        <v>9.5696020000000007E-2</v>
      </c>
      <c r="D45" s="729">
        <v>9.5738000000000004E-2</v>
      </c>
      <c r="E45" s="729">
        <v>0.12709181999999999</v>
      </c>
      <c r="F45" s="729">
        <v>0.10281053</v>
      </c>
      <c r="G45" s="729">
        <v>0.10699301</v>
      </c>
      <c r="H45" s="729">
        <v>0.12186867</v>
      </c>
      <c r="I45" s="729">
        <v>0.13298773999999999</v>
      </c>
      <c r="J45" s="729">
        <v>0.13125848000000001</v>
      </c>
      <c r="K45" s="729">
        <v>0.13829723999999999</v>
      </c>
      <c r="L45" s="729">
        <v>0.13957109000000001</v>
      </c>
      <c r="M45" s="729">
        <v>0.14798149999999999</v>
      </c>
      <c r="N45" s="729">
        <v>1.4477867999999998</v>
      </c>
      <c r="O45" s="191"/>
      <c r="P45" s="1874"/>
    </row>
    <row r="46" spans="1:16" s="81" customFormat="1">
      <c r="A46" s="199" t="s">
        <v>297</v>
      </c>
      <c r="B46" s="116">
        <v>0.1074927</v>
      </c>
      <c r="C46" s="116">
        <v>9.5696020000000007E-2</v>
      </c>
      <c r="D46" s="116">
        <v>9.5738000000000004E-2</v>
      </c>
      <c r="E46" s="116">
        <v>0.12709181999999999</v>
      </c>
      <c r="F46" s="116">
        <v>0.10281053</v>
      </c>
      <c r="G46" s="116">
        <v>0.10699301</v>
      </c>
      <c r="H46" s="116">
        <v>0.12186867</v>
      </c>
      <c r="I46" s="116">
        <v>0.13298773999999999</v>
      </c>
      <c r="J46" s="116">
        <v>0.13125848000000001</v>
      </c>
      <c r="K46" s="116">
        <v>0.13829723999999999</v>
      </c>
      <c r="L46" s="116">
        <v>0.13957109000000001</v>
      </c>
      <c r="M46" s="116">
        <v>0.14798149999999999</v>
      </c>
      <c r="N46" s="727">
        <v>1.4477867999999998</v>
      </c>
      <c r="O46" s="191"/>
      <c r="P46" s="1874"/>
    </row>
    <row r="47" spans="1:16" s="108" customFormat="1">
      <c r="A47" s="198" t="s">
        <v>8</v>
      </c>
      <c r="B47" s="746">
        <v>15.904471499999998</v>
      </c>
      <c r="C47" s="746">
        <v>16.898263589999996</v>
      </c>
      <c r="D47" s="746">
        <v>21.091971519999998</v>
      </c>
      <c r="E47" s="746">
        <v>22.826280909999998</v>
      </c>
      <c r="F47" s="746">
        <v>17.892863070000001</v>
      </c>
      <c r="G47" s="746">
        <v>16.959322840000002</v>
      </c>
      <c r="H47" s="746">
        <v>19.657193070000002</v>
      </c>
      <c r="I47" s="746">
        <v>16.709484539999998</v>
      </c>
      <c r="J47" s="746">
        <v>17.346490619999997</v>
      </c>
      <c r="K47" s="746">
        <v>16.9983051</v>
      </c>
      <c r="L47" s="746">
        <v>16.888138039999998</v>
      </c>
      <c r="M47" s="746">
        <v>16.626362439999998</v>
      </c>
      <c r="N47" s="729">
        <v>215.79914724</v>
      </c>
      <c r="O47" s="191"/>
      <c r="P47" s="1874"/>
    </row>
    <row r="48" spans="1:16" s="100" customFormat="1">
      <c r="A48" s="199" t="s">
        <v>279</v>
      </c>
      <c r="B48" s="116">
        <v>0.124726</v>
      </c>
      <c r="C48" s="116">
        <v>0.36230000000000001</v>
      </c>
      <c r="D48" s="116">
        <v>0.37930000000000003</v>
      </c>
      <c r="E48" s="116">
        <v>0.29220000000000002</v>
      </c>
      <c r="F48" s="116">
        <v>0.28029999999999999</v>
      </c>
      <c r="G48" s="116">
        <v>0.20569999999999999</v>
      </c>
      <c r="H48" s="116">
        <v>0.25392599999999999</v>
      </c>
      <c r="I48" s="116">
        <v>0.223</v>
      </c>
      <c r="J48" s="116">
        <v>0.20979999999999999</v>
      </c>
      <c r="K48" s="116">
        <v>0.1404</v>
      </c>
      <c r="L48" s="116">
        <v>0.1358</v>
      </c>
      <c r="M48" s="116">
        <v>0.13589999999999999</v>
      </c>
      <c r="N48" s="727">
        <v>2.7433520000000002</v>
      </c>
      <c r="O48" s="191"/>
      <c r="P48" s="1874"/>
    </row>
    <row r="49" spans="1:16" s="100" customFormat="1">
      <c r="A49" s="119" t="s">
        <v>360</v>
      </c>
      <c r="B49" s="116">
        <v>2.5269958099999998</v>
      </c>
      <c r="C49" s="116">
        <v>2.510386</v>
      </c>
      <c r="D49" s="116">
        <v>2.6210118100000002</v>
      </c>
      <c r="E49" s="116">
        <v>2.7278336200000002</v>
      </c>
      <c r="F49" s="116">
        <v>2.6210118100000002</v>
      </c>
      <c r="G49" s="116">
        <v>2.5141900000000001</v>
      </c>
      <c r="H49" s="116">
        <v>2.5141900000000001</v>
      </c>
      <c r="I49" s="116">
        <v>2.5141900000000001</v>
      </c>
      <c r="J49" s="116">
        <v>2.5141900000000001</v>
      </c>
      <c r="K49" s="116">
        <v>2.5141900000000001</v>
      </c>
      <c r="L49" s="116">
        <v>2.5141900000000001</v>
      </c>
      <c r="M49" s="116">
        <v>2.5141900000000001</v>
      </c>
      <c r="N49" s="727">
        <v>30.606569049999997</v>
      </c>
      <c r="O49" s="191"/>
      <c r="P49" s="1874"/>
    </row>
    <row r="50" spans="1:16" s="100" customFormat="1">
      <c r="A50" s="434" t="s">
        <v>1904</v>
      </c>
      <c r="B50" s="116">
        <v>13.108626699999999</v>
      </c>
      <c r="C50" s="116">
        <v>13.961959109999999</v>
      </c>
      <c r="D50" s="116">
        <v>18.00545507</v>
      </c>
      <c r="E50" s="116">
        <v>19.72408282</v>
      </c>
      <c r="F50" s="116">
        <v>14.934008890000001</v>
      </c>
      <c r="G50" s="116">
        <v>14.19868836</v>
      </c>
      <c r="H50" s="116">
        <v>16.810711210000001</v>
      </c>
      <c r="I50" s="116">
        <v>13.942189599999999</v>
      </c>
      <c r="J50" s="116">
        <v>14.555201879999998</v>
      </c>
      <c r="K50" s="116">
        <v>14.27183076</v>
      </c>
      <c r="L50" s="116">
        <v>14.206845699999999</v>
      </c>
      <c r="M50" s="116">
        <v>13.88568248</v>
      </c>
      <c r="N50" s="727">
        <v>181.60528257999999</v>
      </c>
      <c r="O50" s="191"/>
      <c r="P50" s="1874"/>
    </row>
    <row r="51" spans="1:16" s="100" customFormat="1">
      <c r="A51" s="199" t="s">
        <v>263</v>
      </c>
      <c r="B51" s="116">
        <v>0.14412298999999998</v>
      </c>
      <c r="C51" s="116">
        <v>6.3618480000000005E-2</v>
      </c>
      <c r="D51" s="116">
        <v>8.6204639999999999E-2</v>
      </c>
      <c r="E51" s="116">
        <v>8.2164470000000003E-2</v>
      </c>
      <c r="F51" s="116">
        <v>5.7542370000000002E-2</v>
      </c>
      <c r="G51" s="116">
        <v>4.0744480000000007E-2</v>
      </c>
      <c r="H51" s="116">
        <v>7.8365859999999996E-2</v>
      </c>
      <c r="I51" s="116">
        <v>3.010494E-2</v>
      </c>
      <c r="J51" s="116">
        <v>6.729874000000001E-2</v>
      </c>
      <c r="K51" s="116">
        <v>7.1884339999999991E-2</v>
      </c>
      <c r="L51" s="116">
        <v>3.1302339999999998E-2</v>
      </c>
      <c r="M51" s="116">
        <v>9.0589960000000011E-2</v>
      </c>
      <c r="N51" s="727">
        <v>0.84394360999999996</v>
      </c>
      <c r="O51" s="191"/>
      <c r="P51" s="1874"/>
    </row>
    <row r="52" spans="1:16" s="100" customFormat="1">
      <c r="A52" s="200" t="s">
        <v>226</v>
      </c>
      <c r="B52" s="722">
        <v>0.33877757000000003</v>
      </c>
      <c r="C52" s="722">
        <v>0.35454455000000001</v>
      </c>
      <c r="D52" s="722">
        <v>0.47601821</v>
      </c>
      <c r="E52" s="722">
        <v>0.35908031000000001</v>
      </c>
      <c r="F52" s="722">
        <v>0.46140362000000001</v>
      </c>
      <c r="G52" s="722">
        <v>0.47447534999999996</v>
      </c>
      <c r="H52" s="722">
        <v>0.39083896999999995</v>
      </c>
      <c r="I52" s="722">
        <v>0.48824213</v>
      </c>
      <c r="J52" s="722">
        <v>0.58668093999999993</v>
      </c>
      <c r="K52" s="722">
        <v>0.40560953999999999</v>
      </c>
      <c r="L52" s="722">
        <v>0.37796067</v>
      </c>
      <c r="M52" s="722">
        <v>0.58562923</v>
      </c>
      <c r="N52" s="722">
        <v>5.2992610900000008</v>
      </c>
      <c r="O52" s="191"/>
      <c r="P52" s="1874"/>
    </row>
    <row r="53" spans="1:16" s="100" customFormat="1">
      <c r="A53" s="199" t="s">
        <v>267</v>
      </c>
      <c r="B53" s="130">
        <v>0.33877757000000003</v>
      </c>
      <c r="C53" s="130">
        <v>0.35454455000000001</v>
      </c>
      <c r="D53" s="130">
        <v>0.47601821</v>
      </c>
      <c r="E53" s="130">
        <v>0.35908031000000001</v>
      </c>
      <c r="F53" s="130">
        <v>0.46140362000000001</v>
      </c>
      <c r="G53" s="130">
        <v>0.47447534999999996</v>
      </c>
      <c r="H53" s="130">
        <v>0.39083896999999995</v>
      </c>
      <c r="I53" s="130">
        <v>0.48824213</v>
      </c>
      <c r="J53" s="130">
        <v>0.58668093999999993</v>
      </c>
      <c r="K53" s="130">
        <v>0.40560953999999999</v>
      </c>
      <c r="L53" s="130">
        <v>0.37796067</v>
      </c>
      <c r="M53" s="130">
        <v>0.58562923</v>
      </c>
      <c r="N53" s="727">
        <v>5.2992610900000008</v>
      </c>
      <c r="O53" s="191"/>
      <c r="P53" s="1874"/>
    </row>
    <row r="54" spans="1:16" s="104" customFormat="1" ht="15" customHeight="1" thickBot="1">
      <c r="A54" s="1034" t="s">
        <v>712</v>
      </c>
      <c r="B54" s="1035">
        <v>122.94856346</v>
      </c>
      <c r="C54" s="1035">
        <v>117.13049196</v>
      </c>
      <c r="D54" s="1035">
        <v>207.62676567</v>
      </c>
      <c r="E54" s="1035">
        <v>193.33788477000002</v>
      </c>
      <c r="F54" s="1035">
        <v>138.56090803999999</v>
      </c>
      <c r="G54" s="1035">
        <v>157.60571633000001</v>
      </c>
      <c r="H54" s="1035">
        <v>172.69226064</v>
      </c>
      <c r="I54" s="1035">
        <v>142.8064152</v>
      </c>
      <c r="J54" s="1035">
        <v>183.69270941999997</v>
      </c>
      <c r="K54" s="1035">
        <v>172.62208522999998</v>
      </c>
      <c r="L54" s="1035">
        <v>148.28125717000003</v>
      </c>
      <c r="M54" s="1035">
        <v>154.66548381999999</v>
      </c>
      <c r="N54" s="1035">
        <v>1911.9705417099999</v>
      </c>
    </row>
    <row r="55" spans="1:16" s="104" customFormat="1" ht="14.25" customHeight="1" thickTop="1">
      <c r="A55" s="42" t="s">
        <v>1097</v>
      </c>
      <c r="B55" s="870"/>
      <c r="C55" s="870"/>
      <c r="D55" s="870"/>
      <c r="E55" s="870"/>
      <c r="F55" s="870"/>
      <c r="G55" s="870"/>
      <c r="H55" s="870"/>
      <c r="I55" s="870"/>
      <c r="J55" s="870"/>
      <c r="K55" s="870"/>
      <c r="L55" s="870"/>
      <c r="M55" s="870"/>
      <c r="N55" s="1469"/>
    </row>
    <row r="56" spans="1:16" s="104" customFormat="1" ht="15" customHeight="1">
      <c r="A56" s="1681" t="s">
        <v>1249</v>
      </c>
      <c r="B56" s="201"/>
      <c r="C56" s="201"/>
      <c r="D56" s="201"/>
      <c r="E56" s="201"/>
      <c r="F56" s="201"/>
      <c r="G56" s="201"/>
      <c r="H56" s="201"/>
      <c r="I56" s="201"/>
      <c r="J56" s="201"/>
      <c r="K56" s="201"/>
      <c r="L56" s="201"/>
      <c r="M56" s="201"/>
      <c r="N56" s="1313"/>
    </row>
    <row r="57" spans="1:16" s="104" customFormat="1" ht="15.75">
      <c r="A57" s="42" t="s">
        <v>11</v>
      </c>
      <c r="B57" s="1132"/>
      <c r="C57" s="1132"/>
      <c r="D57" s="1132"/>
      <c r="E57" s="1132"/>
      <c r="F57" s="1132"/>
      <c r="G57" s="1132"/>
      <c r="H57" s="1132"/>
      <c r="I57" s="1132"/>
      <c r="J57" s="1132"/>
      <c r="K57" s="1132"/>
      <c r="L57" s="1132"/>
      <c r="M57" s="1132"/>
      <c r="N57" s="1470"/>
    </row>
    <row r="58" spans="1:16" s="104" customFormat="1">
      <c r="A58" s="202"/>
      <c r="B58" s="1132"/>
      <c r="C58" s="1132"/>
      <c r="D58" s="1132"/>
      <c r="E58" s="1132"/>
      <c r="F58" s="1132"/>
      <c r="G58" s="201"/>
      <c r="H58" s="201"/>
      <c r="I58" s="201"/>
      <c r="J58" s="201"/>
      <c r="K58" s="201"/>
      <c r="L58" s="201"/>
      <c r="M58" s="201"/>
      <c r="N58" s="201"/>
    </row>
    <row r="59" spans="1:16" s="104" customFormat="1">
      <c r="A59" s="202"/>
      <c r="B59" s="1132"/>
      <c r="C59" s="1132"/>
      <c r="D59" s="1132"/>
      <c r="E59" s="1132"/>
      <c r="F59" s="1132"/>
      <c r="G59" s="201"/>
      <c r="H59" s="201"/>
      <c r="I59" s="201"/>
      <c r="J59" s="201"/>
      <c r="K59" s="201"/>
      <c r="L59" s="201"/>
      <c r="M59" s="201"/>
      <c r="N59" s="201"/>
    </row>
    <row r="60" spans="1:16" s="104" customFormat="1">
      <c r="A60" s="202"/>
      <c r="B60" s="201"/>
      <c r="C60" s="1146"/>
      <c r="D60" s="1146"/>
      <c r="E60" s="1146"/>
      <c r="F60" s="1146"/>
      <c r="G60" s="1146"/>
      <c r="H60" s="1146"/>
      <c r="I60" s="1146"/>
      <c r="J60" s="1146"/>
      <c r="K60" s="1146"/>
      <c r="L60" s="1146"/>
      <c r="M60" s="1146"/>
      <c r="N60" s="1146"/>
    </row>
    <row r="61" spans="1:16" s="104" customFormat="1">
      <c r="A61" s="202"/>
      <c r="B61" s="201"/>
      <c r="C61" s="1146"/>
      <c r="D61" s="1146"/>
      <c r="E61" s="1146"/>
      <c r="F61" s="1146"/>
      <c r="G61" s="1146"/>
      <c r="H61" s="1146"/>
      <c r="I61" s="1146"/>
      <c r="J61" s="1146"/>
      <c r="K61" s="1146"/>
      <c r="L61" s="1146"/>
      <c r="M61" s="1146"/>
      <c r="N61" s="1146"/>
    </row>
    <row r="62" spans="1:16" s="104" customFormat="1">
      <c r="A62" s="202"/>
      <c r="B62" s="201"/>
      <c r="C62" s="1146"/>
      <c r="D62" s="1146"/>
      <c r="E62" s="1146"/>
      <c r="F62" s="1146"/>
      <c r="G62" s="1146"/>
      <c r="H62" s="1146"/>
      <c r="I62" s="1146"/>
      <c r="J62" s="1146"/>
      <c r="K62" s="1146"/>
      <c r="L62" s="1146"/>
      <c r="M62" s="1146"/>
      <c r="N62" s="1146"/>
    </row>
    <row r="63" spans="1:16" s="104" customFormat="1">
      <c r="A63" s="202"/>
      <c r="B63" s="201"/>
      <c r="C63" s="1146"/>
      <c r="D63" s="1146"/>
      <c r="E63" s="1146"/>
      <c r="F63" s="1146"/>
      <c r="G63" s="1146"/>
      <c r="H63" s="1146"/>
      <c r="I63" s="1146"/>
      <c r="J63" s="1146"/>
      <c r="K63" s="1146"/>
      <c r="L63" s="1146"/>
      <c r="M63" s="1146"/>
      <c r="N63" s="1146"/>
    </row>
    <row r="64" spans="1:16" s="104" customFormat="1">
      <c r="A64" s="202"/>
      <c r="B64" s="201"/>
      <c r="C64" s="201"/>
      <c r="D64" s="201"/>
      <c r="E64" s="201"/>
      <c r="F64" s="201"/>
      <c r="G64" s="201"/>
      <c r="H64" s="201"/>
      <c r="I64" s="201"/>
      <c r="J64" s="201"/>
      <c r="K64" s="201"/>
      <c r="L64" s="201"/>
      <c r="M64" s="201"/>
      <c r="N64" s="201"/>
    </row>
    <row r="65" spans="1:14" s="104" customFormat="1">
      <c r="A65" s="202"/>
      <c r="B65" s="201"/>
      <c r="C65" s="201"/>
      <c r="D65" s="201"/>
      <c r="E65" s="201"/>
      <c r="F65" s="201"/>
      <c r="G65" s="201"/>
      <c r="H65" s="201"/>
      <c r="I65" s="201"/>
      <c r="J65" s="201"/>
      <c r="K65" s="201"/>
      <c r="L65" s="201"/>
      <c r="M65" s="201"/>
      <c r="N65" s="201"/>
    </row>
    <row r="66" spans="1:14" s="104" customFormat="1">
      <c r="A66" s="202"/>
      <c r="B66" s="201"/>
      <c r="C66" s="201"/>
      <c r="D66" s="201"/>
      <c r="E66" s="201"/>
      <c r="F66" s="201"/>
      <c r="G66" s="201"/>
      <c r="H66" s="201"/>
      <c r="I66" s="201"/>
      <c r="J66" s="201"/>
      <c r="K66" s="201"/>
      <c r="L66" s="201"/>
      <c r="M66" s="201"/>
      <c r="N66" s="201"/>
    </row>
    <row r="67" spans="1:14" s="104" customFormat="1">
      <c r="A67" s="202"/>
      <c r="B67" s="201"/>
      <c r="C67" s="201"/>
      <c r="D67" s="201"/>
      <c r="E67" s="201"/>
      <c r="F67" s="201"/>
      <c r="G67" s="201"/>
      <c r="H67" s="201"/>
      <c r="I67" s="201"/>
      <c r="J67" s="201"/>
      <c r="K67" s="201"/>
      <c r="L67" s="201"/>
      <c r="M67" s="201"/>
      <c r="N67" s="201"/>
    </row>
    <row r="68" spans="1:14" s="104" customFormat="1">
      <c r="A68" s="202"/>
      <c r="B68" s="201"/>
      <c r="C68" s="201"/>
      <c r="D68" s="201"/>
      <c r="E68" s="201"/>
      <c r="F68" s="201"/>
      <c r="G68" s="201"/>
      <c r="H68" s="201"/>
      <c r="I68" s="201"/>
      <c r="J68" s="201"/>
      <c r="K68" s="201"/>
      <c r="L68" s="201"/>
      <c r="M68" s="201"/>
      <c r="N68" s="201"/>
    </row>
    <row r="69" spans="1:14" s="104" customFormat="1">
      <c r="A69" s="202"/>
      <c r="B69" s="201"/>
      <c r="C69" s="201"/>
      <c r="D69" s="201"/>
      <c r="E69" s="201"/>
      <c r="F69" s="201"/>
      <c r="G69" s="201"/>
      <c r="H69" s="201"/>
      <c r="I69" s="201"/>
      <c r="J69" s="201"/>
      <c r="K69" s="201"/>
      <c r="L69" s="201"/>
      <c r="M69" s="201"/>
      <c r="N69" s="201"/>
    </row>
    <row r="70" spans="1:14" s="104" customFormat="1">
      <c r="A70" s="202"/>
      <c r="B70" s="201"/>
      <c r="C70" s="201"/>
      <c r="D70" s="201"/>
      <c r="E70" s="201"/>
      <c r="F70" s="201"/>
      <c r="G70" s="201"/>
      <c r="H70" s="201"/>
      <c r="I70" s="201"/>
      <c r="J70" s="201"/>
      <c r="K70" s="201"/>
      <c r="L70" s="201"/>
      <c r="M70" s="201"/>
      <c r="N70" s="201"/>
    </row>
    <row r="71" spans="1:14" s="104" customFormat="1">
      <c r="A71" s="202"/>
      <c r="B71" s="201"/>
      <c r="C71" s="201"/>
      <c r="D71" s="201"/>
      <c r="E71" s="201"/>
      <c r="F71" s="201"/>
      <c r="G71" s="201"/>
      <c r="H71" s="201"/>
      <c r="I71" s="201"/>
      <c r="J71" s="201"/>
      <c r="K71" s="201"/>
      <c r="L71" s="201"/>
      <c r="M71" s="201"/>
      <c r="N71" s="201"/>
    </row>
    <row r="72" spans="1:14" s="104" customFormat="1">
      <c r="A72" s="202"/>
      <c r="B72" s="201"/>
      <c r="C72" s="201"/>
      <c r="D72" s="201"/>
      <c r="E72" s="201"/>
      <c r="F72" s="201"/>
      <c r="G72" s="201"/>
      <c r="H72" s="201"/>
      <c r="I72" s="201"/>
      <c r="J72" s="201"/>
      <c r="K72" s="201"/>
      <c r="L72" s="201"/>
      <c r="M72" s="201"/>
      <c r="N72" s="201"/>
    </row>
    <row r="73" spans="1:14" s="104" customFormat="1">
      <c r="A73" s="202"/>
      <c r="B73" s="201"/>
      <c r="C73" s="201"/>
      <c r="D73" s="201"/>
      <c r="E73" s="201"/>
      <c r="F73" s="201"/>
      <c r="G73" s="201"/>
      <c r="H73" s="201"/>
      <c r="I73" s="201"/>
      <c r="J73" s="201"/>
      <c r="K73" s="201"/>
      <c r="L73" s="201"/>
      <c r="M73" s="201"/>
      <c r="N73" s="201"/>
    </row>
    <row r="74" spans="1:14" s="104" customFormat="1">
      <c r="A74" s="202"/>
      <c r="B74" s="201"/>
      <c r="C74" s="201"/>
      <c r="D74" s="201"/>
      <c r="E74" s="201"/>
      <c r="F74" s="201"/>
      <c r="G74" s="201"/>
      <c r="H74" s="201"/>
      <c r="I74" s="201"/>
      <c r="J74" s="201"/>
      <c r="K74" s="201"/>
      <c r="L74" s="201"/>
      <c r="M74" s="201"/>
      <c r="N74" s="201"/>
    </row>
    <row r="75" spans="1:14" s="104" customFormat="1">
      <c r="A75" s="202"/>
      <c r="B75" s="201"/>
      <c r="C75" s="201"/>
      <c r="D75" s="201"/>
      <c r="E75" s="201"/>
      <c r="F75" s="201"/>
      <c r="G75" s="201"/>
      <c r="H75" s="201"/>
      <c r="I75" s="201"/>
      <c r="J75" s="201"/>
      <c r="K75" s="201"/>
      <c r="L75" s="201"/>
      <c r="M75" s="201"/>
      <c r="N75" s="201"/>
    </row>
    <row r="76" spans="1:14" s="104" customFormat="1">
      <c r="A76" s="202"/>
      <c r="B76" s="201"/>
      <c r="C76" s="201"/>
      <c r="D76" s="201"/>
      <c r="E76" s="201"/>
      <c r="F76" s="201"/>
      <c r="G76" s="201"/>
      <c r="H76" s="201"/>
      <c r="I76" s="201"/>
      <c r="J76" s="201"/>
      <c r="K76" s="201"/>
      <c r="L76" s="201"/>
      <c r="M76" s="201"/>
      <c r="N76" s="201"/>
    </row>
    <row r="77" spans="1:14" s="104" customFormat="1">
      <c r="A77" s="202"/>
      <c r="B77" s="201"/>
      <c r="C77" s="201"/>
      <c r="D77" s="201"/>
      <c r="E77" s="201"/>
      <c r="F77" s="201"/>
      <c r="G77" s="201"/>
      <c r="H77" s="201"/>
      <c r="I77" s="201"/>
      <c r="J77" s="201"/>
      <c r="K77" s="201"/>
      <c r="L77" s="201"/>
      <c r="M77" s="201"/>
      <c r="N77" s="201"/>
    </row>
    <row r="78" spans="1:14" s="104" customFormat="1">
      <c r="A78" s="202"/>
      <c r="B78" s="201"/>
      <c r="C78" s="201"/>
      <c r="D78" s="201"/>
      <c r="E78" s="201"/>
      <c r="F78" s="201"/>
      <c r="G78" s="201"/>
      <c r="H78" s="201"/>
      <c r="I78" s="201"/>
      <c r="J78" s="201"/>
      <c r="K78" s="201"/>
      <c r="L78" s="201"/>
      <c r="M78" s="201"/>
      <c r="N78" s="201"/>
    </row>
    <row r="79" spans="1:14" s="104" customFormat="1">
      <c r="A79" s="202"/>
      <c r="B79" s="201"/>
      <c r="C79" s="201"/>
      <c r="D79" s="201"/>
      <c r="E79" s="201"/>
      <c r="F79" s="201"/>
      <c r="G79" s="201"/>
      <c r="H79" s="201"/>
      <c r="I79" s="201"/>
      <c r="J79" s="201"/>
      <c r="K79" s="201"/>
      <c r="L79" s="201"/>
      <c r="M79" s="201"/>
      <c r="N79" s="201"/>
    </row>
    <row r="80" spans="1:14" s="104" customFormat="1">
      <c r="A80" s="202"/>
      <c r="B80" s="201"/>
      <c r="C80" s="201"/>
      <c r="D80" s="201"/>
      <c r="E80" s="201"/>
      <c r="F80" s="201"/>
      <c r="G80" s="201"/>
      <c r="H80" s="201"/>
      <c r="I80" s="201"/>
      <c r="J80" s="201"/>
      <c r="K80" s="201"/>
      <c r="L80" s="201"/>
      <c r="M80" s="201"/>
      <c r="N80" s="201"/>
    </row>
    <row r="81" spans="1:14" s="104" customFormat="1">
      <c r="A81" s="202"/>
      <c r="B81" s="201"/>
      <c r="C81" s="201"/>
      <c r="D81" s="201"/>
      <c r="E81" s="201"/>
      <c r="F81" s="201"/>
      <c r="G81" s="201"/>
      <c r="H81" s="201"/>
      <c r="I81" s="201"/>
      <c r="J81" s="201"/>
      <c r="K81" s="201"/>
      <c r="L81" s="201"/>
      <c r="M81" s="201"/>
      <c r="N81" s="201"/>
    </row>
    <row r="82" spans="1:14" s="104" customFormat="1">
      <c r="A82" s="202"/>
      <c r="B82" s="201"/>
      <c r="C82" s="201"/>
      <c r="D82" s="201"/>
      <c r="E82" s="201"/>
      <c r="F82" s="201"/>
      <c r="G82" s="201"/>
      <c r="H82" s="201"/>
      <c r="I82" s="201"/>
      <c r="J82" s="201"/>
      <c r="K82" s="201"/>
      <c r="L82" s="201"/>
      <c r="M82" s="201"/>
      <c r="N82" s="201"/>
    </row>
    <row r="83" spans="1:14" s="104" customFormat="1">
      <c r="A83" s="202"/>
      <c r="B83" s="201"/>
      <c r="C83" s="201"/>
      <c r="D83" s="201"/>
      <c r="E83" s="201"/>
      <c r="F83" s="201"/>
      <c r="G83" s="201"/>
      <c r="H83" s="201"/>
      <c r="I83" s="201"/>
      <c r="J83" s="201"/>
      <c r="K83" s="201"/>
      <c r="L83" s="201"/>
      <c r="M83" s="201"/>
      <c r="N83" s="201"/>
    </row>
    <row r="84" spans="1:14" s="104" customFormat="1">
      <c r="A84" s="202"/>
      <c r="B84" s="201"/>
      <c r="C84" s="201"/>
      <c r="D84" s="201"/>
      <c r="E84" s="201"/>
      <c r="F84" s="201"/>
      <c r="G84" s="201"/>
      <c r="H84" s="201"/>
      <c r="I84" s="201"/>
      <c r="J84" s="201"/>
      <c r="K84" s="201"/>
      <c r="L84" s="201"/>
      <c r="M84" s="201"/>
      <c r="N84" s="201"/>
    </row>
    <row r="85" spans="1:14" s="104" customFormat="1">
      <c r="A85" s="202"/>
      <c r="B85" s="201"/>
      <c r="C85" s="201"/>
      <c r="D85" s="201"/>
      <c r="E85" s="201"/>
      <c r="F85" s="201"/>
      <c r="G85" s="201"/>
      <c r="H85" s="201"/>
      <c r="I85" s="201"/>
      <c r="J85" s="201"/>
      <c r="K85" s="201"/>
      <c r="L85" s="201"/>
      <c r="M85" s="201"/>
      <c r="N85" s="201"/>
    </row>
    <row r="86" spans="1:14" s="104" customFormat="1">
      <c r="A86" s="202"/>
      <c r="B86" s="201"/>
      <c r="C86" s="201"/>
      <c r="D86" s="201"/>
      <c r="E86" s="201"/>
      <c r="F86" s="201"/>
      <c r="G86" s="201"/>
      <c r="H86" s="201"/>
      <c r="I86" s="201"/>
      <c r="J86" s="201"/>
      <c r="K86" s="201"/>
      <c r="L86" s="201"/>
      <c r="M86" s="201"/>
      <c r="N86" s="201"/>
    </row>
    <row r="87" spans="1:14" s="104" customFormat="1">
      <c r="A87" s="202"/>
      <c r="B87" s="201"/>
      <c r="C87" s="201"/>
      <c r="D87" s="201"/>
      <c r="E87" s="201"/>
      <c r="F87" s="201"/>
      <c r="G87" s="201"/>
      <c r="H87" s="201"/>
      <c r="I87" s="201"/>
      <c r="J87" s="201"/>
      <c r="K87" s="201"/>
      <c r="L87" s="201"/>
      <c r="M87" s="201"/>
      <c r="N87" s="201"/>
    </row>
    <row r="88" spans="1:14" s="104" customFormat="1">
      <c r="A88" s="202"/>
      <c r="B88" s="201"/>
      <c r="C88" s="201"/>
      <c r="D88" s="201"/>
      <c r="E88" s="201"/>
      <c r="F88" s="201"/>
      <c r="G88" s="201"/>
      <c r="H88" s="201"/>
      <c r="I88" s="201"/>
      <c r="J88" s="201"/>
      <c r="K88" s="201"/>
      <c r="L88" s="201"/>
      <c r="M88" s="201"/>
      <c r="N88" s="201"/>
    </row>
    <row r="89" spans="1:14" s="104" customFormat="1">
      <c r="A89" s="202"/>
      <c r="B89" s="201"/>
      <c r="C89" s="201"/>
      <c r="D89" s="201"/>
      <c r="E89" s="201"/>
      <c r="F89" s="201"/>
      <c r="G89" s="201"/>
      <c r="H89" s="201"/>
      <c r="I89" s="201"/>
      <c r="J89" s="201"/>
      <c r="K89" s="201"/>
      <c r="L89" s="201"/>
      <c r="M89" s="201"/>
      <c r="N89" s="201"/>
    </row>
    <row r="90" spans="1:14" s="104" customFormat="1">
      <c r="A90" s="202"/>
      <c r="B90" s="201"/>
      <c r="C90" s="201"/>
      <c r="D90" s="201"/>
      <c r="E90" s="201"/>
      <c r="F90" s="201"/>
      <c r="G90" s="201"/>
      <c r="H90" s="201"/>
      <c r="I90" s="201"/>
      <c r="J90" s="201"/>
      <c r="K90" s="201"/>
      <c r="L90" s="201"/>
      <c r="M90" s="201"/>
      <c r="N90" s="201"/>
    </row>
    <row r="91" spans="1:14" s="104" customFormat="1">
      <c r="A91" s="202"/>
      <c r="B91" s="201"/>
      <c r="C91" s="201"/>
      <c r="D91" s="201"/>
      <c r="E91" s="201"/>
      <c r="F91" s="201"/>
      <c r="G91" s="201"/>
      <c r="H91" s="201"/>
      <c r="I91" s="201"/>
      <c r="J91" s="201"/>
      <c r="K91" s="201"/>
      <c r="L91" s="201"/>
      <c r="M91" s="201"/>
      <c r="N91" s="201"/>
    </row>
    <row r="92" spans="1:14" s="104" customFormat="1">
      <c r="A92" s="202"/>
      <c r="B92" s="201"/>
      <c r="C92" s="201"/>
      <c r="D92" s="201"/>
      <c r="E92" s="201"/>
      <c r="F92" s="201"/>
      <c r="G92" s="201"/>
      <c r="H92" s="201"/>
      <c r="I92" s="201"/>
      <c r="J92" s="201"/>
      <c r="K92" s="201"/>
      <c r="L92" s="201"/>
      <c r="M92" s="201"/>
      <c r="N92" s="201"/>
    </row>
  </sheetData>
  <customSheetViews>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1"/>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2"/>
      <headerFooter alignWithMargins="0"/>
    </customSheetView>
    <customSheetView guid="{67BA8672-8137-4028-84CD-AA630649A2B3}" showRuler="0" topLeftCell="E19">
      <selection activeCell="N12" sqref="N12"/>
      <pageMargins left="1.05" right="0.5" top="0.32" bottom="0.37" header="0" footer="0"/>
      <pageSetup scale="60" orientation="landscape" r:id="rId3"/>
      <headerFooter alignWithMargins="0"/>
    </customSheetView>
    <customSheetView guid="{51F1D52B-5D55-4FCC-809B-9B4CC86C88B9}" showGridLines="0"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1" right="0.35" top="0.55000000000000004" bottom="0.35433070866141736" header="0.23" footer="0"/>
  <pageSetup scale="65" orientation="landscape" r:id="rId5"/>
  <headerFooter alignWithMargins="0"/>
  <drawing r:id="rId6"/>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S70"/>
  <sheetViews>
    <sheetView showGridLines="0" zoomScaleNormal="100" workbookViewId="0">
      <selection activeCell="A65" sqref="A65"/>
    </sheetView>
  </sheetViews>
  <sheetFormatPr defaultColWidth="11.42578125" defaultRowHeight="15"/>
  <cols>
    <col min="1" max="1" width="54.42578125" style="93" customWidth="1"/>
    <col min="2" max="11" width="11.28515625" style="93" customWidth="1"/>
    <col min="12" max="16" width="12.140625" style="93" bestFit="1" customWidth="1"/>
    <col min="17" max="19" width="13.28515625" style="93" bestFit="1" customWidth="1"/>
    <col min="20" max="16384" width="11.42578125" style="93"/>
  </cols>
  <sheetData>
    <row r="1" spans="1:11" s="81" customFormat="1">
      <c r="A1" s="708" t="s">
        <v>540</v>
      </c>
      <c r="B1" s="88"/>
      <c r="C1" s="88"/>
      <c r="D1" s="89"/>
      <c r="E1" s="89"/>
      <c r="F1" s="89"/>
      <c r="G1" s="88"/>
      <c r="H1" s="89"/>
      <c r="I1" s="89"/>
      <c r="J1" s="89"/>
      <c r="K1" s="89">
        <v>87</v>
      </c>
    </row>
    <row r="4" spans="1:11" ht="13.5" customHeight="1"/>
    <row r="5" spans="1:11" ht="13.5" customHeight="1"/>
    <row r="6" spans="1:11" ht="13.5" customHeight="1"/>
    <row r="7" spans="1:11" ht="13.5" customHeight="1"/>
    <row r="8" spans="1:11" ht="13.5" customHeight="1"/>
    <row r="9" spans="1:11" ht="13.5" customHeight="1"/>
    <row r="10" spans="1:11" ht="13.5" customHeight="1"/>
    <row r="11" spans="1:11" ht="13.5" customHeight="1"/>
    <row r="12" spans="1:11" ht="15" customHeight="1">
      <c r="A12" s="92" t="s">
        <v>67</v>
      </c>
    </row>
    <row r="13" spans="1:11" ht="15" customHeight="1">
      <c r="A13" s="83" t="s">
        <v>1986</v>
      </c>
    </row>
    <row r="14" spans="1:11" ht="15" customHeight="1">
      <c r="A14" s="92" t="s">
        <v>1953</v>
      </c>
    </row>
    <row r="15" spans="1:11" ht="15" customHeight="1">
      <c r="A15" s="93" t="s">
        <v>637</v>
      </c>
    </row>
    <row r="16" spans="1:11" s="81" customFormat="1" ht="15" customHeight="1">
      <c r="A16" s="1555" t="s">
        <v>559</v>
      </c>
      <c r="B16" s="1558">
        <v>2005</v>
      </c>
      <c r="C16" s="1558">
        <v>2006</v>
      </c>
      <c r="D16" s="1558">
        <v>2007</v>
      </c>
      <c r="E16" s="1558">
        <v>2008</v>
      </c>
      <c r="F16" s="1558">
        <v>2009</v>
      </c>
      <c r="G16" s="1558">
        <v>2010</v>
      </c>
      <c r="H16" s="219">
        <v>2011</v>
      </c>
      <c r="I16" s="1558">
        <v>2012</v>
      </c>
      <c r="J16" s="219">
        <v>2013</v>
      </c>
      <c r="K16" s="219" t="s">
        <v>1199</v>
      </c>
    </row>
    <row r="17" spans="1:11" s="81" customFormat="1" ht="15.75" customHeight="1">
      <c r="A17" s="83" t="s">
        <v>641</v>
      </c>
      <c r="B17" s="746">
        <v>959.03</v>
      </c>
      <c r="C17" s="746">
        <v>1023.4199999999998</v>
      </c>
      <c r="D17" s="746">
        <v>1263.4299999999998</v>
      </c>
      <c r="E17" s="746">
        <v>1556.80286179</v>
      </c>
      <c r="F17" s="746">
        <v>549.94004645999996</v>
      </c>
      <c r="G17" s="746">
        <v>509.33215959</v>
      </c>
      <c r="H17" s="830">
        <v>374.72232728000006</v>
      </c>
      <c r="I17" s="830">
        <v>253.11510357</v>
      </c>
      <c r="J17" s="830">
        <v>445.65869957000001</v>
      </c>
      <c r="K17" s="830">
        <v>504.60475092999997</v>
      </c>
    </row>
    <row r="18" spans="1:11" s="81" customFormat="1" ht="15.75" customHeight="1">
      <c r="A18" s="83" t="s">
        <v>280</v>
      </c>
      <c r="B18" s="746">
        <v>237.91</v>
      </c>
      <c r="C18" s="746">
        <v>313.56999999999994</v>
      </c>
      <c r="D18" s="746">
        <v>391.92</v>
      </c>
      <c r="E18" s="746">
        <v>506.61650864999996</v>
      </c>
      <c r="F18" s="746">
        <v>254.29806586999999</v>
      </c>
      <c r="G18" s="830">
        <v>211.71550282999999</v>
      </c>
      <c r="H18" s="830">
        <v>190.40528812000002</v>
      </c>
      <c r="I18" s="830">
        <v>132.38859632</v>
      </c>
      <c r="J18" s="830">
        <v>202.93669997000001</v>
      </c>
      <c r="K18" s="830">
        <v>201.27625774999998</v>
      </c>
    </row>
    <row r="19" spans="1:11" s="81" customFormat="1" ht="15.75" customHeight="1">
      <c r="A19" s="661" t="s">
        <v>643</v>
      </c>
      <c r="B19" s="744">
        <v>59.56</v>
      </c>
      <c r="C19" s="744">
        <v>67.38</v>
      </c>
      <c r="D19" s="744">
        <v>55.24</v>
      </c>
      <c r="E19" s="744">
        <v>184.44725742999998</v>
      </c>
      <c r="F19" s="744">
        <v>121.94595523999999</v>
      </c>
      <c r="G19" s="829">
        <v>133.6630845</v>
      </c>
      <c r="H19" s="744">
        <v>106.10481714000002</v>
      </c>
      <c r="I19" s="744">
        <v>67.264725229999996</v>
      </c>
      <c r="J19" s="744">
        <v>120.61900893999999</v>
      </c>
      <c r="K19" s="98">
        <v>90.295270169999995</v>
      </c>
    </row>
    <row r="20" spans="1:11" s="81" customFormat="1" ht="15.75" customHeight="1">
      <c r="A20" s="661" t="s">
        <v>644</v>
      </c>
      <c r="B20" s="744">
        <v>151.1</v>
      </c>
      <c r="C20" s="744">
        <v>207.79</v>
      </c>
      <c r="D20" s="744">
        <v>264.5</v>
      </c>
      <c r="E20" s="744">
        <v>252.91925121999998</v>
      </c>
      <c r="F20" s="744">
        <v>86.789917569999986</v>
      </c>
      <c r="G20" s="829">
        <v>55.003231959999994</v>
      </c>
      <c r="H20" s="744">
        <v>56.081964360000001</v>
      </c>
      <c r="I20" s="744">
        <v>47.318227649999997</v>
      </c>
      <c r="J20" s="744">
        <v>56.266742170000008</v>
      </c>
      <c r="K20" s="98">
        <v>81.055283509999995</v>
      </c>
    </row>
    <row r="21" spans="1:11" s="81" customFormat="1" ht="15.75" customHeight="1">
      <c r="A21" s="661" t="s">
        <v>635</v>
      </c>
      <c r="B21" s="744">
        <v>27.25</v>
      </c>
      <c r="C21" s="744">
        <v>38.4</v>
      </c>
      <c r="D21" s="744">
        <v>72.180000000000007</v>
      </c>
      <c r="E21" s="744">
        <v>69.25</v>
      </c>
      <c r="F21" s="829">
        <v>45.562193059999998</v>
      </c>
      <c r="G21" s="829">
        <v>23.049186369999997</v>
      </c>
      <c r="H21" s="829">
        <v>28.218506619999996</v>
      </c>
      <c r="I21" s="829">
        <v>17.805643440000001</v>
      </c>
      <c r="J21" s="829">
        <v>26.050948860000002</v>
      </c>
      <c r="K21" s="116">
        <v>29.925704070000002</v>
      </c>
    </row>
    <row r="22" spans="1:11" s="81" customFormat="1" ht="15.75" customHeight="1">
      <c r="A22" s="83" t="s">
        <v>258</v>
      </c>
      <c r="B22" s="746">
        <v>588.22</v>
      </c>
      <c r="C22" s="746">
        <v>574.91</v>
      </c>
      <c r="D22" s="746">
        <v>645.14</v>
      </c>
      <c r="E22" s="746">
        <v>890.76635313999998</v>
      </c>
      <c r="F22" s="746">
        <v>226.39213764999997</v>
      </c>
      <c r="G22" s="746">
        <v>225.74180201000001</v>
      </c>
      <c r="H22" s="830">
        <v>139.95957478</v>
      </c>
      <c r="I22" s="830">
        <v>63.370093400000002</v>
      </c>
      <c r="J22" s="830">
        <v>106.22506000999999</v>
      </c>
      <c r="K22" s="830">
        <v>150.01290832999999</v>
      </c>
    </row>
    <row r="23" spans="1:11" s="81" customFormat="1" ht="15.75" customHeight="1">
      <c r="A23" s="436" t="s">
        <v>646</v>
      </c>
      <c r="B23" s="744">
        <v>588.22</v>
      </c>
      <c r="C23" s="744">
        <v>574.91</v>
      </c>
      <c r="D23" s="744">
        <v>645.14</v>
      </c>
      <c r="E23" s="744">
        <v>885.17895314000009</v>
      </c>
      <c r="F23" s="829">
        <v>224.63453764999997</v>
      </c>
      <c r="G23" s="829">
        <v>225.74180201000001</v>
      </c>
      <c r="H23" s="744">
        <v>139.95957478</v>
      </c>
      <c r="I23" s="744">
        <v>60.288750200000003</v>
      </c>
      <c r="J23" s="744">
        <v>101.23900972999999</v>
      </c>
      <c r="K23" s="98">
        <v>146.85899112999999</v>
      </c>
    </row>
    <row r="24" spans="1:11" s="81" customFormat="1" ht="15.75" customHeight="1">
      <c r="A24" s="436" t="s">
        <v>895</v>
      </c>
      <c r="B24" s="745" t="s">
        <v>666</v>
      </c>
      <c r="C24" s="745" t="s">
        <v>666</v>
      </c>
      <c r="D24" s="745" t="s">
        <v>666</v>
      </c>
      <c r="E24" s="744">
        <v>5.5873999999999997</v>
      </c>
      <c r="F24" s="829">
        <v>1.7576000000000001</v>
      </c>
      <c r="G24" s="745" t="s">
        <v>666</v>
      </c>
      <c r="H24" s="745" t="s">
        <v>666</v>
      </c>
      <c r="I24" s="744">
        <v>3.0813432000000001</v>
      </c>
      <c r="J24" s="744">
        <v>4.9860502799999997</v>
      </c>
      <c r="K24" s="98">
        <v>3.1539172000000004</v>
      </c>
    </row>
    <row r="25" spans="1:11" s="81" customFormat="1" ht="15.75" customHeight="1">
      <c r="A25" s="83" t="s">
        <v>260</v>
      </c>
      <c r="B25" s="746">
        <v>132.9</v>
      </c>
      <c r="C25" s="746">
        <v>134.94</v>
      </c>
      <c r="D25" s="746">
        <v>226.37</v>
      </c>
      <c r="E25" s="746">
        <v>159.41999999999999</v>
      </c>
      <c r="F25" s="830">
        <v>69.249842939999994</v>
      </c>
      <c r="G25" s="830">
        <v>71.874854749999997</v>
      </c>
      <c r="H25" s="746">
        <v>44.357464379999996</v>
      </c>
      <c r="I25" s="97">
        <v>57.356413849999996</v>
      </c>
      <c r="J25" s="97">
        <v>136.49693959000001</v>
      </c>
      <c r="K25" s="97">
        <v>153.31558484999999</v>
      </c>
    </row>
    <row r="26" spans="1:11" s="81" customFormat="1" ht="15.75" customHeight="1">
      <c r="A26" s="83" t="s">
        <v>648</v>
      </c>
      <c r="B26" s="746">
        <v>193.69</v>
      </c>
      <c r="C26" s="746">
        <v>228.93</v>
      </c>
      <c r="D26" s="746">
        <v>366.67</v>
      </c>
      <c r="E26" s="746">
        <v>595.62244054000007</v>
      </c>
      <c r="F26" s="746">
        <v>586.1792625600001</v>
      </c>
      <c r="G26" s="830">
        <v>650.4821552200001</v>
      </c>
      <c r="H26" s="830">
        <v>693.82366609999985</v>
      </c>
      <c r="I26" s="830">
        <v>704.64372614000001</v>
      </c>
      <c r="J26" s="830">
        <v>924.16150841000001</v>
      </c>
      <c r="K26" s="830">
        <v>909.18006631999992</v>
      </c>
    </row>
    <row r="27" spans="1:11" s="81" customFormat="1" ht="15.75" customHeight="1">
      <c r="A27" s="436" t="s">
        <v>560</v>
      </c>
      <c r="B27" s="744">
        <v>117.64</v>
      </c>
      <c r="C27" s="744">
        <v>155.11000000000001</v>
      </c>
      <c r="D27" s="744">
        <v>177.57</v>
      </c>
      <c r="E27" s="744">
        <v>385.99042786000001</v>
      </c>
      <c r="F27" s="829">
        <v>354.58069697000002</v>
      </c>
      <c r="G27" s="829">
        <v>408.23346181000005</v>
      </c>
      <c r="H27" s="744">
        <v>436.00444699999997</v>
      </c>
      <c r="I27" s="744">
        <v>445.33790811000011</v>
      </c>
      <c r="J27" s="744">
        <v>552.17337566999993</v>
      </c>
      <c r="K27" s="98">
        <v>535.07417535000002</v>
      </c>
    </row>
    <row r="28" spans="1:11" s="81" customFormat="1" ht="15.75" customHeight="1">
      <c r="A28" s="436" t="s">
        <v>225</v>
      </c>
      <c r="B28" s="744">
        <v>50.49</v>
      </c>
      <c r="C28" s="744">
        <v>41.51</v>
      </c>
      <c r="D28" s="744">
        <v>50.94</v>
      </c>
      <c r="E28" s="744">
        <v>27.487729349999999</v>
      </c>
      <c r="F28" s="829">
        <v>40.303002980000009</v>
      </c>
      <c r="G28" s="829">
        <v>52.343416470000008</v>
      </c>
      <c r="H28" s="744">
        <v>51.586234079999997</v>
      </c>
      <c r="I28" s="744">
        <v>55.145881960000004</v>
      </c>
      <c r="J28" s="744">
        <v>151.21727814000002</v>
      </c>
      <c r="K28" s="98">
        <v>145.34597011</v>
      </c>
    </row>
    <row r="29" spans="1:11" s="81" customFormat="1" ht="15.75" customHeight="1">
      <c r="A29" s="436" t="s">
        <v>649</v>
      </c>
      <c r="B29" s="744">
        <v>8.33</v>
      </c>
      <c r="C29" s="744">
        <v>9.86</v>
      </c>
      <c r="D29" s="744">
        <v>18.899999999999999</v>
      </c>
      <c r="E29" s="744">
        <v>13.107139050000001</v>
      </c>
      <c r="F29" s="829">
        <v>24.945964450000002</v>
      </c>
      <c r="G29" s="829">
        <v>19.371268459999996</v>
      </c>
      <c r="H29" s="744">
        <v>29.087202500000004</v>
      </c>
      <c r="I29" s="744">
        <v>31.113590819999999</v>
      </c>
      <c r="J29" s="744">
        <v>37.876105539999998</v>
      </c>
      <c r="K29" s="98">
        <v>45.787492790000009</v>
      </c>
    </row>
    <row r="30" spans="1:11" s="81" customFormat="1" ht="15.75" customHeight="1">
      <c r="A30" s="436" t="s">
        <v>381</v>
      </c>
      <c r="B30" s="745" t="s">
        <v>666</v>
      </c>
      <c r="C30" s="744">
        <v>5.2</v>
      </c>
      <c r="D30" s="744">
        <v>80.180000000000007</v>
      </c>
      <c r="E30" s="744">
        <v>114.49628666000004</v>
      </c>
      <c r="F30" s="829">
        <v>78.054906609999989</v>
      </c>
      <c r="G30" s="829">
        <v>76.935017139999999</v>
      </c>
      <c r="H30" s="744">
        <v>62.515513769999998</v>
      </c>
      <c r="I30" s="744">
        <v>55.817718920000004</v>
      </c>
      <c r="J30" s="744">
        <v>77.389288270000009</v>
      </c>
      <c r="K30" s="98">
        <v>78.569458499999996</v>
      </c>
    </row>
    <row r="31" spans="1:11" s="81" customFormat="1" ht="15.75" customHeight="1">
      <c r="A31" s="442" t="s">
        <v>665</v>
      </c>
      <c r="B31" s="745" t="s">
        <v>666</v>
      </c>
      <c r="C31" s="745" t="s">
        <v>666</v>
      </c>
      <c r="D31" s="745" t="s">
        <v>666</v>
      </c>
      <c r="E31" s="745" t="s">
        <v>666</v>
      </c>
      <c r="F31" s="745" t="s">
        <v>666</v>
      </c>
      <c r="G31" s="745" t="s">
        <v>666</v>
      </c>
      <c r="H31" s="744">
        <v>20.667860759999996</v>
      </c>
      <c r="I31" s="744">
        <v>8.7271878499999982</v>
      </c>
      <c r="J31" s="744">
        <v>2.87561095</v>
      </c>
      <c r="K31" s="98">
        <v>5.9794147200000003</v>
      </c>
    </row>
    <row r="32" spans="1:11" s="81" customFormat="1" ht="15.75" customHeight="1">
      <c r="A32" s="115" t="s">
        <v>763</v>
      </c>
      <c r="B32" s="745">
        <v>1.8911565800000001</v>
      </c>
      <c r="C32" s="745">
        <v>1.6091052100000001</v>
      </c>
      <c r="D32" s="745">
        <v>2.7113976499999999</v>
      </c>
      <c r="E32" s="745">
        <v>3.9061179900000003</v>
      </c>
      <c r="F32" s="745">
        <v>9.3142811099999996</v>
      </c>
      <c r="G32" s="745">
        <v>17.40331291</v>
      </c>
      <c r="H32" s="745">
        <v>22.98764289</v>
      </c>
      <c r="I32" s="745">
        <v>31.096597120000002</v>
      </c>
      <c r="J32" s="745">
        <v>38.92016541000001</v>
      </c>
      <c r="K32" s="98">
        <v>40.420155579999999</v>
      </c>
    </row>
    <row r="33" spans="1:11" s="81" customFormat="1" ht="15.75" customHeight="1">
      <c r="A33" s="115" t="s">
        <v>1373</v>
      </c>
      <c r="B33" s="819" t="s">
        <v>666</v>
      </c>
      <c r="C33" s="819" t="s">
        <v>666</v>
      </c>
      <c r="D33" s="819" t="s">
        <v>666</v>
      </c>
      <c r="E33" s="819" t="s">
        <v>666</v>
      </c>
      <c r="F33" s="819" t="s">
        <v>666</v>
      </c>
      <c r="G33" s="819" t="s">
        <v>666</v>
      </c>
      <c r="H33" s="819" t="s">
        <v>666</v>
      </c>
      <c r="I33" s="819" t="s">
        <v>666</v>
      </c>
      <c r="J33" s="745">
        <v>5.0831693099999988</v>
      </c>
      <c r="K33" s="98">
        <v>5.9452499999999997</v>
      </c>
    </row>
    <row r="34" spans="1:11" s="81" customFormat="1" ht="15.75" customHeight="1">
      <c r="A34" s="115" t="s">
        <v>951</v>
      </c>
      <c r="B34" s="819" t="s">
        <v>666</v>
      </c>
      <c r="C34" s="819" t="s">
        <v>666</v>
      </c>
      <c r="D34" s="819" t="s">
        <v>666</v>
      </c>
      <c r="E34" s="819" t="s">
        <v>666</v>
      </c>
      <c r="F34" s="819" t="s">
        <v>666</v>
      </c>
      <c r="G34" s="819" t="s">
        <v>666</v>
      </c>
      <c r="H34" s="819" t="s">
        <v>666</v>
      </c>
      <c r="I34" s="819" t="s">
        <v>666</v>
      </c>
      <c r="J34" s="745">
        <v>0.91511041000000004</v>
      </c>
      <c r="K34" s="98">
        <v>0.59788235000000012</v>
      </c>
    </row>
    <row r="35" spans="1:11" s="81" customFormat="1" ht="15.75" customHeight="1">
      <c r="A35" s="436" t="s">
        <v>635</v>
      </c>
      <c r="B35" s="744">
        <v>15.33884342</v>
      </c>
      <c r="C35" s="744">
        <v>15.640894790000001</v>
      </c>
      <c r="D35" s="744">
        <v>36.368602349999996</v>
      </c>
      <c r="E35" s="744">
        <v>50.634739629999999</v>
      </c>
      <c r="F35" s="829">
        <v>78.98041044</v>
      </c>
      <c r="G35" s="829">
        <v>76.195678430000001</v>
      </c>
      <c r="H35" s="744">
        <v>70.974765099999999</v>
      </c>
      <c r="I35" s="744">
        <v>77.404841360000006</v>
      </c>
      <c r="J35" s="744">
        <v>57.711404709999996</v>
      </c>
      <c r="K35" s="98">
        <v>51.460266919999988</v>
      </c>
    </row>
    <row r="36" spans="1:11" s="81" customFormat="1" ht="15.75" customHeight="1">
      <c r="A36" s="83" t="s">
        <v>282</v>
      </c>
      <c r="B36" s="746">
        <v>769.98</v>
      </c>
      <c r="C36" s="746">
        <v>1054</v>
      </c>
      <c r="D36" s="746">
        <v>1281.8000000000002</v>
      </c>
      <c r="E36" s="746">
        <v>1265.313257</v>
      </c>
      <c r="F36" s="746">
        <v>470.09180199999997</v>
      </c>
      <c r="G36" s="746">
        <v>338.68134776999995</v>
      </c>
      <c r="H36" s="830">
        <v>277.42827444</v>
      </c>
      <c r="I36" s="830">
        <v>223.41773781999999</v>
      </c>
      <c r="J36" s="830">
        <v>415.13437291999998</v>
      </c>
      <c r="K36" s="830">
        <v>492.88646337</v>
      </c>
    </row>
    <row r="37" spans="1:11" s="81" customFormat="1" ht="15.75" customHeight="1">
      <c r="A37" s="83" t="s">
        <v>399</v>
      </c>
      <c r="B37" s="746">
        <v>596.97</v>
      </c>
      <c r="C37" s="746">
        <v>842.16</v>
      </c>
      <c r="D37" s="746">
        <v>1204.8000000000002</v>
      </c>
      <c r="E37" s="746">
        <v>1205.34793448</v>
      </c>
      <c r="F37" s="830">
        <v>434.27807758</v>
      </c>
      <c r="G37" s="830">
        <v>325.40656134999995</v>
      </c>
      <c r="H37" s="830">
        <v>246.14744142000001</v>
      </c>
      <c r="I37" s="830">
        <v>121.28709814999999</v>
      </c>
      <c r="J37" s="830">
        <v>212.68767568000001</v>
      </c>
      <c r="K37" s="830">
        <v>275.63952932999996</v>
      </c>
    </row>
    <row r="38" spans="1:11" s="81" customFormat="1" ht="15.75" customHeight="1">
      <c r="A38" s="436" t="s">
        <v>565</v>
      </c>
      <c r="B38" s="744">
        <v>577.38</v>
      </c>
      <c r="C38" s="744">
        <v>825.49</v>
      </c>
      <c r="D38" s="744">
        <v>1186.1300000000001</v>
      </c>
      <c r="E38" s="744">
        <v>1193.90310647</v>
      </c>
      <c r="F38" s="829">
        <v>413.48551323999999</v>
      </c>
      <c r="G38" s="829">
        <v>305.58981231999996</v>
      </c>
      <c r="H38" s="744">
        <v>227.89024801000002</v>
      </c>
      <c r="I38" s="744">
        <v>112.06544708999999</v>
      </c>
      <c r="J38" s="744">
        <v>200.68289477000002</v>
      </c>
      <c r="K38" s="98">
        <v>266.94202440999999</v>
      </c>
    </row>
    <row r="39" spans="1:11" s="81" customFormat="1" ht="15.75" customHeight="1">
      <c r="A39" s="436" t="s">
        <v>635</v>
      </c>
      <c r="B39" s="744">
        <v>19.59</v>
      </c>
      <c r="C39" s="744">
        <v>16.670000000000002</v>
      </c>
      <c r="D39" s="744">
        <v>18.670000000000002</v>
      </c>
      <c r="E39" s="744">
        <v>11.44482801</v>
      </c>
      <c r="F39" s="829">
        <v>20.792564339999998</v>
      </c>
      <c r="G39" s="829">
        <v>19.81674903</v>
      </c>
      <c r="H39" s="744">
        <v>18.257193409999999</v>
      </c>
      <c r="I39" s="744">
        <v>9.221651060000001</v>
      </c>
      <c r="J39" s="744">
        <v>12.004780910000001</v>
      </c>
      <c r="K39" s="98">
        <v>8.6975049200000001</v>
      </c>
    </row>
    <row r="40" spans="1:11" s="81" customFormat="1" ht="15.75" customHeight="1">
      <c r="A40" s="83" t="s">
        <v>276</v>
      </c>
      <c r="B40" s="746">
        <v>35.06</v>
      </c>
      <c r="C40" s="746">
        <v>46.9</v>
      </c>
      <c r="D40" s="746">
        <v>5.0599999999999996</v>
      </c>
      <c r="E40" s="746">
        <v>3.5995410700000003</v>
      </c>
      <c r="F40" s="746">
        <v>6.9437322599999991</v>
      </c>
      <c r="G40" s="830">
        <v>0.25186615000000001</v>
      </c>
      <c r="H40" s="549" t="s">
        <v>666</v>
      </c>
      <c r="I40" s="549" t="s">
        <v>666</v>
      </c>
      <c r="J40" s="549" t="s">
        <v>666</v>
      </c>
      <c r="K40" s="745">
        <v>1.4477867999999998</v>
      </c>
    </row>
    <row r="41" spans="1:11" s="81" customFormat="1" ht="15.75" customHeight="1">
      <c r="A41" s="439" t="s">
        <v>729</v>
      </c>
      <c r="B41" s="744">
        <v>35.06</v>
      </c>
      <c r="C41" s="744">
        <v>46.73</v>
      </c>
      <c r="D41" s="819" t="s">
        <v>666</v>
      </c>
      <c r="E41" s="819" t="s">
        <v>666</v>
      </c>
      <c r="F41" s="819" t="s">
        <v>666</v>
      </c>
      <c r="G41" s="819" t="s">
        <v>666</v>
      </c>
      <c r="H41" s="549" t="s">
        <v>666</v>
      </c>
      <c r="I41" s="549" t="s">
        <v>666</v>
      </c>
      <c r="J41" s="549" t="s">
        <v>666</v>
      </c>
      <c r="K41" s="549" t="s">
        <v>666</v>
      </c>
    </row>
    <row r="42" spans="1:11" s="81" customFormat="1" ht="15.75" customHeight="1">
      <c r="A42" s="431" t="s">
        <v>759</v>
      </c>
      <c r="B42" s="745" t="s">
        <v>666</v>
      </c>
      <c r="C42" s="744">
        <v>0.13</v>
      </c>
      <c r="D42" s="744">
        <v>3.78</v>
      </c>
      <c r="E42" s="744">
        <v>3.5253427700000004</v>
      </c>
      <c r="F42" s="745">
        <v>6.5679055999999996</v>
      </c>
      <c r="G42" s="829">
        <v>0.25186615000000001</v>
      </c>
      <c r="H42" s="549" t="s">
        <v>666</v>
      </c>
      <c r="I42" s="549" t="s">
        <v>666</v>
      </c>
      <c r="J42" s="549" t="s">
        <v>666</v>
      </c>
      <c r="K42" s="98">
        <v>1.4477867999999998</v>
      </c>
    </row>
    <row r="43" spans="1:11" s="81" customFormat="1" ht="15.75" customHeight="1">
      <c r="A43" s="443" t="s">
        <v>361</v>
      </c>
      <c r="B43" s="745" t="s">
        <v>666</v>
      </c>
      <c r="C43" s="745" t="s">
        <v>666</v>
      </c>
      <c r="D43" s="744">
        <v>0.1</v>
      </c>
      <c r="E43" s="819" t="s">
        <v>666</v>
      </c>
      <c r="F43" s="819" t="s">
        <v>666</v>
      </c>
      <c r="G43" s="819" t="s">
        <v>666</v>
      </c>
      <c r="H43" s="549" t="s">
        <v>666</v>
      </c>
      <c r="I43" s="549" t="s">
        <v>666</v>
      </c>
      <c r="J43" s="549" t="s">
        <v>666</v>
      </c>
      <c r="K43" s="549" t="s">
        <v>666</v>
      </c>
    </row>
    <row r="44" spans="1:11" s="81" customFormat="1" ht="15.75" customHeight="1">
      <c r="A44" s="436" t="s">
        <v>635</v>
      </c>
      <c r="B44" s="745" t="s">
        <v>666</v>
      </c>
      <c r="C44" s="744">
        <v>0.04</v>
      </c>
      <c r="D44" s="744">
        <v>1.18</v>
      </c>
      <c r="E44" s="744">
        <v>7.4198300000000009E-2</v>
      </c>
      <c r="F44" s="745">
        <v>0.37582665999999998</v>
      </c>
      <c r="G44" s="819" t="s">
        <v>666</v>
      </c>
      <c r="H44" s="549" t="s">
        <v>666</v>
      </c>
      <c r="I44" s="549" t="s">
        <v>666</v>
      </c>
      <c r="J44" s="549" t="s">
        <v>666</v>
      </c>
      <c r="K44" s="98">
        <v>0</v>
      </c>
    </row>
    <row r="45" spans="1:11" s="81" customFormat="1" ht="15.75" customHeight="1">
      <c r="A45" s="83" t="s">
        <v>278</v>
      </c>
      <c r="B45" s="746">
        <v>137.94999999999999</v>
      </c>
      <c r="C45" s="746">
        <v>164.94</v>
      </c>
      <c r="D45" s="746">
        <v>71.94</v>
      </c>
      <c r="E45" s="746">
        <v>56.36578145</v>
      </c>
      <c r="F45" s="746">
        <v>28.869992159999999</v>
      </c>
      <c r="G45" s="830">
        <v>13.022920269999998</v>
      </c>
      <c r="H45" s="830">
        <v>31.280833019999999</v>
      </c>
      <c r="I45" s="830">
        <v>102.13063966999999</v>
      </c>
      <c r="J45" s="830">
        <v>202.44669723999996</v>
      </c>
      <c r="K45" s="830">
        <v>215.79914724</v>
      </c>
    </row>
    <row r="46" spans="1:11" s="81" customFormat="1" ht="15.75" customHeight="1">
      <c r="A46" s="436" t="s">
        <v>652</v>
      </c>
      <c r="B46" s="744">
        <v>16.18</v>
      </c>
      <c r="C46" s="744">
        <v>3.1</v>
      </c>
      <c r="D46" s="744">
        <v>5.54</v>
      </c>
      <c r="E46" s="744">
        <v>1.3869</v>
      </c>
      <c r="F46" s="829">
        <v>3.4775</v>
      </c>
      <c r="G46" s="829">
        <v>3.9844300000000001</v>
      </c>
      <c r="H46" s="744">
        <v>3.5485520000000004</v>
      </c>
      <c r="I46" s="744">
        <v>3.3169560000000002</v>
      </c>
      <c r="J46" s="744">
        <v>2.5693780000000004</v>
      </c>
      <c r="K46" s="98">
        <v>2.7433520000000002</v>
      </c>
    </row>
    <row r="47" spans="1:11" s="81" customFormat="1" ht="15.75" customHeight="1">
      <c r="A47" s="436" t="s">
        <v>653</v>
      </c>
      <c r="B47" s="744">
        <v>121.2</v>
      </c>
      <c r="C47" s="744">
        <v>143.94</v>
      </c>
      <c r="D47" s="744">
        <v>65.989999999999995</v>
      </c>
      <c r="E47" s="745" t="s">
        <v>666</v>
      </c>
      <c r="F47" s="745" t="s">
        <v>666</v>
      </c>
      <c r="G47" s="745" t="s">
        <v>666</v>
      </c>
      <c r="H47" s="549" t="s">
        <v>666</v>
      </c>
      <c r="I47" s="549" t="s">
        <v>666</v>
      </c>
      <c r="J47" s="549" t="s">
        <v>666</v>
      </c>
      <c r="K47" s="549" t="s">
        <v>666</v>
      </c>
    </row>
    <row r="48" spans="1:11" s="81" customFormat="1" ht="15.75" customHeight="1">
      <c r="A48" s="444" t="s">
        <v>756</v>
      </c>
      <c r="B48" s="745" t="s">
        <v>666</v>
      </c>
      <c r="C48" s="745" t="s">
        <v>666</v>
      </c>
      <c r="D48" s="745" t="s">
        <v>666</v>
      </c>
      <c r="E48" s="745">
        <v>54.81</v>
      </c>
      <c r="F48" s="829">
        <v>25.03349893</v>
      </c>
      <c r="G48" s="745">
        <v>8.5519060199999988</v>
      </c>
      <c r="H48" s="744">
        <v>8.5015069499999978</v>
      </c>
      <c r="I48" s="744">
        <v>21.859734779999997</v>
      </c>
      <c r="J48" s="744">
        <v>31.667979900000002</v>
      </c>
      <c r="K48" s="98">
        <v>30.606569049999997</v>
      </c>
    </row>
    <row r="49" spans="1:12" s="81" customFormat="1" ht="15.75" customHeight="1">
      <c r="A49" s="434" t="s">
        <v>1912</v>
      </c>
      <c r="B49" s="745" t="s">
        <v>666</v>
      </c>
      <c r="C49" s="745" t="s">
        <v>666</v>
      </c>
      <c r="D49" s="745" t="s">
        <v>666</v>
      </c>
      <c r="E49" s="745" t="s">
        <v>666</v>
      </c>
      <c r="F49" s="745" t="s">
        <v>666</v>
      </c>
      <c r="G49" s="745" t="s">
        <v>666</v>
      </c>
      <c r="H49" s="744">
        <v>18.559686150000001</v>
      </c>
      <c r="I49" s="744">
        <v>75.967280189999997</v>
      </c>
      <c r="J49" s="744">
        <v>167.00326021999996</v>
      </c>
      <c r="K49" s="98">
        <v>181.60528257999999</v>
      </c>
    </row>
    <row r="50" spans="1:12" s="81" customFormat="1" ht="15.75" customHeight="1">
      <c r="A50" s="445" t="s">
        <v>635</v>
      </c>
      <c r="B50" s="744">
        <v>0.56999999999999995</v>
      </c>
      <c r="C50" s="744">
        <v>17.899999999999999</v>
      </c>
      <c r="D50" s="744">
        <v>0.41</v>
      </c>
      <c r="E50" s="744">
        <v>0.16888145000000002</v>
      </c>
      <c r="F50" s="829">
        <v>0.35899323</v>
      </c>
      <c r="G50" s="829">
        <v>0.48658425000000005</v>
      </c>
      <c r="H50" s="744">
        <v>0.67108791999999995</v>
      </c>
      <c r="I50" s="744">
        <v>0.98666869999999995</v>
      </c>
      <c r="J50" s="744">
        <v>1.2060791200000001</v>
      </c>
      <c r="K50" s="98">
        <v>0.84394360999999996</v>
      </c>
    </row>
    <row r="51" spans="1:12" s="81" customFormat="1" ht="15.75" customHeight="1">
      <c r="A51" s="83" t="s">
        <v>654</v>
      </c>
      <c r="B51" s="746">
        <v>0.44</v>
      </c>
      <c r="C51" s="819" t="s">
        <v>666</v>
      </c>
      <c r="D51" s="819" t="s">
        <v>666</v>
      </c>
      <c r="E51" s="819" t="s">
        <v>666</v>
      </c>
      <c r="F51" s="819" t="s">
        <v>666</v>
      </c>
      <c r="G51" s="819" t="s">
        <v>666</v>
      </c>
      <c r="H51" s="819" t="s">
        <v>666</v>
      </c>
      <c r="I51" s="819" t="s">
        <v>666</v>
      </c>
      <c r="J51" s="819" t="s">
        <v>666</v>
      </c>
      <c r="K51" s="819" t="s">
        <v>666</v>
      </c>
    </row>
    <row r="52" spans="1:12" s="81" customFormat="1" ht="15.75" customHeight="1">
      <c r="A52" s="436" t="s">
        <v>655</v>
      </c>
      <c r="B52" s="744">
        <v>0.44</v>
      </c>
      <c r="C52" s="745" t="s">
        <v>666</v>
      </c>
      <c r="D52" s="745" t="s">
        <v>666</v>
      </c>
      <c r="E52" s="745" t="s">
        <v>666</v>
      </c>
      <c r="F52" s="745" t="s">
        <v>666</v>
      </c>
      <c r="G52" s="745" t="s">
        <v>666</v>
      </c>
      <c r="H52" s="745" t="s">
        <v>666</v>
      </c>
      <c r="I52" s="819" t="s">
        <v>666</v>
      </c>
      <c r="J52" s="819" t="s">
        <v>666</v>
      </c>
      <c r="K52" s="819" t="s">
        <v>666</v>
      </c>
    </row>
    <row r="53" spans="1:12" s="81" customFormat="1" ht="15.75" customHeight="1">
      <c r="A53" s="83" t="s">
        <v>561</v>
      </c>
      <c r="B53" s="746">
        <v>12.06</v>
      </c>
      <c r="C53" s="746">
        <v>12.28</v>
      </c>
      <c r="D53" s="746">
        <v>7.29</v>
      </c>
      <c r="E53" s="871">
        <v>0</v>
      </c>
      <c r="F53" s="819">
        <v>3.5567830000000002E-2</v>
      </c>
      <c r="G53" s="745" t="s">
        <v>666</v>
      </c>
      <c r="H53" s="745" t="s">
        <v>666</v>
      </c>
      <c r="I53" s="819" t="s">
        <v>666</v>
      </c>
      <c r="J53" s="819" t="s">
        <v>666</v>
      </c>
      <c r="K53" s="819" t="s">
        <v>666</v>
      </c>
    </row>
    <row r="54" spans="1:12" s="81" customFormat="1" ht="15.75" customHeight="1">
      <c r="A54" s="83" t="s">
        <v>226</v>
      </c>
      <c r="B54" s="819">
        <v>43.72</v>
      </c>
      <c r="C54" s="819">
        <v>26.64</v>
      </c>
      <c r="D54" s="819">
        <v>9.6300000000000008</v>
      </c>
      <c r="E54" s="819">
        <v>5.5277719200000002</v>
      </c>
      <c r="F54" s="819">
        <v>6.7888675700000007</v>
      </c>
      <c r="G54" s="830">
        <v>8.5263783799999988</v>
      </c>
      <c r="H54" s="830">
        <v>6.8655670400000002</v>
      </c>
      <c r="I54" s="830">
        <v>5.3208219900000007</v>
      </c>
      <c r="J54" s="830">
        <v>5.72880536</v>
      </c>
      <c r="K54" s="830">
        <v>5.2992610900000008</v>
      </c>
    </row>
    <row r="55" spans="1:12" s="81" customFormat="1" ht="15.75" customHeight="1">
      <c r="A55" s="436" t="s">
        <v>566</v>
      </c>
      <c r="B55" s="744">
        <v>33.03</v>
      </c>
      <c r="C55" s="745" t="s">
        <v>666</v>
      </c>
      <c r="D55" s="745" t="s">
        <v>666</v>
      </c>
      <c r="E55" s="745" t="s">
        <v>666</v>
      </c>
      <c r="F55" s="745" t="s">
        <v>666</v>
      </c>
      <c r="G55" s="745" t="s">
        <v>666</v>
      </c>
      <c r="H55" s="745" t="s">
        <v>666</v>
      </c>
      <c r="I55" s="745" t="s">
        <v>666</v>
      </c>
      <c r="J55" s="745" t="s">
        <v>666</v>
      </c>
      <c r="K55" s="745" t="s">
        <v>666</v>
      </c>
    </row>
    <row r="56" spans="1:12" s="81" customFormat="1" ht="15.75" customHeight="1">
      <c r="A56" s="436" t="s">
        <v>635</v>
      </c>
      <c r="B56" s="744">
        <v>10.69</v>
      </c>
      <c r="C56" s="744">
        <v>26.64</v>
      </c>
      <c r="D56" s="744">
        <v>9.6300000000000008</v>
      </c>
      <c r="E56" s="744">
        <v>5.5277719200000002</v>
      </c>
      <c r="F56" s="829">
        <v>6.7888675700000007</v>
      </c>
      <c r="G56" s="829">
        <v>8.5263783799999988</v>
      </c>
      <c r="H56" s="744">
        <v>6.8655670400000002</v>
      </c>
      <c r="I56" s="744">
        <v>5.3208219900000007</v>
      </c>
      <c r="J56" s="744">
        <v>5.72880536</v>
      </c>
      <c r="K56" s="98">
        <v>5.2992610900000008</v>
      </c>
    </row>
    <row r="57" spans="1:12" s="81" customFormat="1" ht="13.5" customHeight="1" thickBot="1">
      <c r="A57" s="946" t="s">
        <v>711</v>
      </c>
      <c r="B57" s="1028">
        <v>1978.92</v>
      </c>
      <c r="C57" s="1028">
        <v>2345.27</v>
      </c>
      <c r="D57" s="1028">
        <v>2928.82</v>
      </c>
      <c r="E57" s="1028">
        <v>3423.2663312499999</v>
      </c>
      <c r="F57" s="1028">
        <v>1613.0355464200002</v>
      </c>
      <c r="G57" s="1063">
        <v>1507.0220409599999</v>
      </c>
      <c r="H57" s="1063">
        <v>1352.8398348599999</v>
      </c>
      <c r="I57" s="1063">
        <v>1186.4973895200001</v>
      </c>
      <c r="J57" s="1063">
        <v>1790.6833862599999</v>
      </c>
      <c r="K57" s="1063">
        <v>1911.9705417099999</v>
      </c>
    </row>
    <row r="58" spans="1:12" s="100" customFormat="1" ht="15" customHeight="1" thickTop="1">
      <c r="A58" s="1359" t="s">
        <v>716</v>
      </c>
      <c r="B58" s="1440"/>
      <c r="C58" s="1440"/>
      <c r="D58" s="1440"/>
      <c r="E58" s="1440"/>
      <c r="F58" s="1440"/>
      <c r="G58" s="1440"/>
      <c r="H58" s="1144"/>
      <c r="I58" s="566"/>
      <c r="J58" s="566"/>
      <c r="K58" s="1225"/>
      <c r="L58" s="1225"/>
    </row>
    <row r="59" spans="1:12" s="100" customFormat="1" ht="15" customHeight="1">
      <c r="A59" s="37" t="s">
        <v>1250</v>
      </c>
      <c r="B59" s="1441"/>
      <c r="C59" s="1441"/>
      <c r="D59" s="1441"/>
      <c r="E59" s="1441"/>
      <c r="F59" s="1441"/>
      <c r="G59" s="1441"/>
      <c r="H59" s="1442"/>
      <c r="I59" s="1442"/>
      <c r="J59" s="1442"/>
      <c r="K59" s="1225"/>
      <c r="L59" s="1225"/>
    </row>
    <row r="60" spans="1:12" s="100" customFormat="1" ht="15" customHeight="1">
      <c r="A60" s="1250" t="s">
        <v>11</v>
      </c>
      <c r="B60" s="1234"/>
      <c r="C60" s="1440"/>
      <c r="D60" s="1440"/>
      <c r="E60" s="1440"/>
      <c r="F60" s="1234"/>
      <c r="G60" s="1234"/>
      <c r="H60" s="1144"/>
      <c r="I60" s="1144"/>
      <c r="J60" s="1144"/>
      <c r="K60" s="1225"/>
      <c r="L60" s="1225"/>
    </row>
    <row r="61" spans="1:12" s="100" customFormat="1" ht="15" customHeight="1">
      <c r="A61" s="1225"/>
      <c r="B61" s="1353"/>
      <c r="C61" s="1443"/>
      <c r="D61" s="1443"/>
      <c r="E61" s="1443"/>
      <c r="F61" s="1443"/>
      <c r="G61" s="1443"/>
      <c r="H61" s="1444"/>
      <c r="I61" s="1444"/>
      <c r="J61" s="1444"/>
      <c r="K61" s="1225"/>
      <c r="L61" s="1225"/>
    </row>
    <row r="62" spans="1:12" s="100" customFormat="1" ht="15" customHeight="1">
      <c r="A62" s="1445"/>
      <c r="B62" s="1353"/>
      <c r="C62" s="1446"/>
      <c r="D62" s="1446"/>
      <c r="E62" s="1446"/>
      <c r="F62" s="1353"/>
      <c r="G62" s="1353"/>
      <c r="H62" s="1225"/>
      <c r="I62" s="1225"/>
      <c r="J62" s="1225"/>
      <c r="K62" s="1225"/>
      <c r="L62" s="1225"/>
    </row>
    <row r="63" spans="1:12" s="100" customFormat="1" ht="15" customHeight="1">
      <c r="A63" s="542"/>
      <c r="B63" s="112"/>
      <c r="C63" s="103"/>
      <c r="D63" s="103"/>
      <c r="E63" s="103"/>
      <c r="F63" s="112"/>
      <c r="G63" s="112"/>
    </row>
    <row r="64" spans="1:12" s="100" customFormat="1" ht="15" customHeight="1">
      <c r="A64" s="123"/>
      <c r="B64" s="112"/>
      <c r="C64" s="112"/>
      <c r="D64" s="112"/>
      <c r="E64" s="112"/>
      <c r="F64" s="112"/>
      <c r="G64" s="112"/>
    </row>
    <row r="65" spans="1:19" s="100" customFormat="1" ht="15" customHeight="1">
      <c r="A65" s="123"/>
      <c r="B65" s="148"/>
      <c r="C65" s="148"/>
      <c r="D65" s="148"/>
      <c r="E65" s="148"/>
      <c r="F65" s="148"/>
      <c r="G65" s="148"/>
      <c r="H65" s="148"/>
      <c r="I65" s="148"/>
      <c r="J65" s="148"/>
      <c r="K65" s="93"/>
      <c r="L65" s="1135"/>
      <c r="M65" s="1135"/>
      <c r="N65" s="1135"/>
      <c r="O65" s="1135"/>
      <c r="P65" s="1135"/>
      <c r="Q65" s="1135"/>
      <c r="R65" s="1135"/>
      <c r="S65" s="1135"/>
    </row>
    <row r="66" spans="1:19">
      <c r="B66" s="1306"/>
      <c r="C66" s="1306"/>
    </row>
    <row r="67" spans="1:19">
      <c r="B67" s="1339"/>
      <c r="C67" s="1306"/>
    </row>
    <row r="68" spans="1:19">
      <c r="B68" s="1339"/>
      <c r="C68" s="1306"/>
    </row>
    <row r="69" spans="1:19">
      <c r="B69" s="1306"/>
    </row>
    <row r="70" spans="1:19">
      <c r="B70" s="1306"/>
    </row>
  </sheetData>
  <customSheetViews>
    <customSheetView guid="{45E423DD-7FD2-487F-8372-5798D7D06C15}" showPageBreaks="1" showGridLines="0" printArea="1">
      <selection activeCell="E47" sqref="E47"/>
      <pageMargins left="0.74" right="0.25" top="0.86614173228346458" bottom="0.19685039370078741" header="0.15748031496062992" footer="0.43307086614173229"/>
      <pageSetup scale="80" orientation="portrait" r:id="rId1"/>
      <headerFooter alignWithMargins="0"/>
    </customSheetView>
    <customSheetView guid="{B297ACE3-C144-4411-A206-EE5C8D41CE1C}" topLeftCell="A28">
      <selection activeCell="H39" sqref="H39"/>
      <pageMargins left="1.04" right="0.72" top="0.85" bottom="0.19" header="0.17" footer="0.45"/>
      <pageSetup scale="84" orientation="portrait" r:id="rId2"/>
      <headerFooter alignWithMargins="0"/>
    </customSheetView>
    <customSheetView guid="{67BA8672-8137-4028-84CD-AA630649A2B3}" showRuler="0" topLeftCell="A31">
      <selection activeCell="E49" sqref="E49"/>
      <pageMargins left="1.04" right="0.72" top="0.85" bottom="0.19" header="0.17" footer="0.45"/>
      <pageSetup scale="90" orientation="portrait" r:id="rId3"/>
      <headerFooter alignWithMargins="0"/>
    </customSheetView>
    <customSheetView guid="{51F1D52B-5D55-4FCC-809B-9B4CC86C88B9}" showGridLines="0">
      <selection activeCell="E47" sqref="E47"/>
      <pageMargins left="0.74" right="0.25" top="0.86614173228346458" bottom="0.19685039370078741" header="0.15748031496062992" footer="0.43307086614173229"/>
      <pageSetup scale="80" orientation="portrait" r:id="rId4"/>
      <headerFooter alignWithMargins="0"/>
    </customSheetView>
  </customSheetViews>
  <phoneticPr fontId="10" type="noConversion"/>
  <pageMargins left="0.51" right="0.38" top="0.8" bottom="0.19685039370078741" header="0.15748031496062992" footer="2.0699999999999998"/>
  <pageSetup scale="59" orientation="portrait" r:id="rId5"/>
  <headerFooter alignWithMargins="0"/>
  <drawing r:id="rId6"/>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P68"/>
  <sheetViews>
    <sheetView showGridLines="0" zoomScaleNormal="100" workbookViewId="0">
      <selection activeCell="A61" sqref="A61"/>
    </sheetView>
  </sheetViews>
  <sheetFormatPr defaultColWidth="11.42578125" defaultRowHeight="10.5" customHeight="1"/>
  <cols>
    <col min="1" max="1" width="54.7109375" style="81" customWidth="1"/>
    <col min="2" max="2" width="11.7109375" style="81" customWidth="1"/>
    <col min="3" max="3" width="7.85546875" style="81" customWidth="1"/>
    <col min="4" max="4" width="8.42578125" style="81" customWidth="1"/>
    <col min="5" max="5" width="7.5703125" style="81" customWidth="1"/>
    <col min="6" max="6" width="8.7109375" style="81" customWidth="1"/>
    <col min="7" max="7" width="8" style="81" customWidth="1"/>
    <col min="8" max="8" width="7.85546875" style="81" customWidth="1"/>
    <col min="9" max="9" width="9.42578125" style="81" customWidth="1"/>
    <col min="10" max="10" width="10.7109375" style="81" customWidth="1"/>
    <col min="11" max="11" width="9" style="81" customWidth="1"/>
    <col min="12" max="12" width="10.42578125" style="81" customWidth="1"/>
    <col min="13" max="13" width="11.28515625" style="81" customWidth="1"/>
    <col min="14" max="14" width="9.85546875" style="81" customWidth="1"/>
    <col min="15" max="16384" width="11.42578125" style="81"/>
  </cols>
  <sheetData>
    <row r="1" spans="1:16" ht="18" customHeight="1">
      <c r="A1" s="708" t="s">
        <v>540</v>
      </c>
      <c r="B1" s="88"/>
      <c r="C1" s="88"/>
      <c r="D1" s="88"/>
      <c r="E1" s="88"/>
      <c r="F1" s="88"/>
      <c r="G1" s="88"/>
      <c r="H1" s="88"/>
      <c r="I1" s="88"/>
      <c r="J1" s="88"/>
      <c r="K1" s="88"/>
      <c r="L1" s="88"/>
      <c r="M1" s="88"/>
      <c r="N1" s="89">
        <v>88</v>
      </c>
    </row>
    <row r="11" spans="1:16" ht="14.25" customHeight="1">
      <c r="A11" s="83" t="s">
        <v>68</v>
      </c>
    </row>
    <row r="12" spans="1:16" ht="15.75" customHeight="1">
      <c r="A12" s="83" t="s">
        <v>2061</v>
      </c>
    </row>
    <row r="13" spans="1:16" ht="12.75" customHeight="1">
      <c r="A13" s="81" t="s">
        <v>637</v>
      </c>
    </row>
    <row r="14" spans="1:16" ht="15" customHeight="1">
      <c r="A14" s="166" t="s">
        <v>559</v>
      </c>
      <c r="B14" s="166" t="s">
        <v>659</v>
      </c>
      <c r="C14" s="166" t="s">
        <v>606</v>
      </c>
      <c r="D14" s="166" t="s">
        <v>607</v>
      </c>
      <c r="E14" s="166" t="s">
        <v>608</v>
      </c>
      <c r="F14" s="166" t="s">
        <v>609</v>
      </c>
      <c r="G14" s="166" t="s">
        <v>610</v>
      </c>
      <c r="H14" s="166" t="s">
        <v>611</v>
      </c>
      <c r="I14" s="166" t="s">
        <v>612</v>
      </c>
      <c r="J14" s="166" t="s">
        <v>613</v>
      </c>
      <c r="K14" s="166" t="s">
        <v>614</v>
      </c>
      <c r="L14" s="166" t="s">
        <v>615</v>
      </c>
      <c r="M14" s="166" t="s">
        <v>616</v>
      </c>
      <c r="N14" s="167" t="s">
        <v>86</v>
      </c>
    </row>
    <row r="15" spans="1:16" s="100" customFormat="1" ht="15" customHeight="1">
      <c r="A15" s="168" t="s">
        <v>641</v>
      </c>
      <c r="B15" s="722">
        <v>12.580953659999999</v>
      </c>
      <c r="C15" s="722">
        <v>9.4208867400000003</v>
      </c>
      <c r="D15" s="722">
        <v>17.55160536</v>
      </c>
      <c r="E15" s="722">
        <v>18.011802079999999</v>
      </c>
      <c r="F15" s="722">
        <v>15.863256610000001</v>
      </c>
      <c r="G15" s="722">
        <v>15.506621509999999</v>
      </c>
      <c r="H15" s="722">
        <v>16.895878289999999</v>
      </c>
      <c r="I15" s="722">
        <v>10.7973491</v>
      </c>
      <c r="J15" s="722">
        <v>14.533229959999998</v>
      </c>
      <c r="K15" s="722">
        <v>13.46153911</v>
      </c>
      <c r="L15" s="722">
        <v>11.850386159999999</v>
      </c>
      <c r="M15" s="722">
        <v>12.10379184</v>
      </c>
      <c r="N15" s="722">
        <v>168.57730042</v>
      </c>
      <c r="O15" s="191"/>
      <c r="P15" s="1874"/>
    </row>
    <row r="16" spans="1:16" ht="15" customHeight="1">
      <c r="A16" s="169" t="s">
        <v>280</v>
      </c>
      <c r="B16" s="729">
        <v>3.6882619000000001</v>
      </c>
      <c r="C16" s="729">
        <v>2.8281398200000001</v>
      </c>
      <c r="D16" s="729">
        <v>9.090237440000001</v>
      </c>
      <c r="E16" s="729">
        <v>5.9455854699999993</v>
      </c>
      <c r="F16" s="729">
        <v>4.6980337300000015</v>
      </c>
      <c r="G16" s="729">
        <v>6.8378164199999993</v>
      </c>
      <c r="H16" s="729">
        <v>4.5615273900000002</v>
      </c>
      <c r="I16" s="729">
        <v>3.3071664200000006</v>
      </c>
      <c r="J16" s="729">
        <v>5.7132530699999986</v>
      </c>
      <c r="K16" s="729">
        <v>3.9022347599999998</v>
      </c>
      <c r="L16" s="729">
        <v>3.2962935799999999</v>
      </c>
      <c r="M16" s="729">
        <v>4.4628870800000007</v>
      </c>
      <c r="N16" s="729">
        <v>58.331437080000001</v>
      </c>
      <c r="O16" s="191"/>
      <c r="P16" s="1874"/>
    </row>
    <row r="17" spans="1:16" ht="15" customHeight="1">
      <c r="A17" s="450" t="s">
        <v>316</v>
      </c>
      <c r="B17" s="116">
        <v>1.0241650500000001</v>
      </c>
      <c r="C17" s="116">
        <v>0.84446227000000007</v>
      </c>
      <c r="D17" s="116">
        <v>7.2707231600000002</v>
      </c>
      <c r="E17" s="116">
        <v>2.1636582299999998</v>
      </c>
      <c r="F17" s="116">
        <v>2.3849255400000002</v>
      </c>
      <c r="G17" s="116">
        <v>4.6121585899999999</v>
      </c>
      <c r="H17" s="116">
        <v>2.41070859</v>
      </c>
      <c r="I17" s="116">
        <v>1.2198863400000002</v>
      </c>
      <c r="J17" s="116">
        <v>3.0321342599999999</v>
      </c>
      <c r="K17" s="116">
        <v>1.3694000200000001</v>
      </c>
      <c r="L17" s="116">
        <v>0.98881584</v>
      </c>
      <c r="M17" s="116">
        <v>2.1522047899999999</v>
      </c>
      <c r="N17" s="727">
        <v>29.473242679999998</v>
      </c>
      <c r="O17" s="191"/>
      <c r="P17" s="1874"/>
    </row>
    <row r="18" spans="1:16" ht="15" customHeight="1">
      <c r="A18" s="450" t="s">
        <v>317</v>
      </c>
      <c r="B18" s="116">
        <v>1.8348423500000002</v>
      </c>
      <c r="C18" s="116">
        <v>1.3301873799999999</v>
      </c>
      <c r="D18" s="116">
        <v>1.27304916</v>
      </c>
      <c r="E18" s="116">
        <v>3.2017520799999999</v>
      </c>
      <c r="F18" s="116">
        <v>1.53035571</v>
      </c>
      <c r="G18" s="116">
        <v>1.5213120200000001</v>
      </c>
      <c r="H18" s="116">
        <v>1.24364265</v>
      </c>
      <c r="I18" s="116">
        <v>1.2063251000000002</v>
      </c>
      <c r="J18" s="116">
        <v>1.5147634099999998</v>
      </c>
      <c r="K18" s="116">
        <v>1.21764585</v>
      </c>
      <c r="L18" s="116">
        <v>1.5760054800000001</v>
      </c>
      <c r="M18" s="116">
        <v>1.2719561799999999</v>
      </c>
      <c r="N18" s="727">
        <v>18.721837370000003</v>
      </c>
      <c r="O18" s="191"/>
      <c r="P18" s="1874"/>
    </row>
    <row r="19" spans="1:16" ht="15" customHeight="1">
      <c r="A19" s="430" t="s">
        <v>318</v>
      </c>
      <c r="B19" s="116">
        <v>0.63734267</v>
      </c>
      <c r="C19" s="116">
        <v>0.51361908000000001</v>
      </c>
      <c r="D19" s="116">
        <v>0.41322719000000002</v>
      </c>
      <c r="E19" s="116">
        <v>0.45114917999999998</v>
      </c>
      <c r="F19" s="116">
        <v>0.56098170999999997</v>
      </c>
      <c r="G19" s="116">
        <v>0.56585447</v>
      </c>
      <c r="H19" s="116">
        <v>0.56857924999999998</v>
      </c>
      <c r="I19" s="116">
        <v>0.71710562</v>
      </c>
      <c r="J19" s="116">
        <v>0.67444466000000003</v>
      </c>
      <c r="K19" s="116">
        <v>1.11035591</v>
      </c>
      <c r="L19" s="116">
        <v>0.58254134999999996</v>
      </c>
      <c r="M19" s="116">
        <v>0.83170690000000003</v>
      </c>
      <c r="N19" s="727">
        <v>7.6269079900000003</v>
      </c>
      <c r="O19" s="191"/>
      <c r="P19" s="1874"/>
    </row>
    <row r="20" spans="1:16" ht="15" customHeight="1">
      <c r="A20" s="100" t="s">
        <v>706</v>
      </c>
      <c r="B20" s="116">
        <v>1.3399100000000001E-3</v>
      </c>
      <c r="C20" s="116">
        <v>8.1308500000000002E-3</v>
      </c>
      <c r="D20" s="116">
        <v>3.1633899999999999E-3</v>
      </c>
      <c r="E20" s="116">
        <v>2.5918499999999997E-3</v>
      </c>
      <c r="F20" s="116">
        <v>7.4459299999999999E-3</v>
      </c>
      <c r="G20" s="116">
        <v>3.6614799999999999E-3</v>
      </c>
      <c r="H20" s="116">
        <v>2.5305599999999998E-3</v>
      </c>
      <c r="I20" s="116">
        <v>6.94686E-3</v>
      </c>
      <c r="J20" s="116">
        <v>4.2887700000000008E-3</v>
      </c>
      <c r="K20" s="116">
        <v>3.4844899999999998E-3</v>
      </c>
      <c r="L20" s="116">
        <v>3.5861500000000002E-3</v>
      </c>
      <c r="M20" s="116">
        <v>1.7881700000000002E-3</v>
      </c>
      <c r="N20" s="1710">
        <v>4.8958410000000001E-2</v>
      </c>
      <c r="O20" s="191"/>
      <c r="P20" s="1874"/>
    </row>
    <row r="21" spans="1:16" ht="15" customHeight="1">
      <c r="A21" s="430" t="s">
        <v>319</v>
      </c>
      <c r="B21" s="116">
        <v>0.14932090000000001</v>
      </c>
      <c r="C21" s="116">
        <v>8.3898149999999991E-2</v>
      </c>
      <c r="D21" s="116">
        <v>8.7023219999999998E-2</v>
      </c>
      <c r="E21" s="116">
        <v>8.3675810000000003E-2</v>
      </c>
      <c r="F21" s="116">
        <v>0.14892702999999999</v>
      </c>
      <c r="G21" s="116">
        <v>8.7737990000000002E-2</v>
      </c>
      <c r="H21" s="116">
        <v>0.29100984999999996</v>
      </c>
      <c r="I21" s="116">
        <v>0.10704014000000001</v>
      </c>
      <c r="J21" s="116">
        <v>0.18721434000000001</v>
      </c>
      <c r="K21" s="116">
        <v>0.15260210999999999</v>
      </c>
      <c r="L21" s="116">
        <v>9.9105800000000008E-2</v>
      </c>
      <c r="M21" s="116">
        <v>0.14639105999999999</v>
      </c>
      <c r="N21" s="727">
        <v>1.6239463999999999</v>
      </c>
      <c r="O21" s="191"/>
      <c r="P21" s="1874"/>
    </row>
    <row r="22" spans="1:16" ht="15" customHeight="1">
      <c r="A22" s="430" t="s">
        <v>320</v>
      </c>
      <c r="B22" s="116">
        <v>4.1251019999999999E-2</v>
      </c>
      <c r="C22" s="116">
        <v>4.7842089999999997E-2</v>
      </c>
      <c r="D22" s="116">
        <v>4.3051319999999997E-2</v>
      </c>
      <c r="E22" s="116">
        <v>4.2758320000000002E-2</v>
      </c>
      <c r="F22" s="116">
        <v>6.5397810000000001E-2</v>
      </c>
      <c r="G22" s="116">
        <v>4.7091870000000001E-2</v>
      </c>
      <c r="H22" s="116">
        <v>4.5056489999999998E-2</v>
      </c>
      <c r="I22" s="116">
        <v>4.9862360000000001E-2</v>
      </c>
      <c r="J22" s="116">
        <v>0.30040762999999998</v>
      </c>
      <c r="K22" s="116">
        <v>4.8746379999999999E-2</v>
      </c>
      <c r="L22" s="116">
        <v>4.6238960000000003E-2</v>
      </c>
      <c r="M22" s="116">
        <v>5.883998E-2</v>
      </c>
      <c r="N22" s="727">
        <v>0.83654423</v>
      </c>
      <c r="O22" s="191"/>
      <c r="P22" s="1874"/>
    </row>
    <row r="23" spans="1:16" ht="15" customHeight="1">
      <c r="A23" s="169" t="s">
        <v>258</v>
      </c>
      <c r="B23" s="729">
        <v>5.4344204399999994</v>
      </c>
      <c r="C23" s="729">
        <v>3.5886830299999999</v>
      </c>
      <c r="D23" s="729">
        <v>4.96728405</v>
      </c>
      <c r="E23" s="729">
        <v>8.4951656599999996</v>
      </c>
      <c r="F23" s="729">
        <v>7.0620031799999996</v>
      </c>
      <c r="G23" s="729">
        <v>4.7132547699999998</v>
      </c>
      <c r="H23" s="729">
        <v>8.3052735299999991</v>
      </c>
      <c r="I23" s="729">
        <v>3.9827812999999996</v>
      </c>
      <c r="J23" s="729">
        <v>5.0013392100000003</v>
      </c>
      <c r="K23" s="729">
        <v>5.6657871800000006</v>
      </c>
      <c r="L23" s="729">
        <v>4.9350191600000004</v>
      </c>
      <c r="M23" s="729">
        <v>4.4749502400000001</v>
      </c>
      <c r="N23" s="729">
        <v>66.625961750000002</v>
      </c>
      <c r="O23" s="191"/>
      <c r="P23" s="1874"/>
    </row>
    <row r="24" spans="1:16" ht="15" customHeight="1">
      <c r="A24" s="450" t="s">
        <v>321</v>
      </c>
      <c r="B24" s="116">
        <v>5.4344204399999994</v>
      </c>
      <c r="C24" s="116">
        <v>3.5886830299999999</v>
      </c>
      <c r="D24" s="116">
        <v>4.96728405</v>
      </c>
      <c r="E24" s="116">
        <v>8.4951656599999996</v>
      </c>
      <c r="F24" s="116">
        <v>7.0620031799999996</v>
      </c>
      <c r="G24" s="116">
        <v>4.7132547699999998</v>
      </c>
      <c r="H24" s="116">
        <v>8.3052735299999991</v>
      </c>
      <c r="I24" s="116">
        <v>3.9827812999999996</v>
      </c>
      <c r="J24" s="116">
        <v>5.0013392100000003</v>
      </c>
      <c r="K24" s="116">
        <v>5.6657871800000006</v>
      </c>
      <c r="L24" s="116">
        <v>4.9350191600000004</v>
      </c>
      <c r="M24" s="116">
        <v>4.4749502400000001</v>
      </c>
      <c r="N24" s="727">
        <v>66.625961750000002</v>
      </c>
      <c r="O24" s="191"/>
      <c r="P24" s="1874"/>
    </row>
    <row r="25" spans="1:16" ht="15" customHeight="1">
      <c r="A25" s="169" t="s">
        <v>260</v>
      </c>
      <c r="B25" s="729">
        <v>3.4582713199999997</v>
      </c>
      <c r="C25" s="729">
        <v>3.0040638899999998</v>
      </c>
      <c r="D25" s="729">
        <v>3.4940838700000003</v>
      </c>
      <c r="E25" s="729">
        <v>3.5710509500000001</v>
      </c>
      <c r="F25" s="729">
        <v>4.1032197000000004</v>
      </c>
      <c r="G25" s="729">
        <v>3.9555503200000004</v>
      </c>
      <c r="H25" s="729">
        <v>4.0290773700000004</v>
      </c>
      <c r="I25" s="729">
        <v>3.5074013799999997</v>
      </c>
      <c r="J25" s="729">
        <v>3.8186376800000001</v>
      </c>
      <c r="K25" s="729">
        <v>3.89351717</v>
      </c>
      <c r="L25" s="729">
        <v>3.6190734199999999</v>
      </c>
      <c r="M25" s="729">
        <v>3.1659545199999997</v>
      </c>
      <c r="N25" s="729">
        <v>43.619901589999998</v>
      </c>
      <c r="O25" s="191"/>
      <c r="P25" s="1874"/>
    </row>
    <row r="26" spans="1:16" ht="15" customHeight="1">
      <c r="A26" s="450" t="s">
        <v>323</v>
      </c>
      <c r="B26" s="116">
        <v>1.3399100000000001E-3</v>
      </c>
      <c r="C26" s="116">
        <v>6.443343E-2</v>
      </c>
      <c r="D26" s="116">
        <v>3.1633899999999999E-3</v>
      </c>
      <c r="E26" s="116">
        <v>2.5918499999999997E-3</v>
      </c>
      <c r="F26" s="116">
        <v>9.8530759999999995E-2</v>
      </c>
      <c r="G26" s="116">
        <v>0.38777423999999999</v>
      </c>
      <c r="H26" s="116">
        <v>0.20253056</v>
      </c>
      <c r="I26" s="116">
        <v>1.7480470000000001E-2</v>
      </c>
      <c r="J26" s="116">
        <v>4.2887700000000008E-3</v>
      </c>
      <c r="K26" s="116">
        <v>3.4844899999999998E-3</v>
      </c>
      <c r="L26" s="116">
        <v>2.9752899999999998E-3</v>
      </c>
      <c r="M26" s="116">
        <v>1.2406370000000002E-2</v>
      </c>
      <c r="N26" s="727">
        <v>0.80099953000000002</v>
      </c>
      <c r="O26" s="191"/>
      <c r="P26" s="1874"/>
    </row>
    <row r="27" spans="1:16" ht="15" customHeight="1">
      <c r="A27" s="450" t="s">
        <v>324</v>
      </c>
      <c r="B27" s="116">
        <v>2.8932990000000002E-2</v>
      </c>
      <c r="C27" s="116">
        <v>2.1441560000000002E-2</v>
      </c>
      <c r="D27" s="116">
        <v>2.4797029999999998E-2</v>
      </c>
      <c r="E27" s="116">
        <v>3.3941309999999995E-2</v>
      </c>
      <c r="F27" s="116">
        <v>3.2475299999999999E-2</v>
      </c>
      <c r="G27" s="116">
        <v>1.2361239999999999E-2</v>
      </c>
      <c r="H27" s="116">
        <v>1.0288780000000001E-2</v>
      </c>
      <c r="I27" s="116">
        <v>1.8976130000000001E-2</v>
      </c>
      <c r="J27" s="116">
        <v>3.3894580000000001E-2</v>
      </c>
      <c r="K27" s="116">
        <v>5.0222449999999995E-2</v>
      </c>
      <c r="L27" s="116">
        <v>3.037929E-2</v>
      </c>
      <c r="M27" s="116">
        <v>8.8812500000000003E-3</v>
      </c>
      <c r="N27" s="727">
        <v>0.30659191000000002</v>
      </c>
      <c r="O27" s="191"/>
      <c r="P27" s="1874"/>
    </row>
    <row r="28" spans="1:16" ht="15" customHeight="1">
      <c r="A28" s="450" t="s">
        <v>378</v>
      </c>
      <c r="B28" s="116">
        <v>0.13814938000000002</v>
      </c>
      <c r="C28" s="116">
        <v>8.4844000000000003E-2</v>
      </c>
      <c r="D28" s="116">
        <v>0.43350639000000002</v>
      </c>
      <c r="E28" s="116">
        <v>0.12803083000000001</v>
      </c>
      <c r="F28" s="116">
        <v>0.43078882000000002</v>
      </c>
      <c r="G28" s="116">
        <v>0.24634464</v>
      </c>
      <c r="H28" s="116">
        <v>0.28149486000000001</v>
      </c>
      <c r="I28" s="116">
        <v>0.19150535000000002</v>
      </c>
      <c r="J28" s="116">
        <v>0.26803326</v>
      </c>
      <c r="K28" s="116">
        <v>0.26644456</v>
      </c>
      <c r="L28" s="116">
        <v>0.2467182</v>
      </c>
      <c r="M28" s="116">
        <v>0.33937550999999999</v>
      </c>
      <c r="N28" s="727">
        <v>3.0552358000000006</v>
      </c>
      <c r="O28" s="191"/>
      <c r="P28" s="1874"/>
    </row>
    <row r="29" spans="1:16" ht="15" customHeight="1">
      <c r="A29" s="450" t="s">
        <v>1098</v>
      </c>
      <c r="B29" s="116">
        <v>1.4993531299999998</v>
      </c>
      <c r="C29" s="116">
        <v>1.52703623</v>
      </c>
      <c r="D29" s="116">
        <v>1.57290733</v>
      </c>
      <c r="E29" s="116">
        <v>1.62465748</v>
      </c>
      <c r="F29" s="116">
        <v>1.6670746999999999</v>
      </c>
      <c r="G29" s="116">
        <v>1.7079298999999999</v>
      </c>
      <c r="H29" s="116">
        <v>1.72867671</v>
      </c>
      <c r="I29" s="116">
        <v>1.7777846499999999</v>
      </c>
      <c r="J29" s="116">
        <v>1.7303805000000001</v>
      </c>
      <c r="K29" s="116">
        <v>1.7861563600000001</v>
      </c>
      <c r="L29" s="116">
        <v>1.7947221200000001</v>
      </c>
      <c r="M29" s="116">
        <v>1.8040453200000002</v>
      </c>
      <c r="N29" s="727">
        <v>20.220724430000001</v>
      </c>
      <c r="O29" s="191"/>
      <c r="P29" s="1874"/>
    </row>
    <row r="30" spans="1:16" ht="15" customHeight="1">
      <c r="A30" s="450" t="s">
        <v>325</v>
      </c>
      <c r="B30" s="116">
        <v>2.6798200000000003E-3</v>
      </c>
      <c r="C30" s="116">
        <v>1.62617E-2</v>
      </c>
      <c r="D30" s="116">
        <v>6.3267799999999997E-3</v>
      </c>
      <c r="E30" s="116">
        <v>5.1836999999999994E-3</v>
      </c>
      <c r="F30" s="116">
        <v>5.0615200000000008E-3</v>
      </c>
      <c r="G30" s="116">
        <v>7.3229599999999999E-3</v>
      </c>
      <c r="H30" s="116">
        <v>5.0611199999999997E-3</v>
      </c>
      <c r="I30" s="116">
        <v>1.389372E-2</v>
      </c>
      <c r="J30" s="116">
        <v>8.5775400000000016E-3</v>
      </c>
      <c r="K30" s="116">
        <v>6.9689799999999996E-3</v>
      </c>
      <c r="L30" s="116">
        <v>6.6460839999999993E-2</v>
      </c>
      <c r="M30" s="116">
        <v>3.5763400000000003E-3</v>
      </c>
      <c r="N30" s="727">
        <v>0.14737502000000002</v>
      </c>
      <c r="O30" s="191"/>
      <c r="P30" s="1874"/>
    </row>
    <row r="31" spans="1:16" ht="15" customHeight="1">
      <c r="A31" s="448" t="s">
        <v>331</v>
      </c>
      <c r="B31" s="116">
        <v>0.88187059999999995</v>
      </c>
      <c r="C31" s="116">
        <v>0.81085410000000002</v>
      </c>
      <c r="D31" s="116">
        <v>0.81168702999999998</v>
      </c>
      <c r="E31" s="116">
        <v>0.80620855000000002</v>
      </c>
      <c r="F31" s="116">
        <v>0.78680112999999996</v>
      </c>
      <c r="G31" s="116">
        <v>0.76841118000000008</v>
      </c>
      <c r="H31" s="116">
        <v>0.78385015000000002</v>
      </c>
      <c r="I31" s="116">
        <v>0.77323984000000001</v>
      </c>
      <c r="J31" s="116">
        <v>0.80293899000000002</v>
      </c>
      <c r="K31" s="116">
        <v>0.77874973999999997</v>
      </c>
      <c r="L31" s="116">
        <v>0.74750000999999999</v>
      </c>
      <c r="M31" s="116">
        <v>0.34098593999999999</v>
      </c>
      <c r="N31" s="727">
        <v>9.0930972599999986</v>
      </c>
      <c r="O31" s="191"/>
      <c r="P31" s="1874"/>
    </row>
    <row r="32" spans="1:16" ht="15" customHeight="1">
      <c r="A32" s="448" t="s">
        <v>959</v>
      </c>
      <c r="B32" s="116">
        <v>0.49211484000000005</v>
      </c>
      <c r="C32" s="116">
        <v>0.21664104000000001</v>
      </c>
      <c r="D32" s="116">
        <v>0.36608849999999998</v>
      </c>
      <c r="E32" s="116">
        <v>0.38593324000000001</v>
      </c>
      <c r="F32" s="116">
        <v>0.54147951000000005</v>
      </c>
      <c r="G32" s="116">
        <v>0.43269583</v>
      </c>
      <c r="H32" s="116">
        <v>0.57987940000000004</v>
      </c>
      <c r="I32" s="116">
        <v>0.44003772999999996</v>
      </c>
      <c r="J32" s="116">
        <v>0.48991898</v>
      </c>
      <c r="K32" s="116">
        <v>0.4049142</v>
      </c>
      <c r="L32" s="116">
        <v>0.39682446999999998</v>
      </c>
      <c r="M32" s="116">
        <v>0.23343011</v>
      </c>
      <c r="N32" s="727">
        <v>4.9799578500000008</v>
      </c>
      <c r="O32" s="191"/>
      <c r="P32" s="1874"/>
    </row>
    <row r="33" spans="1:16" ht="15" customHeight="1">
      <c r="A33" s="450" t="s">
        <v>326</v>
      </c>
      <c r="B33" s="116">
        <v>0.41383065000000002</v>
      </c>
      <c r="C33" s="116">
        <v>0.26255183000000004</v>
      </c>
      <c r="D33" s="116">
        <v>0.27560741999999999</v>
      </c>
      <c r="E33" s="116">
        <v>0.58450398999999997</v>
      </c>
      <c r="F33" s="116">
        <v>0.54100795999999995</v>
      </c>
      <c r="G33" s="116">
        <v>0.39271033</v>
      </c>
      <c r="H33" s="116">
        <v>0.43729578999999996</v>
      </c>
      <c r="I33" s="116">
        <v>0.27448349</v>
      </c>
      <c r="J33" s="116">
        <v>0.48060505999999997</v>
      </c>
      <c r="K33" s="116">
        <v>0.59657639000000007</v>
      </c>
      <c r="L33" s="116">
        <v>0.33349319999999999</v>
      </c>
      <c r="M33" s="116">
        <v>0.42325367999999997</v>
      </c>
      <c r="N33" s="727">
        <v>5.0159197900000008</v>
      </c>
      <c r="O33" s="191"/>
      <c r="P33" s="1874"/>
    </row>
    <row r="34" spans="1:16" s="100" customFormat="1" ht="15" customHeight="1">
      <c r="A34" s="168" t="s">
        <v>648</v>
      </c>
      <c r="B34" s="722">
        <v>7.2870673900000007</v>
      </c>
      <c r="C34" s="722">
        <v>6.68384804</v>
      </c>
      <c r="D34" s="722">
        <v>10.001561629999999</v>
      </c>
      <c r="E34" s="722">
        <v>6.6880248999999994</v>
      </c>
      <c r="F34" s="722">
        <v>6.0540050700000005</v>
      </c>
      <c r="G34" s="722">
        <v>6.1163078199999994</v>
      </c>
      <c r="H34" s="722">
        <v>9.1165972099999983</v>
      </c>
      <c r="I34" s="722">
        <v>7.7256288400000006</v>
      </c>
      <c r="J34" s="722">
        <v>8.8546892699999997</v>
      </c>
      <c r="K34" s="722">
        <v>8.8962105100000013</v>
      </c>
      <c r="L34" s="722">
        <v>6.6955885899999998</v>
      </c>
      <c r="M34" s="722">
        <v>5.4833486799999998</v>
      </c>
      <c r="N34" s="722">
        <v>89.602877950000021</v>
      </c>
      <c r="O34" s="191"/>
      <c r="P34" s="1874"/>
    </row>
    <row r="35" spans="1:16" ht="15" customHeight="1">
      <c r="A35" s="450" t="s">
        <v>327</v>
      </c>
      <c r="B35" s="116">
        <v>3.44609684</v>
      </c>
      <c r="C35" s="116">
        <v>2.9974492799999997</v>
      </c>
      <c r="D35" s="116">
        <v>4.5879328099999999</v>
      </c>
      <c r="E35" s="116">
        <v>2.5061082799999999</v>
      </c>
      <c r="F35" s="116">
        <v>3.0426224799999999</v>
      </c>
      <c r="G35" s="116">
        <v>3.2765746899999999</v>
      </c>
      <c r="H35" s="116">
        <v>3.4426988700000001</v>
      </c>
      <c r="I35" s="116">
        <v>2.88099083</v>
      </c>
      <c r="J35" s="116">
        <v>3.4476460699999998</v>
      </c>
      <c r="K35" s="116">
        <v>4.0730724599999997</v>
      </c>
      <c r="L35" s="116">
        <v>2.6646640000000001</v>
      </c>
      <c r="M35" s="116">
        <v>3.69724911</v>
      </c>
      <c r="N35" s="727">
        <v>40.063105720000003</v>
      </c>
      <c r="O35" s="191"/>
      <c r="P35" s="1874"/>
    </row>
    <row r="36" spans="1:16" ht="15" customHeight="1">
      <c r="A36" s="450" t="s">
        <v>328</v>
      </c>
      <c r="B36" s="116">
        <v>0.40591717999999999</v>
      </c>
      <c r="C36" s="116">
        <v>1.0925444099999999</v>
      </c>
      <c r="D36" s="116">
        <v>2.74712808</v>
      </c>
      <c r="E36" s="116">
        <v>0.24262867000000002</v>
      </c>
      <c r="F36" s="116">
        <v>0.17829231000000001</v>
      </c>
      <c r="G36" s="116">
        <v>0.14011732000000002</v>
      </c>
      <c r="H36" s="116">
        <v>0.58982787999999997</v>
      </c>
      <c r="I36" s="116">
        <v>0.59186970999999999</v>
      </c>
      <c r="J36" s="116">
        <v>2.9379416200000001</v>
      </c>
      <c r="K36" s="116">
        <v>0.42618059999999997</v>
      </c>
      <c r="L36" s="116">
        <v>0.24313632000000002</v>
      </c>
      <c r="M36" s="116">
        <v>0.16554960999999999</v>
      </c>
      <c r="N36" s="727">
        <v>9.7611337099999993</v>
      </c>
      <c r="O36" s="191"/>
      <c r="P36" s="1874"/>
    </row>
    <row r="37" spans="1:16" ht="15" customHeight="1">
      <c r="A37" s="450" t="s">
        <v>329</v>
      </c>
      <c r="B37" s="116">
        <v>0.7182385</v>
      </c>
      <c r="C37" s="116">
        <v>1.0337779</v>
      </c>
      <c r="D37" s="116">
        <v>0.38114902000000001</v>
      </c>
      <c r="E37" s="116">
        <v>0.41479477000000003</v>
      </c>
      <c r="F37" s="116">
        <v>0.63782195999999991</v>
      </c>
      <c r="G37" s="116">
        <v>0.39319453000000004</v>
      </c>
      <c r="H37" s="116">
        <v>0.26274971999999996</v>
      </c>
      <c r="I37" s="116">
        <v>0.32472335999999996</v>
      </c>
      <c r="J37" s="116">
        <v>0.29766415999999996</v>
      </c>
      <c r="K37" s="116">
        <v>0.70573293000000004</v>
      </c>
      <c r="L37" s="116">
        <v>1.0144228900000001</v>
      </c>
      <c r="M37" s="116">
        <v>0.30314697999999995</v>
      </c>
      <c r="N37" s="727">
        <v>6.4874167199999997</v>
      </c>
      <c r="O37" s="191"/>
      <c r="P37" s="1874"/>
    </row>
    <row r="38" spans="1:16" ht="15" customHeight="1">
      <c r="A38" s="450" t="s">
        <v>382</v>
      </c>
      <c r="B38" s="116">
        <v>0.46986706</v>
      </c>
      <c r="C38" s="116">
        <v>0.37254916999999999</v>
      </c>
      <c r="D38" s="116">
        <v>0.18433011999999999</v>
      </c>
      <c r="E38" s="116">
        <v>0.89689587000000004</v>
      </c>
      <c r="F38" s="116">
        <v>0.62164815000000007</v>
      </c>
      <c r="G38" s="116">
        <v>0.29484889000000003</v>
      </c>
      <c r="H38" s="116">
        <v>1.2751903</v>
      </c>
      <c r="I38" s="116">
        <v>0.23494660000000001</v>
      </c>
      <c r="J38" s="116">
        <v>5.700819E-2</v>
      </c>
      <c r="K38" s="116">
        <v>0.75360880000000008</v>
      </c>
      <c r="L38" s="116">
        <v>0.30984052000000001</v>
      </c>
      <c r="M38" s="116">
        <v>5.2821010000000002E-2</v>
      </c>
      <c r="N38" s="727">
        <v>5.5235546800000002</v>
      </c>
      <c r="O38" s="191"/>
      <c r="P38" s="1874"/>
    </row>
    <row r="39" spans="1:16" ht="15" customHeight="1">
      <c r="A39" s="431" t="s">
        <v>330</v>
      </c>
      <c r="B39" s="116">
        <v>1.72145953</v>
      </c>
      <c r="C39" s="116">
        <v>0.46844671000000004</v>
      </c>
      <c r="D39" s="116">
        <v>1.5732693400000002</v>
      </c>
      <c r="E39" s="116">
        <v>2.0773476</v>
      </c>
      <c r="F39" s="116">
        <v>0.93929704000000003</v>
      </c>
      <c r="G39" s="116">
        <v>1.3337785</v>
      </c>
      <c r="H39" s="116">
        <v>2.8727670399999998</v>
      </c>
      <c r="I39" s="116">
        <v>0.97275456000000005</v>
      </c>
      <c r="J39" s="116">
        <v>1.4641694599999999</v>
      </c>
      <c r="K39" s="116">
        <v>2.01543304</v>
      </c>
      <c r="L39" s="116">
        <v>1.0174701900000001</v>
      </c>
      <c r="M39" s="116">
        <v>0.70059590000000005</v>
      </c>
      <c r="N39" s="727">
        <v>17.156788909999996</v>
      </c>
      <c r="O39" s="191"/>
      <c r="P39" s="1874"/>
    </row>
    <row r="40" spans="1:16" ht="15" customHeight="1">
      <c r="A40" s="431" t="s">
        <v>764</v>
      </c>
      <c r="B40" s="116">
        <v>0.13157554999999999</v>
      </c>
      <c r="C40" s="116">
        <v>4.1793650000000002E-2</v>
      </c>
      <c r="D40" s="116">
        <v>0.10069597999999999</v>
      </c>
      <c r="E40" s="116">
        <v>0.11178844</v>
      </c>
      <c r="F40" s="116">
        <v>5.487554E-2</v>
      </c>
      <c r="G40" s="116">
        <v>8.9256000000000002E-2</v>
      </c>
      <c r="H40" s="116">
        <v>0.17190133999999999</v>
      </c>
      <c r="I40" s="116">
        <v>0.14097566</v>
      </c>
      <c r="J40" s="116">
        <v>0.13255185999999999</v>
      </c>
      <c r="K40" s="116">
        <v>0.12607298</v>
      </c>
      <c r="L40" s="116">
        <v>9.4301389999999999E-2</v>
      </c>
      <c r="M40" s="116">
        <v>0.13675814</v>
      </c>
      <c r="N40" s="727">
        <v>1.3325465300000001</v>
      </c>
      <c r="O40" s="191"/>
      <c r="P40" s="1874"/>
    </row>
    <row r="41" spans="1:16" ht="15" customHeight="1">
      <c r="A41" s="431" t="s">
        <v>947</v>
      </c>
      <c r="B41" s="116">
        <v>1.2500000000000001E-2</v>
      </c>
      <c r="C41" s="116">
        <v>0.27600000000000002</v>
      </c>
      <c r="D41" s="116">
        <v>1.7250000000000001E-2</v>
      </c>
      <c r="E41" s="116">
        <v>1.6E-2</v>
      </c>
      <c r="F41" s="116">
        <v>4.5499999999999999E-2</v>
      </c>
      <c r="G41" s="116">
        <v>3.6900000000000002E-2</v>
      </c>
      <c r="H41" s="116">
        <v>0.14047999999999999</v>
      </c>
      <c r="I41" s="116">
        <v>2.1746500000000002</v>
      </c>
      <c r="J41" s="116">
        <v>1.6E-2</v>
      </c>
      <c r="K41" s="116">
        <v>4.5032099999999999E-2</v>
      </c>
      <c r="L41" s="116">
        <v>0.56740000000000002</v>
      </c>
      <c r="M41" s="116">
        <v>3.39E-2</v>
      </c>
      <c r="N41" s="727">
        <v>3.3816121000000003</v>
      </c>
      <c r="O41" s="191"/>
      <c r="P41" s="1874"/>
    </row>
    <row r="42" spans="1:16" ht="15" customHeight="1">
      <c r="A42" s="431" t="s">
        <v>948</v>
      </c>
      <c r="B42" s="116">
        <v>3.319424E-2</v>
      </c>
      <c r="C42" s="116">
        <v>6.8507500000000001E-3</v>
      </c>
      <c r="D42" s="116">
        <v>4.0074480000000003E-2</v>
      </c>
      <c r="E42" s="116">
        <v>2.1311650000000001E-2</v>
      </c>
      <c r="F42" s="116">
        <v>0</v>
      </c>
      <c r="G42" s="116">
        <v>4.6083550000000001E-2</v>
      </c>
      <c r="H42" s="116">
        <v>3.7152949999999997E-2</v>
      </c>
      <c r="I42" s="116">
        <v>1.00777E-2</v>
      </c>
      <c r="J42" s="116">
        <v>0</v>
      </c>
      <c r="K42" s="116">
        <v>7.3051000000000001E-3</v>
      </c>
      <c r="L42" s="116">
        <v>3.0909240000000001E-2</v>
      </c>
      <c r="M42" s="116">
        <v>3.5545269999999997E-2</v>
      </c>
      <c r="N42" s="727">
        <v>0.26850493000000003</v>
      </c>
      <c r="O42" s="191"/>
      <c r="P42" s="1874"/>
    </row>
    <row r="43" spans="1:16" ht="15" customHeight="1">
      <c r="A43" s="450" t="s">
        <v>326</v>
      </c>
      <c r="B43" s="116">
        <v>0.34821848999999999</v>
      </c>
      <c r="C43" s="116">
        <v>0.39443616999999997</v>
      </c>
      <c r="D43" s="116">
        <v>0.3697318</v>
      </c>
      <c r="E43" s="116">
        <v>0.40114961999999998</v>
      </c>
      <c r="F43" s="116">
        <v>0.53394758999999992</v>
      </c>
      <c r="G43" s="116">
        <v>0.50555433999999999</v>
      </c>
      <c r="H43" s="116">
        <v>0.32382910999999998</v>
      </c>
      <c r="I43" s="116">
        <v>0.39464041999999999</v>
      </c>
      <c r="J43" s="116">
        <v>0.50170790999999992</v>
      </c>
      <c r="K43" s="116">
        <v>0.74377249999999995</v>
      </c>
      <c r="L43" s="116">
        <v>0.75344404000000009</v>
      </c>
      <c r="M43" s="116">
        <v>0.35778265999999997</v>
      </c>
      <c r="N43" s="727">
        <v>5.6282146499999994</v>
      </c>
      <c r="O43" s="191"/>
      <c r="P43" s="1874"/>
    </row>
    <row r="44" spans="1:16" s="100" customFormat="1" ht="15" customHeight="1">
      <c r="A44" s="168" t="s">
        <v>282</v>
      </c>
      <c r="B44" s="722">
        <v>11.02095772</v>
      </c>
      <c r="C44" s="722">
        <v>10.27771611</v>
      </c>
      <c r="D44" s="722">
        <v>10.51389651</v>
      </c>
      <c r="E44" s="722">
        <v>12.73901643</v>
      </c>
      <c r="F44" s="722">
        <v>12.73470232</v>
      </c>
      <c r="G44" s="722">
        <v>11.828303979999998</v>
      </c>
      <c r="H44" s="722">
        <v>14.188170509999999</v>
      </c>
      <c r="I44" s="722">
        <v>11.90789936</v>
      </c>
      <c r="J44" s="722">
        <v>11.465997659999999</v>
      </c>
      <c r="K44" s="722">
        <v>12.38811093</v>
      </c>
      <c r="L44" s="722">
        <v>11.913730050000002</v>
      </c>
      <c r="M44" s="722">
        <v>12.175677340000002</v>
      </c>
      <c r="N44" s="722">
        <v>143.15417891999999</v>
      </c>
      <c r="O44" s="191"/>
      <c r="P44" s="1874"/>
    </row>
    <row r="45" spans="1:16" s="100" customFormat="1" ht="15" customHeight="1">
      <c r="A45" s="83" t="s">
        <v>406</v>
      </c>
      <c r="B45" s="729">
        <v>7.3997803399999995</v>
      </c>
      <c r="C45" s="729">
        <v>6.0428841499999999</v>
      </c>
      <c r="D45" s="729">
        <v>6.3644690199999996</v>
      </c>
      <c r="E45" s="729">
        <v>8.7530294899999994</v>
      </c>
      <c r="F45" s="729">
        <v>8.7147266099999996</v>
      </c>
      <c r="G45" s="729">
        <v>8.1443083799999982</v>
      </c>
      <c r="H45" s="729">
        <v>10.331215009999999</v>
      </c>
      <c r="I45" s="729">
        <v>8.1431736000000008</v>
      </c>
      <c r="J45" s="729">
        <v>7.5779503799999999</v>
      </c>
      <c r="K45" s="729">
        <v>8.6151717100000003</v>
      </c>
      <c r="L45" s="729">
        <v>8.4909027600000009</v>
      </c>
      <c r="M45" s="729">
        <v>8.6099664300000018</v>
      </c>
      <c r="N45" s="729">
        <v>97.187577879999992</v>
      </c>
      <c r="O45" s="191"/>
      <c r="P45" s="1874"/>
    </row>
    <row r="46" spans="1:16" ht="15" customHeight="1">
      <c r="A46" s="450" t="s">
        <v>372</v>
      </c>
      <c r="B46" s="116">
        <v>7.3742191799999999</v>
      </c>
      <c r="C46" s="116">
        <v>6.0148602200000001</v>
      </c>
      <c r="D46" s="116">
        <v>6.2454397199999994</v>
      </c>
      <c r="E46" s="116">
        <v>8.4823750499999999</v>
      </c>
      <c r="F46" s="116">
        <v>8.5028658400000001</v>
      </c>
      <c r="G46" s="116">
        <v>8.0909097199999991</v>
      </c>
      <c r="H46" s="116">
        <v>10.20868658</v>
      </c>
      <c r="I46" s="116">
        <v>8.0640042800000007</v>
      </c>
      <c r="J46" s="116">
        <v>7.4957145899999995</v>
      </c>
      <c r="K46" s="116">
        <v>8.4516785399999996</v>
      </c>
      <c r="L46" s="116">
        <v>8.4239250800000001</v>
      </c>
      <c r="M46" s="116">
        <v>8.5554069000000013</v>
      </c>
      <c r="N46" s="727">
        <v>95.910085699999996</v>
      </c>
      <c r="O46" s="191"/>
      <c r="P46" s="1874"/>
    </row>
    <row r="47" spans="1:16" s="83" customFormat="1" ht="15" customHeight="1">
      <c r="A47" s="450" t="s">
        <v>348</v>
      </c>
      <c r="B47" s="116">
        <v>2.5561159999999999E-2</v>
      </c>
      <c r="C47" s="116">
        <v>2.8023929999999999E-2</v>
      </c>
      <c r="D47" s="116">
        <v>0.1190293</v>
      </c>
      <c r="E47" s="116">
        <v>0.27065444</v>
      </c>
      <c r="F47" s="116">
        <v>0.21186076999999998</v>
      </c>
      <c r="G47" s="116">
        <v>5.3398660000000001E-2</v>
      </c>
      <c r="H47" s="116">
        <v>0.12252842999999999</v>
      </c>
      <c r="I47" s="116">
        <v>7.9169320000000001E-2</v>
      </c>
      <c r="J47" s="116">
        <v>8.2235789999999989E-2</v>
      </c>
      <c r="K47" s="116">
        <v>0.16349317000000002</v>
      </c>
      <c r="L47" s="116">
        <v>6.6977679999999998E-2</v>
      </c>
      <c r="M47" s="116">
        <v>5.4559530000000002E-2</v>
      </c>
      <c r="N47" s="727">
        <v>1.2774921799999999</v>
      </c>
      <c r="O47" s="191"/>
      <c r="P47" s="1874"/>
    </row>
    <row r="48" spans="1:16" s="83" customFormat="1" ht="15" customHeight="1">
      <c r="A48" s="1465" t="s">
        <v>658</v>
      </c>
      <c r="B48" s="746">
        <v>0.12114638999999999</v>
      </c>
      <c r="C48" s="746">
        <v>0.11000483999999999</v>
      </c>
      <c r="D48" s="746">
        <v>0.10026834</v>
      </c>
      <c r="E48" s="746">
        <v>0.11024512</v>
      </c>
      <c r="F48" s="746">
        <v>0.10349949999999999</v>
      </c>
      <c r="G48" s="746">
        <v>0.10809925999999999</v>
      </c>
      <c r="H48" s="746">
        <v>0.11883152000000001</v>
      </c>
      <c r="I48" s="746">
        <v>0.12007804</v>
      </c>
      <c r="J48" s="746">
        <v>0.12092194000000001</v>
      </c>
      <c r="K48" s="746">
        <v>0.1293407</v>
      </c>
      <c r="L48" s="746">
        <v>0.13657859999999999</v>
      </c>
      <c r="M48" s="746">
        <v>0.13349691</v>
      </c>
      <c r="N48" s="746">
        <v>1.41251116</v>
      </c>
      <c r="O48" s="191"/>
      <c r="P48" s="1874"/>
    </row>
    <row r="49" spans="1:16" s="83" customFormat="1" ht="15" customHeight="1">
      <c r="A49" s="450" t="s">
        <v>515</v>
      </c>
      <c r="B49" s="116">
        <v>0.12114638999999999</v>
      </c>
      <c r="C49" s="116">
        <v>0.11000483999999999</v>
      </c>
      <c r="D49" s="116">
        <v>0.10026834</v>
      </c>
      <c r="E49" s="116">
        <v>0.11024512</v>
      </c>
      <c r="F49" s="116">
        <v>0.10349949999999999</v>
      </c>
      <c r="G49" s="116">
        <v>0.10809925999999999</v>
      </c>
      <c r="H49" s="116">
        <v>0.11883152000000001</v>
      </c>
      <c r="I49" s="116">
        <v>0.12007804</v>
      </c>
      <c r="J49" s="116">
        <v>0.12092194000000001</v>
      </c>
      <c r="K49" s="116">
        <v>0.1293407</v>
      </c>
      <c r="L49" s="116">
        <v>0.13657859999999999</v>
      </c>
      <c r="M49" s="116">
        <v>0.13349691</v>
      </c>
      <c r="N49" s="727">
        <v>1.41251116</v>
      </c>
      <c r="O49" s="191"/>
      <c r="P49" s="1874"/>
    </row>
    <row r="50" spans="1:16" ht="15" customHeight="1">
      <c r="A50" s="169" t="s">
        <v>288</v>
      </c>
      <c r="B50" s="729">
        <v>3.5000309900000004</v>
      </c>
      <c r="C50" s="729">
        <v>4.12482712</v>
      </c>
      <c r="D50" s="729">
        <v>4.0491591500000004</v>
      </c>
      <c r="E50" s="729">
        <v>3.87574182</v>
      </c>
      <c r="F50" s="729">
        <v>3.9164762100000003</v>
      </c>
      <c r="G50" s="729">
        <v>3.5758963399999995</v>
      </c>
      <c r="H50" s="729">
        <v>3.7381239800000001</v>
      </c>
      <c r="I50" s="729">
        <v>3.64464772</v>
      </c>
      <c r="J50" s="729">
        <v>3.7671253399999998</v>
      </c>
      <c r="K50" s="729">
        <v>3.6435985200000003</v>
      </c>
      <c r="L50" s="729">
        <v>3.2862486899999999</v>
      </c>
      <c r="M50" s="729">
        <v>3.4322139999999997</v>
      </c>
      <c r="N50" s="729">
        <v>44.554089879999999</v>
      </c>
      <c r="O50" s="191"/>
      <c r="P50" s="1874"/>
    </row>
    <row r="51" spans="1:16" ht="15" customHeight="1">
      <c r="A51" s="450" t="s">
        <v>373</v>
      </c>
      <c r="B51" s="116">
        <v>4.6100000000000002E-2</v>
      </c>
      <c r="C51" s="116">
        <v>9.0399999999999994E-2</v>
      </c>
      <c r="D51" s="116">
        <v>0.1338</v>
      </c>
      <c r="E51" s="116">
        <v>9.7100000000000006E-2</v>
      </c>
      <c r="F51" s="116">
        <v>0.111</v>
      </c>
      <c r="G51" s="116">
        <v>7.2499999999999995E-2</v>
      </c>
      <c r="H51" s="116">
        <v>8.4699999999999998E-2</v>
      </c>
      <c r="I51" s="116">
        <v>7.3599999999999999E-2</v>
      </c>
      <c r="J51" s="116">
        <v>6.8599999999999994E-2</v>
      </c>
      <c r="K51" s="116">
        <v>7.7899999999999997E-2</v>
      </c>
      <c r="L51" s="116">
        <v>4.8099999999999997E-2</v>
      </c>
      <c r="M51" s="116">
        <v>6.2399999999999997E-2</v>
      </c>
      <c r="N51" s="727">
        <v>0.96619999999999995</v>
      </c>
      <c r="O51" s="191"/>
      <c r="P51" s="1874"/>
    </row>
    <row r="52" spans="1:16" ht="15" customHeight="1">
      <c r="A52" s="434" t="s">
        <v>1904</v>
      </c>
      <c r="B52" s="116">
        <v>3.4539309900000004</v>
      </c>
      <c r="C52" s="116">
        <v>4.0344271200000001</v>
      </c>
      <c r="D52" s="116">
        <v>3.91535915</v>
      </c>
      <c r="E52" s="116">
        <v>3.7786418199999998</v>
      </c>
      <c r="F52" s="116">
        <v>3.8054762100000001</v>
      </c>
      <c r="G52" s="116">
        <v>3.5033963399999997</v>
      </c>
      <c r="H52" s="116">
        <v>3.6534239799999999</v>
      </c>
      <c r="I52" s="116">
        <v>3.5710477200000001</v>
      </c>
      <c r="J52" s="116">
        <v>3.6985253399999998</v>
      </c>
      <c r="K52" s="116">
        <v>3.5656985200000002</v>
      </c>
      <c r="L52" s="116">
        <v>3.2381486900000001</v>
      </c>
      <c r="M52" s="116">
        <v>3.3698139999999999</v>
      </c>
      <c r="N52" s="727">
        <v>43.587889879999999</v>
      </c>
      <c r="O52" s="191"/>
      <c r="P52" s="1874"/>
    </row>
    <row r="53" spans="1:16" s="100" customFormat="1" ht="15" customHeight="1">
      <c r="A53" s="170" t="s">
        <v>226</v>
      </c>
      <c r="B53" s="722">
        <v>4.9104910000000002E-2</v>
      </c>
      <c r="C53" s="722">
        <v>5.1609510000000004E-2</v>
      </c>
      <c r="D53" s="722">
        <v>5.6964170000000001E-2</v>
      </c>
      <c r="E53" s="722">
        <v>9.8957450000000002E-2</v>
      </c>
      <c r="F53" s="722">
        <v>0.20576986</v>
      </c>
      <c r="G53" s="722">
        <v>9.8075490000000001E-2</v>
      </c>
      <c r="H53" s="722">
        <v>0.15461601999999999</v>
      </c>
      <c r="I53" s="722">
        <v>7.8603560000000003E-2</v>
      </c>
      <c r="J53" s="722">
        <v>8.1538029999999997E-2</v>
      </c>
      <c r="K53" s="722">
        <v>2.899055E-2</v>
      </c>
      <c r="L53" s="722">
        <v>9.9916419999999992E-2</v>
      </c>
      <c r="M53" s="722">
        <v>0.10418024000000001</v>
      </c>
      <c r="N53" s="722">
        <v>1.10832621</v>
      </c>
      <c r="O53" s="191"/>
      <c r="P53" s="1874"/>
    </row>
    <row r="54" spans="1:16" ht="15" customHeight="1">
      <c r="A54" s="450" t="s">
        <v>348</v>
      </c>
      <c r="B54" s="116">
        <v>4.9104910000000002E-2</v>
      </c>
      <c r="C54" s="116">
        <v>5.1609510000000004E-2</v>
      </c>
      <c r="D54" s="116">
        <v>5.6964170000000001E-2</v>
      </c>
      <c r="E54" s="116">
        <v>9.8957450000000002E-2</v>
      </c>
      <c r="F54" s="116">
        <v>0.20576986</v>
      </c>
      <c r="G54" s="116">
        <v>9.8075490000000001E-2</v>
      </c>
      <c r="H54" s="116">
        <v>0.15461601999999999</v>
      </c>
      <c r="I54" s="116">
        <v>7.8603560000000003E-2</v>
      </c>
      <c r="J54" s="116">
        <v>8.1538029999999997E-2</v>
      </c>
      <c r="K54" s="116">
        <v>2.899055E-2</v>
      </c>
      <c r="L54" s="116">
        <v>9.9916419999999992E-2</v>
      </c>
      <c r="M54" s="116">
        <v>0.10418024000000001</v>
      </c>
      <c r="N54" s="727">
        <v>1.10832621</v>
      </c>
      <c r="O54" s="191"/>
      <c r="P54" s="1874"/>
    </row>
    <row r="55" spans="1:16" ht="15" customHeight="1">
      <c r="A55" s="980" t="s">
        <v>717</v>
      </c>
      <c r="B55" s="895">
        <v>30.938083679999998</v>
      </c>
      <c r="C55" s="895">
        <v>26.4340604</v>
      </c>
      <c r="D55" s="895">
        <v>38.124027670000004</v>
      </c>
      <c r="E55" s="895">
        <v>37.537800859999997</v>
      </c>
      <c r="F55" s="895">
        <v>34.857733860000003</v>
      </c>
      <c r="G55" s="895">
        <v>33.549308799999991</v>
      </c>
      <c r="H55" s="895">
        <v>40.355262029999999</v>
      </c>
      <c r="I55" s="895">
        <v>30.509480859999996</v>
      </c>
      <c r="J55" s="895">
        <v>34.935454919999998</v>
      </c>
      <c r="K55" s="895">
        <v>34.774851100000006</v>
      </c>
      <c r="L55" s="895">
        <v>30.55962122</v>
      </c>
      <c r="M55" s="895">
        <v>29.8669981</v>
      </c>
      <c r="N55" s="895">
        <v>402.44268350000004</v>
      </c>
      <c r="P55" s="128"/>
    </row>
    <row r="56" spans="1:16" ht="15" customHeight="1">
      <c r="A56" s="42" t="s">
        <v>1374</v>
      </c>
      <c r="B56" s="892"/>
      <c r="C56" s="892"/>
      <c r="D56" s="892"/>
      <c r="E56" s="892"/>
      <c r="F56" s="892"/>
      <c r="G56" s="892"/>
      <c r="H56" s="892"/>
      <c r="I56" s="892"/>
      <c r="J56" s="892"/>
      <c r="K56" s="892"/>
      <c r="L56" s="892"/>
      <c r="M56" s="892"/>
      <c r="N56" s="876"/>
    </row>
    <row r="57" spans="1:16" ht="15" customHeight="1">
      <c r="A57" s="1681" t="s">
        <v>1249</v>
      </c>
      <c r="B57" s="129"/>
      <c r="C57" s="129"/>
      <c r="D57" s="129"/>
      <c r="E57" s="129"/>
      <c r="F57" s="129"/>
      <c r="G57" s="129"/>
      <c r="H57" s="129"/>
      <c r="I57" s="129"/>
      <c r="J57" s="129"/>
      <c r="K57" s="129"/>
      <c r="L57" s="129"/>
      <c r="M57" s="129"/>
      <c r="N57" s="1624"/>
    </row>
    <row r="58" spans="1:16" ht="15.75" customHeight="1">
      <c r="A58" s="42" t="s">
        <v>11</v>
      </c>
      <c r="C58" s="129"/>
      <c r="D58" s="129"/>
      <c r="E58" s="129"/>
      <c r="F58" s="129"/>
      <c r="G58" s="129"/>
      <c r="H58" s="129"/>
      <c r="I58" s="129"/>
      <c r="J58" s="129"/>
      <c r="K58" s="129"/>
      <c r="L58" s="129"/>
      <c r="M58" s="129"/>
      <c r="N58" s="139"/>
    </row>
    <row r="59" spans="1:16" ht="10.5" customHeight="1">
      <c r="A59" s="129"/>
      <c r="B59" s="129"/>
      <c r="C59" s="129"/>
      <c r="D59" s="129"/>
      <c r="E59" s="129"/>
      <c r="F59" s="129"/>
      <c r="G59" s="129"/>
      <c r="H59" s="129"/>
      <c r="I59" s="129"/>
      <c r="J59" s="129"/>
      <c r="K59" s="129"/>
      <c r="L59" s="129"/>
      <c r="M59" s="129"/>
      <c r="N59" s="133"/>
    </row>
    <row r="60" spans="1:16" ht="12.75" customHeight="1">
      <c r="A60" s="129"/>
      <c r="B60" s="129"/>
      <c r="C60" s="129"/>
      <c r="D60" s="129"/>
      <c r="E60" s="129"/>
      <c r="F60" s="129"/>
      <c r="G60" s="129"/>
      <c r="H60" s="129"/>
      <c r="I60" s="129"/>
      <c r="J60" s="129"/>
      <c r="K60" s="129"/>
      <c r="L60" s="129"/>
      <c r="M60" s="129"/>
      <c r="N60" s="1151"/>
    </row>
    <row r="61" spans="1:16" ht="10.5" customHeight="1">
      <c r="A61" s="129"/>
      <c r="B61" s="129"/>
      <c r="C61" s="129"/>
      <c r="D61" s="129"/>
      <c r="E61" s="129"/>
      <c r="F61" s="129"/>
      <c r="G61" s="129"/>
      <c r="H61" s="129"/>
      <c r="I61" s="129"/>
      <c r="J61" s="129"/>
      <c r="K61" s="129"/>
      <c r="L61" s="129"/>
      <c r="M61" s="129"/>
      <c r="N61" s="133"/>
    </row>
    <row r="62" spans="1:16" ht="10.5" customHeight="1">
      <c r="A62" s="129"/>
      <c r="B62" s="129"/>
      <c r="C62" s="129"/>
      <c r="D62" s="129"/>
      <c r="E62" s="129"/>
      <c r="F62" s="129"/>
      <c r="G62" s="129"/>
      <c r="H62" s="129"/>
      <c r="I62" s="129"/>
      <c r="J62" s="129"/>
      <c r="K62" s="129"/>
      <c r="L62" s="129"/>
      <c r="M62" s="129"/>
      <c r="N62" s="133"/>
    </row>
    <row r="63" spans="1:16" ht="10.5" customHeight="1">
      <c r="A63" s="129"/>
      <c r="B63" s="129"/>
      <c r="C63" s="129"/>
      <c r="D63" s="131"/>
      <c r="E63" s="129"/>
      <c r="F63" s="129"/>
      <c r="G63" s="129"/>
      <c r="H63" s="129"/>
      <c r="I63" s="129"/>
      <c r="J63" s="129"/>
      <c r="K63" s="129"/>
      <c r="L63" s="129"/>
      <c r="M63" s="129"/>
      <c r="N63" s="133"/>
    </row>
    <row r="64" spans="1:16" ht="10.5" customHeight="1">
      <c r="A64" s="123"/>
      <c r="B64" s="171"/>
      <c r="C64" s="171"/>
      <c r="D64" s="131"/>
      <c r="E64" s="131"/>
      <c r="F64" s="131"/>
      <c r="G64" s="131"/>
      <c r="H64" s="131"/>
      <c r="I64" s="131"/>
      <c r="J64" s="131"/>
      <c r="K64" s="131"/>
      <c r="L64" s="131"/>
      <c r="M64" s="131"/>
      <c r="N64" s="131"/>
      <c r="O64" s="131"/>
    </row>
    <row r="65" spans="4:15" ht="12" customHeight="1">
      <c r="D65" s="98"/>
      <c r="E65" s="98"/>
      <c r="F65" s="98"/>
      <c r="G65" s="98"/>
      <c r="H65" s="98"/>
      <c r="I65" s="98"/>
      <c r="J65" s="98"/>
      <c r="K65" s="98"/>
      <c r="L65" s="98"/>
      <c r="M65" s="98"/>
      <c r="N65" s="98"/>
      <c r="O65" s="98"/>
    </row>
    <row r="66" spans="4:15" ht="15.75" customHeight="1">
      <c r="D66" s="98"/>
      <c r="E66" s="98"/>
      <c r="F66" s="98"/>
      <c r="G66" s="98"/>
      <c r="H66" s="98"/>
      <c r="I66" s="98"/>
      <c r="J66" s="98"/>
      <c r="K66" s="98"/>
      <c r="L66" s="98"/>
      <c r="M66" s="98"/>
      <c r="N66" s="98"/>
      <c r="O66" s="98"/>
    </row>
    <row r="67" spans="4:15" ht="13.5" customHeight="1">
      <c r="D67" s="98"/>
      <c r="E67" s="98"/>
      <c r="F67" s="98"/>
      <c r="G67" s="98"/>
      <c r="H67" s="98"/>
      <c r="I67" s="98"/>
      <c r="J67" s="98"/>
      <c r="K67" s="98"/>
      <c r="L67" s="98"/>
      <c r="M67" s="98"/>
      <c r="N67" s="98"/>
      <c r="O67" s="98"/>
    </row>
    <row r="68" spans="4:15" ht="15" customHeight="1">
      <c r="D68" s="98"/>
      <c r="E68" s="98"/>
      <c r="F68" s="98"/>
      <c r="G68" s="98"/>
      <c r="H68" s="98"/>
      <c r="I68" s="98"/>
      <c r="J68" s="98"/>
      <c r="K68" s="98"/>
      <c r="L68" s="98"/>
      <c r="M68" s="98"/>
      <c r="N68" s="98"/>
      <c r="O68" s="98"/>
    </row>
  </sheetData>
  <customSheetViews>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51F1D52B-5D55-4FCC-809B-9B4CC86C88B9}" showGridLines="0"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8" orientation="landscape" r:id="rId4"/>
  <headerFooter alignWithMargins="0"/>
  <drawing r:id="rId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S57"/>
  <sheetViews>
    <sheetView zoomScaleNormal="100" workbookViewId="0">
      <selection activeCell="A56" sqref="A56"/>
    </sheetView>
  </sheetViews>
  <sheetFormatPr defaultColWidth="11.42578125" defaultRowHeight="18.75" customHeight="1"/>
  <cols>
    <col min="1" max="1" width="54.7109375" style="81" customWidth="1"/>
    <col min="2" max="2" width="10.5703125" style="81" customWidth="1"/>
    <col min="3" max="3" width="9.5703125" style="81" customWidth="1"/>
    <col min="4" max="4" width="11.5703125" style="81" customWidth="1"/>
    <col min="5" max="5" width="11.28515625" style="93" customWidth="1"/>
    <col min="6" max="6" width="11.85546875" style="93" customWidth="1"/>
    <col min="7" max="7" width="12" style="93" customWidth="1"/>
    <col min="8" max="10" width="11.42578125" style="93" customWidth="1"/>
    <col min="11" max="11" width="10.85546875" style="93" customWidth="1"/>
    <col min="12" max="12" width="10.7109375" style="93" customWidth="1"/>
    <col min="13" max="13" width="9" style="93" customWidth="1"/>
    <col min="14" max="14" width="9.5703125" style="93" customWidth="1"/>
    <col min="15" max="15" width="10.42578125" style="93" customWidth="1"/>
    <col min="16" max="16" width="9.85546875" style="93" customWidth="1"/>
    <col min="17" max="16384" width="11.42578125" style="81"/>
  </cols>
  <sheetData>
    <row r="1" spans="1:11" ht="15.75" customHeight="1">
      <c r="A1" s="708" t="s">
        <v>540</v>
      </c>
      <c r="B1" s="88"/>
      <c r="C1" s="88"/>
      <c r="D1" s="89"/>
      <c r="E1" s="89"/>
      <c r="F1" s="89"/>
      <c r="G1" s="89"/>
      <c r="H1" s="89"/>
      <c r="I1" s="89"/>
      <c r="J1" s="89"/>
      <c r="K1" s="89">
        <v>89</v>
      </c>
    </row>
    <row r="2" spans="1:11" ht="15.75" customHeight="1"/>
    <row r="3" spans="1:11" ht="15.75" customHeight="1"/>
    <row r="4" spans="1:11" ht="15.75" customHeight="1"/>
    <row r="5" spans="1:11" ht="15.75" customHeight="1"/>
    <row r="6" spans="1:11" ht="15.75" customHeight="1"/>
    <row r="7" spans="1:11" ht="15.75" customHeight="1"/>
    <row r="8" spans="1:11" ht="15.75" customHeight="1"/>
    <row r="9" spans="1:11" ht="15.75" customHeight="1"/>
    <row r="10" spans="1:11" ht="15.75" customHeight="1"/>
    <row r="11" spans="1:11" ht="15.75" customHeight="1"/>
    <row r="12" spans="1:11" ht="15.75" customHeight="1">
      <c r="A12" s="83" t="s">
        <v>69</v>
      </c>
    </row>
    <row r="13" spans="1:11" ht="15.75" customHeight="1">
      <c r="A13" s="83" t="s">
        <v>1987</v>
      </c>
    </row>
    <row r="14" spans="1:11" ht="15.75" customHeight="1">
      <c r="A14" s="92" t="s">
        <v>1953</v>
      </c>
    </row>
    <row r="15" spans="1:11" ht="15.75" customHeight="1">
      <c r="A15" s="81" t="s">
        <v>637</v>
      </c>
    </row>
    <row r="16" spans="1:11" ht="15.75" customHeight="1">
      <c r="A16" s="1555" t="s">
        <v>559</v>
      </c>
      <c r="B16" s="1558">
        <v>2005</v>
      </c>
      <c r="C16" s="1558">
        <v>2006</v>
      </c>
      <c r="D16" s="1558">
        <v>2007</v>
      </c>
      <c r="E16" s="1558">
        <v>2008</v>
      </c>
      <c r="F16" s="1558">
        <v>2009</v>
      </c>
      <c r="G16" s="219">
        <v>2010</v>
      </c>
      <c r="H16" s="219">
        <v>2011</v>
      </c>
      <c r="I16" s="219">
        <v>2012</v>
      </c>
      <c r="J16" s="219">
        <v>2013</v>
      </c>
      <c r="K16" s="219" t="s">
        <v>1165</v>
      </c>
    </row>
    <row r="17" spans="1:11" ht="15.75" customHeight="1">
      <c r="A17" s="83" t="s">
        <v>641</v>
      </c>
      <c r="B17" s="819">
        <v>79.16</v>
      </c>
      <c r="C17" s="819">
        <v>43.83</v>
      </c>
      <c r="D17" s="819">
        <v>61.94</v>
      </c>
      <c r="E17" s="819">
        <v>76.405356369999993</v>
      </c>
      <c r="F17" s="819">
        <v>92.461627039999996</v>
      </c>
      <c r="G17" s="819">
        <v>104.71421794</v>
      </c>
      <c r="H17" s="1515">
        <v>120.1542906</v>
      </c>
      <c r="I17" s="1515">
        <v>128.29038011</v>
      </c>
      <c r="J17" s="1515">
        <v>190.01637819999996</v>
      </c>
      <c r="K17" s="1515">
        <v>168.57730042</v>
      </c>
    </row>
    <row r="18" spans="1:11" ht="15.75" customHeight="1">
      <c r="A18" s="83" t="s">
        <v>280</v>
      </c>
      <c r="B18" s="819">
        <v>13.879999999999999</v>
      </c>
      <c r="C18" s="819">
        <v>15.06</v>
      </c>
      <c r="D18" s="819">
        <v>22.63</v>
      </c>
      <c r="E18" s="819">
        <v>32.112367599999999</v>
      </c>
      <c r="F18" s="1515">
        <v>40.916938910000006</v>
      </c>
      <c r="G18" s="1515">
        <v>50.70038289</v>
      </c>
      <c r="H18" s="1515">
        <v>51.114385729999995</v>
      </c>
      <c r="I18" s="1515">
        <v>52.426011580000001</v>
      </c>
      <c r="J18" s="1515">
        <v>60.699746069999996</v>
      </c>
      <c r="K18" s="1515">
        <v>58.331437080000001</v>
      </c>
    </row>
    <row r="19" spans="1:11" ht="15.75" customHeight="1">
      <c r="A19" s="436" t="s">
        <v>643</v>
      </c>
      <c r="B19" s="745">
        <v>7.74</v>
      </c>
      <c r="C19" s="745">
        <v>9.17</v>
      </c>
      <c r="D19" s="745">
        <v>14.78</v>
      </c>
      <c r="E19" s="745">
        <v>20.608300909999997</v>
      </c>
      <c r="F19" s="690">
        <v>25770323.559999999</v>
      </c>
      <c r="G19" s="818">
        <v>26.80212671</v>
      </c>
      <c r="H19" s="1051">
        <v>28.931713569999996</v>
      </c>
      <c r="I19" s="1051">
        <v>28.756045439999998</v>
      </c>
      <c r="J19" s="1051">
        <v>34.489933539999996</v>
      </c>
      <c r="K19" s="977">
        <v>29.473242679999998</v>
      </c>
    </row>
    <row r="20" spans="1:11" ht="15.75" customHeight="1">
      <c r="A20" s="436" t="s">
        <v>644</v>
      </c>
      <c r="B20" s="745">
        <v>3.27</v>
      </c>
      <c r="C20" s="745">
        <v>3.24</v>
      </c>
      <c r="D20" s="745">
        <v>4.79</v>
      </c>
      <c r="E20" s="745">
        <v>6.4540666900000003</v>
      </c>
      <c r="F20" s="690">
        <v>8182337.1099999994</v>
      </c>
      <c r="G20" s="818">
        <v>16.57125886</v>
      </c>
      <c r="H20" s="1051">
        <v>11.94180821</v>
      </c>
      <c r="I20" s="1051">
        <v>14.100734879999997</v>
      </c>
      <c r="J20" s="1051">
        <v>15.729403339999999</v>
      </c>
      <c r="K20" s="977">
        <v>18.721837370000003</v>
      </c>
    </row>
    <row r="21" spans="1:11" ht="15.75" customHeight="1">
      <c r="A21" s="436" t="s">
        <v>635</v>
      </c>
      <c r="B21" s="745">
        <v>2.87</v>
      </c>
      <c r="C21" s="745">
        <v>2.65</v>
      </c>
      <c r="D21" s="745">
        <v>3.06</v>
      </c>
      <c r="E21" s="745">
        <v>5.05</v>
      </c>
      <c r="F21" s="690">
        <v>6964278.2400000002</v>
      </c>
      <c r="G21" s="831">
        <v>7.3269973200000003</v>
      </c>
      <c r="H21" s="831">
        <v>10.240863949999998</v>
      </c>
      <c r="I21" s="831">
        <v>9.5692312600000005</v>
      </c>
      <c r="J21" s="831">
        <v>10.480409190000001</v>
      </c>
      <c r="K21" s="977">
        <v>10.136357029999999</v>
      </c>
    </row>
    <row r="22" spans="1:11" ht="15.75" customHeight="1">
      <c r="A22" s="83" t="s">
        <v>258</v>
      </c>
      <c r="B22" s="819">
        <v>61.83</v>
      </c>
      <c r="C22" s="819">
        <v>23.61</v>
      </c>
      <c r="D22" s="819">
        <v>29.04</v>
      </c>
      <c r="E22" s="819">
        <v>30.664569709999999</v>
      </c>
      <c r="F22" s="819">
        <v>35.335981679999996</v>
      </c>
      <c r="G22" s="1515">
        <v>42.403714299999997</v>
      </c>
      <c r="H22" s="1515">
        <v>55.07657888</v>
      </c>
      <c r="I22" s="1515">
        <v>54.948110849999999</v>
      </c>
      <c r="J22" s="1515">
        <v>79.890437129999995</v>
      </c>
      <c r="K22" s="1515">
        <v>66.625961750000002</v>
      </c>
    </row>
    <row r="23" spans="1:11" ht="15.75" customHeight="1">
      <c r="A23" s="436" t="s">
        <v>646</v>
      </c>
      <c r="B23" s="745">
        <v>61.83</v>
      </c>
      <c r="C23" s="745">
        <v>23.61</v>
      </c>
      <c r="D23" s="745">
        <v>29.04</v>
      </c>
      <c r="E23" s="745">
        <v>30.664569709999999</v>
      </c>
      <c r="F23" s="690">
        <v>35335981.68</v>
      </c>
      <c r="G23" s="818">
        <v>42.403714299999997</v>
      </c>
      <c r="H23" s="1051">
        <v>55.07657888</v>
      </c>
      <c r="I23" s="1051">
        <v>54.948110849999999</v>
      </c>
      <c r="J23" s="1051">
        <v>79.890437129999995</v>
      </c>
      <c r="K23" s="977">
        <v>66.625961750000002</v>
      </c>
    </row>
    <row r="24" spans="1:11" ht="15.75" customHeight="1">
      <c r="A24" s="83" t="s">
        <v>260</v>
      </c>
      <c r="B24" s="819">
        <v>3.45</v>
      </c>
      <c r="C24" s="819">
        <v>5.16</v>
      </c>
      <c r="D24" s="819">
        <v>10.27</v>
      </c>
      <c r="E24" s="819">
        <v>13.628419060000002</v>
      </c>
      <c r="F24" s="689">
        <v>16208706.449999999</v>
      </c>
      <c r="G24" s="1515">
        <v>11.61012075</v>
      </c>
      <c r="H24" s="1052">
        <v>13.963325989999998</v>
      </c>
      <c r="I24" s="1052">
        <v>20.916257680000001</v>
      </c>
      <c r="J24" s="1052">
        <v>49.426194999999993</v>
      </c>
      <c r="K24" s="978">
        <v>43.619901589999998</v>
      </c>
    </row>
    <row r="25" spans="1:11" ht="15.75" customHeight="1">
      <c r="A25" s="83" t="s">
        <v>648</v>
      </c>
      <c r="B25" s="819">
        <v>17.5</v>
      </c>
      <c r="C25" s="819">
        <v>11.12</v>
      </c>
      <c r="D25" s="819">
        <v>20.98</v>
      </c>
      <c r="E25" s="819">
        <v>31.261960050000003</v>
      </c>
      <c r="F25" s="819">
        <v>34.354305650000008</v>
      </c>
      <c r="G25" s="1515">
        <v>54.284358309999995</v>
      </c>
      <c r="H25" s="1515">
        <v>56.71849521</v>
      </c>
      <c r="I25" s="1515">
        <v>66.953584769999992</v>
      </c>
      <c r="J25" s="1515">
        <v>73.009720250000001</v>
      </c>
      <c r="K25" s="1515">
        <v>89.602877950000021</v>
      </c>
    </row>
    <row r="26" spans="1:11" ht="15.75" customHeight="1">
      <c r="A26" s="436" t="s">
        <v>560</v>
      </c>
      <c r="B26" s="745">
        <v>9.4</v>
      </c>
      <c r="C26" s="745">
        <v>8.57</v>
      </c>
      <c r="D26" s="745">
        <v>13.36</v>
      </c>
      <c r="E26" s="745">
        <v>18.52034703</v>
      </c>
      <c r="F26" s="690">
        <v>20572978.860000003</v>
      </c>
      <c r="G26" s="818">
        <v>33.607914059999999</v>
      </c>
      <c r="H26" s="1051">
        <v>27.350703610000007</v>
      </c>
      <c r="I26" s="1051">
        <v>29.166966519999999</v>
      </c>
      <c r="J26" s="1051">
        <v>30.468776990000002</v>
      </c>
      <c r="K26" s="977">
        <v>40.063105720000003</v>
      </c>
    </row>
    <row r="27" spans="1:11" ht="15.75" customHeight="1">
      <c r="A27" s="436" t="s">
        <v>225</v>
      </c>
      <c r="B27" s="745">
        <v>1.86</v>
      </c>
      <c r="C27" s="745">
        <v>1.63</v>
      </c>
      <c r="D27" s="745">
        <v>1.78</v>
      </c>
      <c r="E27" s="745">
        <v>2.2157543799999999</v>
      </c>
      <c r="F27" s="690">
        <v>2561142.2300000004</v>
      </c>
      <c r="G27" s="818">
        <v>2.6219304300000004</v>
      </c>
      <c r="H27" s="1051">
        <v>3.1775878500000001</v>
      </c>
      <c r="I27" s="1051">
        <v>4.5387955299999989</v>
      </c>
      <c r="J27" s="1051">
        <v>9.109853290000002</v>
      </c>
      <c r="K27" s="977">
        <v>9.7611337099999993</v>
      </c>
    </row>
    <row r="28" spans="1:11" ht="15.75" customHeight="1">
      <c r="A28" s="436" t="s">
        <v>649</v>
      </c>
      <c r="B28" s="745">
        <v>5.41</v>
      </c>
      <c r="C28" s="745">
        <v>0.16</v>
      </c>
      <c r="D28" s="745">
        <v>1.36</v>
      </c>
      <c r="E28" s="745">
        <v>2.9380210300000003</v>
      </c>
      <c r="F28" s="690">
        <v>2757730.2</v>
      </c>
      <c r="G28" s="818">
        <v>1.7582204199999998</v>
      </c>
      <c r="H28" s="1051">
        <v>2.5587888599999995</v>
      </c>
      <c r="I28" s="1051">
        <v>3.2194509400000002</v>
      </c>
      <c r="J28" s="1051">
        <v>6.5040513999999998</v>
      </c>
      <c r="K28" s="977">
        <v>6.4874167199999997</v>
      </c>
    </row>
    <row r="29" spans="1:11" ht="15.75" customHeight="1">
      <c r="A29" s="436" t="s">
        <v>381</v>
      </c>
      <c r="B29" s="831" t="s">
        <v>666</v>
      </c>
      <c r="C29" s="831" t="s">
        <v>666</v>
      </c>
      <c r="D29" s="745">
        <v>2.57</v>
      </c>
      <c r="E29" s="745">
        <v>2.7390839300000005</v>
      </c>
      <c r="F29" s="690">
        <v>2650073.1300000004</v>
      </c>
      <c r="G29" s="818">
        <v>3.0474024599999998</v>
      </c>
      <c r="H29" s="1051">
        <v>3.6306084700000003</v>
      </c>
      <c r="I29" s="1051">
        <v>4.6877104699999999</v>
      </c>
      <c r="J29" s="1051">
        <v>6.0782721900000007</v>
      </c>
      <c r="K29" s="977">
        <v>5.5235546800000002</v>
      </c>
    </row>
    <row r="30" spans="1:11" ht="15.75" customHeight="1">
      <c r="A30" s="436" t="s">
        <v>665</v>
      </c>
      <c r="B30" s="831" t="s">
        <v>666</v>
      </c>
      <c r="C30" s="831" t="s">
        <v>666</v>
      </c>
      <c r="D30" s="831" t="s">
        <v>666</v>
      </c>
      <c r="E30" s="831" t="s">
        <v>666</v>
      </c>
      <c r="F30" s="894" t="s">
        <v>666</v>
      </c>
      <c r="G30" s="818">
        <v>6.0273635799999994</v>
      </c>
      <c r="H30" s="1051">
        <v>12.493807739999999</v>
      </c>
      <c r="I30" s="1051">
        <v>12.522731149999998</v>
      </c>
      <c r="J30" s="1051">
        <v>13.790319039999998</v>
      </c>
      <c r="K30" s="977">
        <v>17.156788909999996</v>
      </c>
    </row>
    <row r="31" spans="1:11" ht="15.75" customHeight="1">
      <c r="A31" s="431" t="s">
        <v>761</v>
      </c>
      <c r="B31" s="831">
        <v>4.8184600000000001E-2</v>
      </c>
      <c r="C31" s="831">
        <v>1.18245E-3</v>
      </c>
      <c r="D31" s="831">
        <v>2.0349310000000002E-2</v>
      </c>
      <c r="E31" s="831">
        <v>0.16218170000000001</v>
      </c>
      <c r="F31" s="690">
        <v>434162.94</v>
      </c>
      <c r="G31" s="831">
        <v>0.34004246000000005</v>
      </c>
      <c r="H31" s="831">
        <v>0.46550084999999997</v>
      </c>
      <c r="I31" s="831">
        <v>0.70378962999999994</v>
      </c>
      <c r="J31" s="831">
        <v>0.73373779000000006</v>
      </c>
      <c r="K31" s="977">
        <v>1.3325465300000001</v>
      </c>
    </row>
    <row r="32" spans="1:11" ht="15.75" customHeight="1">
      <c r="A32" s="431" t="s">
        <v>949</v>
      </c>
      <c r="B32" s="831" t="s">
        <v>666</v>
      </c>
      <c r="C32" s="831" t="s">
        <v>666</v>
      </c>
      <c r="D32" s="831" t="s">
        <v>666</v>
      </c>
      <c r="E32" s="831" t="s">
        <v>666</v>
      </c>
      <c r="F32" s="690" t="s">
        <v>666</v>
      </c>
      <c r="G32" s="831" t="s">
        <v>666</v>
      </c>
      <c r="H32" s="831" t="s">
        <v>666</v>
      </c>
      <c r="I32" s="831" t="s">
        <v>666</v>
      </c>
      <c r="J32" s="831">
        <v>0.43991100000000005</v>
      </c>
      <c r="K32" s="977">
        <v>3.3816121000000003</v>
      </c>
    </row>
    <row r="33" spans="1:15" ht="15.75" customHeight="1">
      <c r="A33" s="431" t="s">
        <v>950</v>
      </c>
      <c r="B33" s="831" t="s">
        <v>666</v>
      </c>
      <c r="C33" s="831" t="s">
        <v>666</v>
      </c>
      <c r="D33" s="831" t="s">
        <v>666</v>
      </c>
      <c r="E33" s="831" t="s">
        <v>666</v>
      </c>
      <c r="F33" s="690" t="s">
        <v>666</v>
      </c>
      <c r="G33" s="831" t="s">
        <v>666</v>
      </c>
      <c r="H33" s="831" t="s">
        <v>666</v>
      </c>
      <c r="I33" s="831" t="s">
        <v>666</v>
      </c>
      <c r="J33" s="831">
        <v>4.7052109999999994E-2</v>
      </c>
      <c r="K33" s="977">
        <v>0.26850493000000003</v>
      </c>
    </row>
    <row r="34" spans="1:15" ht="15.75" customHeight="1">
      <c r="A34" s="436" t="s">
        <v>635</v>
      </c>
      <c r="B34" s="745">
        <v>0.78181539999999994</v>
      </c>
      <c r="C34" s="745">
        <v>0.75881755000000006</v>
      </c>
      <c r="D34" s="745">
        <v>1.8896506899999999</v>
      </c>
      <c r="E34" s="745">
        <v>4.6865719800000001</v>
      </c>
      <c r="F34" s="690">
        <v>5378218.29</v>
      </c>
      <c r="G34" s="818">
        <v>6.8814848999999993</v>
      </c>
      <c r="H34" s="1051">
        <v>7.04149783</v>
      </c>
      <c r="I34" s="1051">
        <v>12.11414053</v>
      </c>
      <c r="J34" s="1051">
        <v>5.8377464399999992</v>
      </c>
      <c r="K34" s="977">
        <v>5.6282146499999994</v>
      </c>
    </row>
    <row r="35" spans="1:15" ht="15.75" customHeight="1">
      <c r="A35" s="83" t="s">
        <v>282</v>
      </c>
      <c r="B35" s="819">
        <v>40.86</v>
      </c>
      <c r="C35" s="819">
        <v>99.48</v>
      </c>
      <c r="D35" s="819">
        <v>166.73000000000002</v>
      </c>
      <c r="E35" s="819">
        <v>195.25751348</v>
      </c>
      <c r="F35" s="819">
        <v>225.17017575999998</v>
      </c>
      <c r="G35" s="1052">
        <v>277.78225512999995</v>
      </c>
      <c r="H35" s="1052">
        <v>79.182207779999999</v>
      </c>
      <c r="I35" s="1052">
        <v>97.346185270000007</v>
      </c>
      <c r="J35" s="1052">
        <v>129.56249607000001</v>
      </c>
      <c r="K35" s="1052">
        <v>143.15417891999999</v>
      </c>
    </row>
    <row r="36" spans="1:15" ht="15.75" customHeight="1">
      <c r="A36" s="83" t="s">
        <v>399</v>
      </c>
      <c r="B36" s="819">
        <v>17.189999999999998</v>
      </c>
      <c r="C36" s="819">
        <v>81.89</v>
      </c>
      <c r="D36" s="819">
        <v>143.65</v>
      </c>
      <c r="E36" s="819">
        <v>195.25751348</v>
      </c>
      <c r="F36" s="819">
        <v>224.05377565999999</v>
      </c>
      <c r="G36" s="1052">
        <v>276.47962912999998</v>
      </c>
      <c r="H36" s="1052">
        <v>72.056289960000001</v>
      </c>
      <c r="I36" s="1052">
        <v>59.943444559999996</v>
      </c>
      <c r="J36" s="1052">
        <v>83.12618104000002</v>
      </c>
      <c r="K36" s="1052">
        <v>97.187577879999992</v>
      </c>
    </row>
    <row r="37" spans="1:15" ht="15.75" customHeight="1">
      <c r="A37" s="436" t="s">
        <v>565</v>
      </c>
      <c r="B37" s="745">
        <v>16.47</v>
      </c>
      <c r="C37" s="745">
        <v>80.89</v>
      </c>
      <c r="D37" s="745">
        <v>141.88</v>
      </c>
      <c r="E37" s="745">
        <v>193.95883548</v>
      </c>
      <c r="F37" s="690">
        <v>221574274.47</v>
      </c>
      <c r="G37" s="818">
        <v>273.52739728</v>
      </c>
      <c r="H37" s="1051">
        <v>68.620351100000008</v>
      </c>
      <c r="I37" s="1051">
        <v>57.778226689999997</v>
      </c>
      <c r="J37" s="1051">
        <v>81.708754000000013</v>
      </c>
      <c r="K37" s="977">
        <v>95.910085699999996</v>
      </c>
    </row>
    <row r="38" spans="1:15" ht="15.75" customHeight="1">
      <c r="A38" s="436" t="s">
        <v>635</v>
      </c>
      <c r="B38" s="745">
        <v>0.72</v>
      </c>
      <c r="C38" s="745">
        <v>1</v>
      </c>
      <c r="D38" s="745">
        <v>1.77</v>
      </c>
      <c r="E38" s="745">
        <v>1.298678</v>
      </c>
      <c r="F38" s="690">
        <v>2479501.19</v>
      </c>
      <c r="G38" s="818">
        <v>2.95223185</v>
      </c>
      <c r="H38" s="1051">
        <v>3.4359388599999998</v>
      </c>
      <c r="I38" s="1051">
        <v>2.1652178700000002</v>
      </c>
      <c r="J38" s="1051">
        <v>1.41742704</v>
      </c>
      <c r="K38" s="977">
        <v>1.2774921799999999</v>
      </c>
    </row>
    <row r="39" spans="1:15" ht="15.75" customHeight="1">
      <c r="A39" s="83" t="s">
        <v>276</v>
      </c>
      <c r="B39" s="819">
        <v>0.15</v>
      </c>
      <c r="C39" s="745" t="s">
        <v>666</v>
      </c>
      <c r="D39" s="745" t="s">
        <v>666</v>
      </c>
      <c r="E39" s="745" t="s">
        <v>666</v>
      </c>
      <c r="F39" s="745" t="s">
        <v>666</v>
      </c>
      <c r="G39" s="745" t="s">
        <v>666</v>
      </c>
      <c r="H39" s="745" t="s">
        <v>666</v>
      </c>
      <c r="I39" s="745" t="s">
        <v>666</v>
      </c>
      <c r="J39" s="819">
        <v>1.1619415500000001</v>
      </c>
      <c r="K39" s="819">
        <v>1.41251116</v>
      </c>
    </row>
    <row r="40" spans="1:15" ht="15.75" customHeight="1">
      <c r="A40" s="81" t="s">
        <v>1005</v>
      </c>
      <c r="B40" s="745" t="s">
        <v>666</v>
      </c>
      <c r="C40" s="745" t="s">
        <v>666</v>
      </c>
      <c r="D40" s="745" t="s">
        <v>666</v>
      </c>
      <c r="E40" s="745" t="s">
        <v>666</v>
      </c>
      <c r="F40" s="745" t="s">
        <v>666</v>
      </c>
      <c r="G40" s="745" t="s">
        <v>666</v>
      </c>
      <c r="H40" s="745" t="s">
        <v>666</v>
      </c>
      <c r="I40" s="745" t="s">
        <v>666</v>
      </c>
      <c r="J40" s="745">
        <v>1.1619415500000001</v>
      </c>
      <c r="K40" s="745">
        <v>1.41251116</v>
      </c>
    </row>
    <row r="41" spans="1:15" ht="15.75" customHeight="1">
      <c r="A41" s="439" t="s">
        <v>729</v>
      </c>
      <c r="B41" s="745">
        <v>0.15</v>
      </c>
      <c r="C41" s="745" t="s">
        <v>666</v>
      </c>
      <c r="D41" s="745" t="s">
        <v>666</v>
      </c>
      <c r="E41" s="745" t="s">
        <v>666</v>
      </c>
      <c r="F41" s="690" t="s">
        <v>666</v>
      </c>
      <c r="G41" s="745" t="s">
        <v>666</v>
      </c>
      <c r="H41" s="745" t="s">
        <v>666</v>
      </c>
      <c r="I41" s="745" t="s">
        <v>666</v>
      </c>
      <c r="J41" s="745" t="s">
        <v>666</v>
      </c>
      <c r="K41" s="745" t="s">
        <v>666</v>
      </c>
    </row>
    <row r="42" spans="1:15" ht="15.75" customHeight="1">
      <c r="A42" s="83" t="s">
        <v>278</v>
      </c>
      <c r="B42" s="819">
        <v>23.52</v>
      </c>
      <c r="C42" s="819">
        <v>17.590000000000003</v>
      </c>
      <c r="D42" s="819">
        <v>23.08</v>
      </c>
      <c r="E42" s="745" t="s">
        <v>666</v>
      </c>
      <c r="F42" s="819">
        <v>1.1164001000000001</v>
      </c>
      <c r="G42" s="1515">
        <v>1.3026260000000001</v>
      </c>
      <c r="H42" s="1515">
        <v>7.1259178199999997</v>
      </c>
      <c r="I42" s="1515">
        <v>37.402740710000003</v>
      </c>
      <c r="J42" s="1515">
        <v>45.274373480000001</v>
      </c>
      <c r="K42" s="1515">
        <v>44.554089879999999</v>
      </c>
    </row>
    <row r="43" spans="1:15" ht="15.75" customHeight="1">
      <c r="A43" s="436" t="s">
        <v>652</v>
      </c>
      <c r="B43" s="745">
        <v>11.74</v>
      </c>
      <c r="C43" s="745">
        <v>8.3800000000000008</v>
      </c>
      <c r="D43" s="745">
        <v>15.77</v>
      </c>
      <c r="E43" s="745" t="s">
        <v>666</v>
      </c>
      <c r="F43" s="690">
        <v>1116400</v>
      </c>
      <c r="G43" s="818">
        <v>1.3026260000000001</v>
      </c>
      <c r="H43" s="1051">
        <v>1.0398260000000001</v>
      </c>
      <c r="I43" s="1051">
        <v>1.002</v>
      </c>
      <c r="J43" s="1051">
        <v>0.91520000000000001</v>
      </c>
      <c r="K43" s="977">
        <v>0.96619999999999995</v>
      </c>
    </row>
    <row r="44" spans="1:15" ht="15.75" customHeight="1">
      <c r="A44" s="436" t="s">
        <v>653</v>
      </c>
      <c r="B44" s="745">
        <v>11.78</v>
      </c>
      <c r="C44" s="745">
        <v>9.2100000000000009</v>
      </c>
      <c r="D44" s="745">
        <v>7.31</v>
      </c>
      <c r="E44" s="745" t="s">
        <v>666</v>
      </c>
      <c r="F44" s="690">
        <v>0.1</v>
      </c>
      <c r="G44" s="745" t="s">
        <v>666</v>
      </c>
      <c r="H44" s="745" t="s">
        <v>666</v>
      </c>
      <c r="I44" s="745" t="s">
        <v>666</v>
      </c>
      <c r="J44" s="745" t="s">
        <v>666</v>
      </c>
      <c r="K44" s="745" t="s">
        <v>666</v>
      </c>
    </row>
    <row r="45" spans="1:15" ht="15.75" customHeight="1">
      <c r="A45" s="434" t="s">
        <v>1904</v>
      </c>
      <c r="B45" s="745" t="s">
        <v>666</v>
      </c>
      <c r="C45" s="745" t="s">
        <v>666</v>
      </c>
      <c r="D45" s="745" t="s">
        <v>666</v>
      </c>
      <c r="E45" s="745" t="s">
        <v>666</v>
      </c>
      <c r="F45" s="690" t="s">
        <v>666</v>
      </c>
      <c r="G45" s="745" t="s">
        <v>666</v>
      </c>
      <c r="H45" s="1051">
        <v>6.08609182</v>
      </c>
      <c r="I45" s="1051">
        <v>36.400740710000001</v>
      </c>
      <c r="J45" s="1051">
        <v>44.359173480000003</v>
      </c>
      <c r="K45" s="977">
        <v>43.587889879999999</v>
      </c>
    </row>
    <row r="46" spans="1:15" ht="15.75" customHeight="1">
      <c r="A46" s="436" t="s">
        <v>635</v>
      </c>
      <c r="B46" s="745">
        <v>0.04</v>
      </c>
      <c r="C46" s="745">
        <v>0.08</v>
      </c>
      <c r="D46" s="745" t="s">
        <v>666</v>
      </c>
      <c r="E46" s="745" t="s">
        <v>666</v>
      </c>
      <c r="F46" s="690">
        <v>26449.48</v>
      </c>
      <c r="G46" s="745" t="s">
        <v>666</v>
      </c>
      <c r="H46" s="745" t="s">
        <v>666</v>
      </c>
      <c r="I46" s="745" t="s">
        <v>666</v>
      </c>
      <c r="J46" s="745" t="s">
        <v>666</v>
      </c>
      <c r="K46" s="745" t="s">
        <v>666</v>
      </c>
    </row>
    <row r="47" spans="1:15" ht="15.75" customHeight="1">
      <c r="A47" s="83" t="s">
        <v>561</v>
      </c>
      <c r="B47" s="819">
        <v>1.65</v>
      </c>
      <c r="C47" s="819">
        <v>1.57</v>
      </c>
      <c r="D47" s="819">
        <v>0.99</v>
      </c>
      <c r="E47" s="745" t="s">
        <v>666</v>
      </c>
      <c r="F47" s="689">
        <v>0</v>
      </c>
      <c r="G47" s="745" t="s">
        <v>666</v>
      </c>
      <c r="H47" s="745" t="s">
        <v>666</v>
      </c>
      <c r="I47" s="745" t="s">
        <v>666</v>
      </c>
      <c r="J47" s="745"/>
      <c r="K47" s="745" t="s">
        <v>666</v>
      </c>
    </row>
    <row r="48" spans="1:15" ht="15.75" customHeight="1">
      <c r="A48" s="83" t="s">
        <v>226</v>
      </c>
      <c r="B48" s="819">
        <v>1.57</v>
      </c>
      <c r="C48" s="819">
        <v>3.59</v>
      </c>
      <c r="D48" s="819">
        <v>3.68</v>
      </c>
      <c r="E48" s="819">
        <v>0.93226107000000003</v>
      </c>
      <c r="F48" s="819">
        <v>0.75244980000000006</v>
      </c>
      <c r="G48" s="819">
        <v>0.68006923999999991</v>
      </c>
      <c r="H48" s="819">
        <v>0.94170907999999998</v>
      </c>
      <c r="I48" s="819">
        <v>0.5385164400000001</v>
      </c>
      <c r="J48" s="819">
        <v>0.75534468999999993</v>
      </c>
      <c r="K48" s="819">
        <v>1.10832621</v>
      </c>
      <c r="L48" s="81"/>
      <c r="M48" s="81"/>
      <c r="N48" s="81"/>
      <c r="O48" s="81"/>
    </row>
    <row r="49" spans="1:19" ht="15.75" customHeight="1">
      <c r="A49" s="436" t="s">
        <v>635</v>
      </c>
      <c r="B49" s="745">
        <v>1.57</v>
      </c>
      <c r="C49" s="745">
        <v>3.59</v>
      </c>
      <c r="D49" s="745">
        <v>3.68</v>
      </c>
      <c r="E49" s="745">
        <v>0.93226107000000003</v>
      </c>
      <c r="F49" s="690">
        <v>752449.8</v>
      </c>
      <c r="G49" s="831">
        <v>0.68006923999999991</v>
      </c>
      <c r="H49" s="745">
        <v>0.94170907999999998</v>
      </c>
      <c r="I49" s="745">
        <v>0.5385164400000001</v>
      </c>
      <c r="J49" s="745">
        <v>0.75534468999999993</v>
      </c>
      <c r="K49" s="99">
        <v>1.10832621</v>
      </c>
      <c r="L49" s="81"/>
      <c r="M49" s="81"/>
      <c r="N49" s="81"/>
      <c r="O49" s="81"/>
    </row>
    <row r="50" spans="1:19" ht="15.75" customHeight="1">
      <c r="A50" s="524" t="s">
        <v>717</v>
      </c>
      <c r="B50" s="707">
        <v>140.74</v>
      </c>
      <c r="C50" s="707">
        <v>159.59</v>
      </c>
      <c r="D50" s="707">
        <v>254.32</v>
      </c>
      <c r="E50" s="707">
        <v>303.85709097</v>
      </c>
      <c r="F50" s="707">
        <v>352.73855824999998</v>
      </c>
      <c r="G50" s="860">
        <v>437.46090061999996</v>
      </c>
      <c r="H50" s="860">
        <v>256.99670266999999</v>
      </c>
      <c r="I50" s="860">
        <v>293.12866658999997</v>
      </c>
      <c r="J50" s="860">
        <v>393.34393920999997</v>
      </c>
      <c r="K50" s="860">
        <v>402.44268350000004</v>
      </c>
      <c r="L50" s="81"/>
      <c r="M50" s="81"/>
      <c r="N50" s="81"/>
      <c r="O50" s="81"/>
    </row>
    <row r="51" spans="1:19" ht="15.75" customHeight="1">
      <c r="A51" s="42" t="s">
        <v>1374</v>
      </c>
    </row>
    <row r="52" spans="1:19" ht="15.75" customHeight="1">
      <c r="A52" s="37" t="s">
        <v>1250</v>
      </c>
    </row>
    <row r="53" spans="1:19" ht="15.75" customHeight="1">
      <c r="A53" s="42" t="s">
        <v>11</v>
      </c>
    </row>
    <row r="54" spans="1:19" ht="15.75" customHeight="1"/>
    <row r="55" spans="1:19" ht="15.75" customHeight="1">
      <c r="E55" s="81"/>
      <c r="F55" s="81"/>
      <c r="G55" s="81"/>
      <c r="H55" s="81"/>
      <c r="I55" s="81"/>
      <c r="J55" s="81"/>
      <c r="K55" s="81"/>
    </row>
    <row r="56" spans="1:19" ht="15.75" customHeight="1"/>
    <row r="57" spans="1:19" ht="18.75" customHeight="1">
      <c r="B57" s="131"/>
      <c r="C57" s="131"/>
      <c r="D57" s="131"/>
      <c r="E57" s="131"/>
      <c r="F57" s="81"/>
      <c r="G57" s="98"/>
      <c r="H57" s="98"/>
      <c r="I57" s="98"/>
      <c r="J57" s="98"/>
      <c r="K57" s="98"/>
      <c r="L57" s="1306"/>
      <c r="M57" s="1306"/>
      <c r="N57" s="1306"/>
      <c r="O57" s="1306"/>
      <c r="P57" s="1306"/>
      <c r="Q57" s="1305"/>
      <c r="R57" s="1305"/>
      <c r="S57" s="1305"/>
    </row>
  </sheetData>
  <customSheetViews>
    <customSheetView guid="{45E423DD-7FD2-487F-8372-5798D7D06C15}" showPageBreaks="1" printArea="1">
      <selection activeCell="D10" sqref="D10"/>
      <pageMargins left="0.74803149606299213" right="0.74803149606299213" top="0.11811023622047245" bottom="0.98425196850393704" header="0.23622047244094491" footer="0.51181102362204722"/>
      <printOptions horizontalCentered="1" verticalCentered="1"/>
      <pageSetup scale="80" orientation="portrait" r:id="rId1"/>
      <headerFooter alignWithMargins="0"/>
    </customSheetView>
    <customSheetView guid="{B297ACE3-C144-4411-A206-EE5C8D41CE1C}" topLeftCell="A37">
      <selection activeCell="H39" sqref="H39"/>
      <pageMargins left="0.75" right="0.74803149606299213" top="0.11" bottom="0.98425196850393704" header="0.22" footer="0.51181102362204722"/>
      <printOptions horizontalCentered="1" verticalCentered="1"/>
      <pageSetup scale="90" orientation="portrait" r:id="rId2"/>
      <headerFooter alignWithMargins="0"/>
    </customSheetView>
    <customSheetView guid="{51F1D52B-5D55-4FCC-809B-9B4CC86C88B9}">
      <selection activeCell="D10" sqref="D10"/>
      <pageMargins left="0.74803149606299213" right="0.74803149606299213" top="0.11811023622047245" bottom="0.98425196850393704" header="0.23622047244094491" footer="0.51181102362204722"/>
      <printOptions horizontalCentered="1" verticalCentered="1"/>
      <pageSetup scale="80" orientation="portrait" r:id="rId3"/>
      <headerFooter alignWithMargins="0"/>
    </customSheetView>
  </customSheetViews>
  <phoneticPr fontId="10" type="noConversion"/>
  <printOptions horizontalCentered="1" verticalCentered="1"/>
  <pageMargins left="0.53" right="0.47" top="0.41" bottom="2.83" header="0.43" footer="0.51181102362204722"/>
  <pageSetup scale="58" orientation="portrait" r:id="rId4"/>
  <headerFooter alignWithMargins="0"/>
  <drawing r:id="rId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P63"/>
  <sheetViews>
    <sheetView showGridLines="0" zoomScaleNormal="100" workbookViewId="0">
      <selection activeCell="A60" sqref="A60"/>
    </sheetView>
  </sheetViews>
  <sheetFormatPr defaultColWidth="11.42578125" defaultRowHeight="15"/>
  <cols>
    <col min="1" max="1" width="55.42578125" style="93" customWidth="1"/>
    <col min="2" max="2" width="9.5703125" style="93" customWidth="1"/>
    <col min="3" max="3" width="9.7109375" style="93" customWidth="1"/>
    <col min="4" max="4" width="8.7109375" style="93" customWidth="1"/>
    <col min="5" max="5" width="9.140625" style="93" customWidth="1"/>
    <col min="6" max="6" width="9.42578125" style="93" customWidth="1"/>
    <col min="7" max="7" width="8.42578125" style="93" customWidth="1"/>
    <col min="8" max="8" width="8.5703125" style="93" customWidth="1"/>
    <col min="9" max="9" width="8.85546875" style="93" customWidth="1"/>
    <col min="10" max="10" width="10.85546875" style="93" customWidth="1"/>
    <col min="11" max="11" width="9.28515625" style="93" customWidth="1"/>
    <col min="12" max="12" width="10.5703125" style="93" customWidth="1"/>
    <col min="13" max="13" width="10.140625" style="93" customWidth="1"/>
    <col min="14" max="14" width="9.85546875" style="93" customWidth="1"/>
    <col min="15" max="15" width="15.42578125" style="93" customWidth="1"/>
    <col min="16" max="16384" width="11.42578125" style="93"/>
  </cols>
  <sheetData>
    <row r="1" spans="1:16" ht="15" customHeight="1">
      <c r="A1" s="708" t="s">
        <v>540</v>
      </c>
      <c r="B1" s="88"/>
      <c r="C1" s="88"/>
      <c r="D1" s="88"/>
      <c r="E1" s="88"/>
      <c r="F1" s="88"/>
      <c r="G1" s="88"/>
      <c r="H1" s="88"/>
      <c r="I1" s="88"/>
      <c r="J1" s="88"/>
      <c r="K1" s="88"/>
      <c r="L1" s="88"/>
      <c r="M1" s="88"/>
      <c r="N1" s="89">
        <v>90</v>
      </c>
    </row>
    <row r="2" spans="1:16" ht="9" customHeight="1"/>
    <row r="3" spans="1:16" ht="9" customHeight="1"/>
    <row r="4" spans="1:16" ht="14.25" customHeight="1"/>
    <row r="5" spans="1:16" ht="11.25" customHeight="1"/>
    <row r="6" spans="1:16" ht="9" customHeight="1"/>
    <row r="7" spans="1:16" ht="14.25" customHeight="1">
      <c r="K7" s="93" t="s">
        <v>662</v>
      </c>
    </row>
    <row r="8" spans="1:16" s="737" customFormat="1" ht="15" customHeight="1">
      <c r="A8" s="787" t="s">
        <v>144</v>
      </c>
    </row>
    <row r="9" spans="1:16" s="737" customFormat="1" ht="15" customHeight="1">
      <c r="A9" s="481" t="s">
        <v>2062</v>
      </c>
    </row>
    <row r="10" spans="1:16" s="737" customFormat="1" ht="15" customHeight="1">
      <c r="A10" s="737" t="s">
        <v>637</v>
      </c>
      <c r="B10" s="1625"/>
      <c r="C10" s="1625"/>
      <c r="D10" s="1625"/>
      <c r="E10" s="1625"/>
      <c r="F10" s="1625"/>
      <c r="G10" s="1625"/>
      <c r="H10" s="1625"/>
      <c r="I10" s="1625"/>
      <c r="J10" s="1625"/>
      <c r="K10" s="1625"/>
      <c r="L10" s="1625"/>
      <c r="M10" s="1625"/>
    </row>
    <row r="11" spans="1:16" s="737" customFormat="1" ht="15" customHeight="1">
      <c r="A11" s="225" t="s">
        <v>559</v>
      </c>
      <c r="B11" s="970" t="s">
        <v>659</v>
      </c>
      <c r="C11" s="970" t="s">
        <v>606</v>
      </c>
      <c r="D11" s="970" t="s">
        <v>607</v>
      </c>
      <c r="E11" s="970" t="s">
        <v>608</v>
      </c>
      <c r="F11" s="970" t="s">
        <v>609</v>
      </c>
      <c r="G11" s="225" t="s">
        <v>610</v>
      </c>
      <c r="H11" s="225" t="s">
        <v>611</v>
      </c>
      <c r="I11" s="225" t="s">
        <v>612</v>
      </c>
      <c r="J11" s="225" t="s">
        <v>613</v>
      </c>
      <c r="K11" s="225" t="s">
        <v>614</v>
      </c>
      <c r="L11" s="225" t="s">
        <v>615</v>
      </c>
      <c r="M11" s="225" t="s">
        <v>616</v>
      </c>
      <c r="N11" s="80" t="s">
        <v>85</v>
      </c>
    </row>
    <row r="12" spans="1:16" s="728" customFormat="1" ht="15" customHeight="1">
      <c r="A12" s="854" t="s">
        <v>641</v>
      </c>
      <c r="B12" s="746">
        <v>37.388208369999994</v>
      </c>
      <c r="C12" s="746">
        <v>36.747979119999997</v>
      </c>
      <c r="D12" s="746">
        <v>43.116200370000001</v>
      </c>
      <c r="E12" s="746">
        <v>90.811388959999988</v>
      </c>
      <c r="F12" s="746">
        <v>40.851500700000003</v>
      </c>
      <c r="G12" s="746">
        <v>52.463944689999998</v>
      </c>
      <c r="H12" s="746">
        <v>38.05601042</v>
      </c>
      <c r="I12" s="746">
        <v>37.200586699999995</v>
      </c>
      <c r="J12" s="746">
        <v>37.922216399999996</v>
      </c>
      <c r="K12" s="746">
        <v>43.299672029999996</v>
      </c>
      <c r="L12" s="746">
        <v>33.94630196</v>
      </c>
      <c r="M12" s="746">
        <v>38.527595869999999</v>
      </c>
      <c r="N12" s="746">
        <v>530.33160558999998</v>
      </c>
      <c r="O12" s="750"/>
      <c r="P12" s="1877"/>
    </row>
    <row r="13" spans="1:16" s="737" customFormat="1" ht="15" customHeight="1">
      <c r="A13" s="854" t="s">
        <v>280</v>
      </c>
      <c r="B13" s="746">
        <v>10.832224959999998</v>
      </c>
      <c r="C13" s="746">
        <v>11.133786099999998</v>
      </c>
      <c r="D13" s="746">
        <v>14.24232593</v>
      </c>
      <c r="E13" s="746">
        <v>22.391600129999997</v>
      </c>
      <c r="F13" s="746">
        <v>14.330007290000003</v>
      </c>
      <c r="G13" s="746">
        <v>16.03874141</v>
      </c>
      <c r="H13" s="746">
        <v>13.369460610000001</v>
      </c>
      <c r="I13" s="746">
        <v>13.086887300000001</v>
      </c>
      <c r="J13" s="746">
        <v>13.51594824</v>
      </c>
      <c r="K13" s="746">
        <v>15.17014376</v>
      </c>
      <c r="L13" s="746">
        <v>12.114505590000002</v>
      </c>
      <c r="M13" s="746">
        <v>13.702051920000001</v>
      </c>
      <c r="N13" s="746">
        <v>169.92768323999996</v>
      </c>
      <c r="O13" s="750"/>
      <c r="P13" s="1877"/>
    </row>
    <row r="14" spans="1:16" s="737" customFormat="1" ht="15" customHeight="1">
      <c r="A14" s="855" t="s">
        <v>253</v>
      </c>
      <c r="B14" s="116">
        <v>1.1910587399999999</v>
      </c>
      <c r="C14" s="116">
        <v>1.0963498200000001</v>
      </c>
      <c r="D14" s="116">
        <v>5.0462643399999996</v>
      </c>
      <c r="E14" s="116">
        <v>1.9205886000000001</v>
      </c>
      <c r="F14" s="116">
        <v>1.4830412399999999</v>
      </c>
      <c r="G14" s="116">
        <v>4.5061256900000002</v>
      </c>
      <c r="H14" s="116">
        <v>2.0076130600000002</v>
      </c>
      <c r="I14" s="116">
        <v>1.6783350299999999</v>
      </c>
      <c r="J14" s="116">
        <v>3.4919108900000002</v>
      </c>
      <c r="K14" s="116">
        <v>2.0226400500000001</v>
      </c>
      <c r="L14" s="116">
        <v>1.2263974499999999</v>
      </c>
      <c r="M14" s="116">
        <v>2.0283838300000001</v>
      </c>
      <c r="N14" s="744">
        <v>27.698708740000001</v>
      </c>
      <c r="O14" s="750"/>
      <c r="P14" s="1877"/>
    </row>
    <row r="15" spans="1:16" s="737" customFormat="1" ht="15" customHeight="1">
      <c r="A15" s="856" t="s">
        <v>254</v>
      </c>
      <c r="B15" s="116">
        <v>7.63393005</v>
      </c>
      <c r="C15" s="116">
        <v>8.1340962099999992</v>
      </c>
      <c r="D15" s="116">
        <v>7.0082024499999998</v>
      </c>
      <c r="E15" s="116">
        <v>17.97825276</v>
      </c>
      <c r="F15" s="116">
        <v>10.827280890000001</v>
      </c>
      <c r="G15" s="116">
        <v>8.4418424900000009</v>
      </c>
      <c r="H15" s="116">
        <v>8.4165682100000012</v>
      </c>
      <c r="I15" s="116">
        <v>8.9762645299999999</v>
      </c>
      <c r="J15" s="116">
        <v>7.8816568899999995</v>
      </c>
      <c r="K15" s="116">
        <v>10.004428669999999</v>
      </c>
      <c r="L15" s="116">
        <v>8.1831467</v>
      </c>
      <c r="M15" s="116">
        <v>9.2586898299999998</v>
      </c>
      <c r="N15" s="744">
        <v>112.74435967999999</v>
      </c>
      <c r="O15" s="750"/>
      <c r="P15" s="1877"/>
    </row>
    <row r="16" spans="1:16" s="737" customFormat="1" ht="15" customHeight="1">
      <c r="A16" s="733" t="s">
        <v>255</v>
      </c>
      <c r="B16" s="116">
        <v>0.9384068000000001</v>
      </c>
      <c r="C16" s="116">
        <v>0.69522505000000001</v>
      </c>
      <c r="D16" s="116">
        <v>1.02202755</v>
      </c>
      <c r="E16" s="116">
        <v>1.3145346200000001</v>
      </c>
      <c r="F16" s="116">
        <v>1.1444693400000001</v>
      </c>
      <c r="G16" s="116">
        <v>1.3136857800000001</v>
      </c>
      <c r="H16" s="116">
        <v>1.3941804199999999</v>
      </c>
      <c r="I16" s="116">
        <v>1.37635503</v>
      </c>
      <c r="J16" s="116">
        <v>1.1209868300000001</v>
      </c>
      <c r="K16" s="116">
        <v>1.27348229</v>
      </c>
      <c r="L16" s="116">
        <v>1.32824392</v>
      </c>
      <c r="M16" s="116">
        <v>1.2222558700000001</v>
      </c>
      <c r="N16" s="744">
        <v>14.143853499999999</v>
      </c>
      <c r="O16" s="750"/>
      <c r="P16" s="1877"/>
    </row>
    <row r="17" spans="1:16" s="737" customFormat="1" ht="15" customHeight="1">
      <c r="A17" s="733" t="s">
        <v>706</v>
      </c>
      <c r="B17" s="116">
        <v>0.41441654</v>
      </c>
      <c r="C17" s="116">
        <v>4.8299750000000002E-2</v>
      </c>
      <c r="D17" s="116">
        <v>4.7742410000000006E-2</v>
      </c>
      <c r="E17" s="116">
        <v>8.7476070000000003E-2</v>
      </c>
      <c r="F17" s="116">
        <v>6.4272360000000001E-2</v>
      </c>
      <c r="G17" s="116">
        <v>0.10927532000000001</v>
      </c>
      <c r="H17" s="116">
        <v>0.16514973000000002</v>
      </c>
      <c r="I17" s="116">
        <v>7.610604E-2</v>
      </c>
      <c r="J17" s="116">
        <v>3.7159830000000005E-2</v>
      </c>
      <c r="K17" s="116">
        <v>0.13998578</v>
      </c>
      <c r="L17" s="116">
        <v>0.11162303</v>
      </c>
      <c r="M17" s="116">
        <v>0.21226076999999999</v>
      </c>
      <c r="N17" s="744">
        <v>1.5137676300000003</v>
      </c>
      <c r="O17" s="750"/>
      <c r="P17" s="1877"/>
    </row>
    <row r="18" spans="1:16" s="737" customFormat="1" ht="15" customHeight="1">
      <c r="A18" s="733" t="s">
        <v>256</v>
      </c>
      <c r="B18" s="116">
        <v>0.63234339000000006</v>
      </c>
      <c r="C18" s="116">
        <v>0.89839086000000001</v>
      </c>
      <c r="D18" s="116">
        <v>0.83221038999999997</v>
      </c>
      <c r="E18" s="116">
        <v>0.75898318999999992</v>
      </c>
      <c r="F18" s="116">
        <v>0.50990066999999994</v>
      </c>
      <c r="G18" s="116">
        <v>1.3197416200000001</v>
      </c>
      <c r="H18" s="116">
        <v>1.0064828000000001</v>
      </c>
      <c r="I18" s="116">
        <v>0.66417263999999998</v>
      </c>
      <c r="J18" s="116">
        <v>0.75306641000000007</v>
      </c>
      <c r="K18" s="116">
        <v>1.3542185500000001</v>
      </c>
      <c r="L18" s="116">
        <v>0.89523568000000009</v>
      </c>
      <c r="M18" s="116">
        <v>0.58530789999999999</v>
      </c>
      <c r="N18" s="744">
        <v>10.210054100000001</v>
      </c>
      <c r="O18" s="750"/>
      <c r="P18" s="1877"/>
    </row>
    <row r="19" spans="1:16" s="737" customFormat="1" ht="15" customHeight="1">
      <c r="A19" s="733" t="s">
        <v>257</v>
      </c>
      <c r="B19" s="116">
        <v>2.2069439999999999E-2</v>
      </c>
      <c r="C19" s="116">
        <v>0.26142441</v>
      </c>
      <c r="D19" s="116">
        <v>0.28587878999999999</v>
      </c>
      <c r="E19" s="116">
        <v>0.33176489000000003</v>
      </c>
      <c r="F19" s="116">
        <v>0.30104279</v>
      </c>
      <c r="G19" s="116">
        <v>0.34807051</v>
      </c>
      <c r="H19" s="116">
        <v>0.37946638999999999</v>
      </c>
      <c r="I19" s="116">
        <v>0.31565403000000003</v>
      </c>
      <c r="J19" s="116">
        <v>0.23116739</v>
      </c>
      <c r="K19" s="116">
        <v>0.37538842</v>
      </c>
      <c r="L19" s="116">
        <v>0.36985880999999998</v>
      </c>
      <c r="M19" s="116">
        <v>0.39515371999999999</v>
      </c>
      <c r="N19" s="744">
        <v>3.6169395899999999</v>
      </c>
      <c r="O19" s="750"/>
      <c r="P19" s="1877"/>
    </row>
    <row r="20" spans="1:16" s="737" customFormat="1" ht="15" customHeight="1">
      <c r="A20" s="854" t="s">
        <v>258</v>
      </c>
      <c r="B20" s="746">
        <v>17.908883449999998</v>
      </c>
      <c r="C20" s="746">
        <v>18.802713350000001</v>
      </c>
      <c r="D20" s="746">
        <v>21.851143950000004</v>
      </c>
      <c r="E20" s="746">
        <v>58.127761929999991</v>
      </c>
      <c r="F20" s="746">
        <v>18.07593512</v>
      </c>
      <c r="G20" s="746">
        <v>18.801643579999997</v>
      </c>
      <c r="H20" s="746">
        <v>16.69235625</v>
      </c>
      <c r="I20" s="746">
        <v>17.026872029999996</v>
      </c>
      <c r="J20" s="746">
        <v>18.55846962</v>
      </c>
      <c r="K20" s="746">
        <v>17.112493419999996</v>
      </c>
      <c r="L20" s="746">
        <v>14.97921101</v>
      </c>
      <c r="M20" s="746">
        <v>15.35259726</v>
      </c>
      <c r="N20" s="746">
        <v>253.29008096999999</v>
      </c>
      <c r="O20" s="750"/>
      <c r="P20" s="1877"/>
    </row>
    <row r="21" spans="1:16" s="737" customFormat="1" ht="15" customHeight="1">
      <c r="A21" s="856" t="s">
        <v>291</v>
      </c>
      <c r="B21" s="116">
        <v>17.908883449999998</v>
      </c>
      <c r="C21" s="116">
        <v>18.802713350000001</v>
      </c>
      <c r="D21" s="116">
        <v>21.851143950000004</v>
      </c>
      <c r="E21" s="116">
        <v>58.127761929999991</v>
      </c>
      <c r="F21" s="116">
        <v>18.07593512</v>
      </c>
      <c r="G21" s="116">
        <v>18.801643579999997</v>
      </c>
      <c r="H21" s="116">
        <v>16.69235625</v>
      </c>
      <c r="I21" s="116">
        <v>17.026872029999996</v>
      </c>
      <c r="J21" s="116">
        <v>18.55846962</v>
      </c>
      <c r="K21" s="116">
        <v>17.112493419999996</v>
      </c>
      <c r="L21" s="116">
        <v>14.97921101</v>
      </c>
      <c r="M21" s="116">
        <v>15.35259726</v>
      </c>
      <c r="N21" s="744">
        <v>253.29008096999999</v>
      </c>
      <c r="O21" s="750"/>
      <c r="P21" s="1877"/>
    </row>
    <row r="22" spans="1:16" s="737" customFormat="1" ht="15" customHeight="1">
      <c r="A22" s="854" t="s">
        <v>260</v>
      </c>
      <c r="B22" s="746">
        <v>8.6470999600000003</v>
      </c>
      <c r="C22" s="746">
        <v>6.8114796699999998</v>
      </c>
      <c r="D22" s="746">
        <v>7.0227304900000007</v>
      </c>
      <c r="E22" s="746">
        <v>10.292026900000002</v>
      </c>
      <c r="F22" s="746">
        <v>8.4455582899999992</v>
      </c>
      <c r="G22" s="746">
        <v>17.623559700000001</v>
      </c>
      <c r="H22" s="746">
        <v>7.9941935599999994</v>
      </c>
      <c r="I22" s="746">
        <v>7.08682737</v>
      </c>
      <c r="J22" s="746">
        <v>5.8477985399999994</v>
      </c>
      <c r="K22" s="746">
        <v>11.01703485</v>
      </c>
      <c r="L22" s="746">
        <v>6.85258536</v>
      </c>
      <c r="M22" s="746">
        <v>9.4729466900000006</v>
      </c>
      <c r="N22" s="746">
        <v>107.11384138000001</v>
      </c>
      <c r="O22" s="750"/>
      <c r="P22" s="1877"/>
    </row>
    <row r="23" spans="1:16" s="737" customFormat="1" ht="15" customHeight="1">
      <c r="A23" s="856" t="s">
        <v>281</v>
      </c>
      <c r="B23" s="116">
        <v>6.5720350000000011E-2</v>
      </c>
      <c r="C23" s="116">
        <v>4.1125309999999998E-2</v>
      </c>
      <c r="D23" s="116">
        <v>7.190908E-2</v>
      </c>
      <c r="E23" s="116">
        <v>0.32727772999999999</v>
      </c>
      <c r="F23" s="116">
        <v>0.76372483999999996</v>
      </c>
      <c r="G23" s="116">
        <v>10.44009299</v>
      </c>
      <c r="H23" s="116">
        <v>0.41538496999999996</v>
      </c>
      <c r="I23" s="116">
        <v>0.10762138</v>
      </c>
      <c r="J23" s="116">
        <v>0.37123612</v>
      </c>
      <c r="K23" s="116">
        <v>1.3645621499999998</v>
      </c>
      <c r="L23" s="116">
        <v>0.57997589000000005</v>
      </c>
      <c r="M23" s="116">
        <v>0.34781374999999998</v>
      </c>
      <c r="N23" s="744">
        <v>14.896444559999999</v>
      </c>
      <c r="O23" s="750"/>
      <c r="P23" s="1877"/>
    </row>
    <row r="24" spans="1:16" s="737" customFormat="1" ht="15" customHeight="1">
      <c r="A24" s="856" t="s">
        <v>261</v>
      </c>
      <c r="B24" s="116">
        <v>8.2790119999999995E-2</v>
      </c>
      <c r="C24" s="116">
        <v>5.5770389999999996E-2</v>
      </c>
      <c r="D24" s="116">
        <v>0.12855</v>
      </c>
      <c r="E24" s="116">
        <v>1.6056192300000001</v>
      </c>
      <c r="F24" s="116">
        <v>0.14131154999999998</v>
      </c>
      <c r="G24" s="116">
        <v>0.24195116</v>
      </c>
      <c r="H24" s="116">
        <v>0.32679928000000003</v>
      </c>
      <c r="I24" s="116">
        <v>0.17099926999999998</v>
      </c>
      <c r="J24" s="116">
        <v>0.21187734</v>
      </c>
      <c r="K24" s="116">
        <v>0.48688398999999999</v>
      </c>
      <c r="L24" s="116">
        <v>0.39080135999999999</v>
      </c>
      <c r="M24" s="116">
        <v>0.53816763000000001</v>
      </c>
      <c r="N24" s="744">
        <v>4.3815213200000001</v>
      </c>
      <c r="O24" s="750"/>
      <c r="P24" s="1877"/>
    </row>
    <row r="25" spans="1:16" s="737" customFormat="1" ht="15" customHeight="1">
      <c r="A25" s="856" t="s">
        <v>396</v>
      </c>
      <c r="B25" s="116">
        <v>3.2964578599999999</v>
      </c>
      <c r="C25" s="116">
        <v>0.61439157999999994</v>
      </c>
      <c r="D25" s="116">
        <v>0.60401845999999992</v>
      </c>
      <c r="E25" s="116">
        <v>0.64361018999999997</v>
      </c>
      <c r="F25" s="116">
        <v>0.47778249</v>
      </c>
      <c r="G25" s="116">
        <v>0.48965304999999998</v>
      </c>
      <c r="H25" s="116">
        <v>0.77910279000000005</v>
      </c>
      <c r="I25" s="116">
        <v>0.47109359000000001</v>
      </c>
      <c r="J25" s="116">
        <v>0.14847444000000001</v>
      </c>
      <c r="K25" s="116">
        <v>0.89628058999999993</v>
      </c>
      <c r="L25" s="116">
        <v>0.28463864</v>
      </c>
      <c r="M25" s="116">
        <v>1.11053545</v>
      </c>
      <c r="N25" s="744">
        <v>9.8160391300000001</v>
      </c>
      <c r="O25" s="750"/>
      <c r="P25" s="1877"/>
    </row>
    <row r="26" spans="1:16" s="737" customFormat="1" ht="15" customHeight="1">
      <c r="A26" s="856" t="s">
        <v>1084</v>
      </c>
      <c r="B26" s="116">
        <v>1.7563290200000001</v>
      </c>
      <c r="C26" s="116">
        <v>2.75970966</v>
      </c>
      <c r="D26" s="116">
        <v>2.74546365</v>
      </c>
      <c r="E26" s="116">
        <v>2.4628773100000001</v>
      </c>
      <c r="F26" s="116">
        <v>1.86310993</v>
      </c>
      <c r="G26" s="116">
        <v>3.0068964</v>
      </c>
      <c r="H26" s="116">
        <v>1.8876633</v>
      </c>
      <c r="I26" s="116">
        <v>2.99205765</v>
      </c>
      <c r="J26" s="116">
        <v>1.6911528999999998</v>
      </c>
      <c r="K26" s="116">
        <v>2.7239658700000002</v>
      </c>
      <c r="L26" s="116">
        <v>2.0776467200000002</v>
      </c>
      <c r="M26" s="116">
        <v>2.1283264100000001</v>
      </c>
      <c r="N26" s="744">
        <v>28.09519882</v>
      </c>
      <c r="O26" s="750"/>
      <c r="P26" s="1877"/>
    </row>
    <row r="27" spans="1:16" s="737" customFormat="1" ht="15" customHeight="1">
      <c r="A27" s="856" t="s">
        <v>268</v>
      </c>
      <c r="B27" s="116">
        <v>2.296656E-2</v>
      </c>
      <c r="C27" s="116">
        <v>8.4702360000000004E-2</v>
      </c>
      <c r="D27" s="116">
        <v>0.14695044000000002</v>
      </c>
      <c r="E27" s="116">
        <v>0.18495151999999998</v>
      </c>
      <c r="F27" s="116">
        <v>0.11087253999999999</v>
      </c>
      <c r="G27" s="116">
        <v>0.22806244000000001</v>
      </c>
      <c r="H27" s="116">
        <v>0.43904746</v>
      </c>
      <c r="I27" s="116">
        <v>0.22823448000000002</v>
      </c>
      <c r="J27" s="116">
        <v>9.6944599999999985E-3</v>
      </c>
      <c r="K27" s="116">
        <v>1.26835801</v>
      </c>
      <c r="L27" s="116">
        <v>0.31734941999999999</v>
      </c>
      <c r="M27" s="116">
        <v>0.34806362000000002</v>
      </c>
      <c r="N27" s="744">
        <v>3.3892533100000004</v>
      </c>
      <c r="O27" s="750"/>
      <c r="P27" s="1877"/>
    </row>
    <row r="28" spans="1:16" s="737" customFormat="1" ht="15" customHeight="1">
      <c r="A28" s="405" t="s">
        <v>285</v>
      </c>
      <c r="B28" s="116">
        <v>0.85114389000000001</v>
      </c>
      <c r="C28" s="116">
        <v>0.63117049000000003</v>
      </c>
      <c r="D28" s="116">
        <v>0.62574640000000004</v>
      </c>
      <c r="E28" s="116">
        <v>0.67279275000000005</v>
      </c>
      <c r="F28" s="116">
        <v>0.63022272999999995</v>
      </c>
      <c r="G28" s="116">
        <v>0.47382159000000001</v>
      </c>
      <c r="H28" s="116">
        <v>0.77927631999999991</v>
      </c>
      <c r="I28" s="116">
        <v>0.61915524</v>
      </c>
      <c r="J28" s="116">
        <v>0.61471443999999997</v>
      </c>
      <c r="K28" s="116">
        <v>0.60872730000000008</v>
      </c>
      <c r="L28" s="116">
        <v>0.61955309999999997</v>
      </c>
      <c r="M28" s="116">
        <v>0.60452359999999994</v>
      </c>
      <c r="N28" s="744">
        <v>7.7308478500000009</v>
      </c>
      <c r="O28" s="750"/>
      <c r="P28" s="1877"/>
    </row>
    <row r="29" spans="1:16" s="737" customFormat="1" ht="15" customHeight="1">
      <c r="A29" s="405" t="s">
        <v>958</v>
      </c>
      <c r="B29" s="116">
        <v>1.0892649699999999</v>
      </c>
      <c r="C29" s="116">
        <v>1.02357769</v>
      </c>
      <c r="D29" s="116">
        <v>1.0017394900000001</v>
      </c>
      <c r="E29" s="116">
        <v>2.3581016400000001</v>
      </c>
      <c r="F29" s="116">
        <v>2.1252403599999998</v>
      </c>
      <c r="G29" s="116">
        <v>1.5143284699999999</v>
      </c>
      <c r="H29" s="116">
        <v>1.9655841599999999</v>
      </c>
      <c r="I29" s="116">
        <v>1.5021252</v>
      </c>
      <c r="J29" s="116">
        <v>1.3650265400000001</v>
      </c>
      <c r="K29" s="116">
        <v>1.91978548</v>
      </c>
      <c r="L29" s="116">
        <v>1.46962568</v>
      </c>
      <c r="M29" s="116">
        <v>3.6554813199999998</v>
      </c>
      <c r="N29" s="744">
        <v>20.989881000000004</v>
      </c>
      <c r="O29" s="750"/>
      <c r="P29" s="1877"/>
    </row>
    <row r="30" spans="1:16" s="737" customFormat="1" ht="15" customHeight="1">
      <c r="A30" s="405" t="s">
        <v>267</v>
      </c>
      <c r="B30" s="116">
        <v>1.4824271899999999</v>
      </c>
      <c r="C30" s="116">
        <v>1.60103219</v>
      </c>
      <c r="D30" s="116">
        <v>1.69835297</v>
      </c>
      <c r="E30" s="116">
        <v>2.0367965300000002</v>
      </c>
      <c r="F30" s="116">
        <v>2.33329385</v>
      </c>
      <c r="G30" s="116">
        <v>1.2287536000000001</v>
      </c>
      <c r="H30" s="116">
        <v>1.4013352800000001</v>
      </c>
      <c r="I30" s="116">
        <v>0.99554056000000002</v>
      </c>
      <c r="J30" s="116">
        <v>1.4356223000000001</v>
      </c>
      <c r="K30" s="116">
        <v>1.74847146</v>
      </c>
      <c r="L30" s="116">
        <v>1.11299455</v>
      </c>
      <c r="M30" s="116">
        <v>0.74003490999999999</v>
      </c>
      <c r="N30" s="744">
        <v>17.814655389999999</v>
      </c>
      <c r="O30" s="750"/>
      <c r="P30" s="1877"/>
    </row>
    <row r="31" spans="1:16" s="728" customFormat="1" ht="15" customHeight="1">
      <c r="A31" s="854" t="s">
        <v>648</v>
      </c>
      <c r="B31" s="746">
        <v>14.096206539999999</v>
      </c>
      <c r="C31" s="746">
        <v>16.110014660000001</v>
      </c>
      <c r="D31" s="746">
        <v>20.911223049999997</v>
      </c>
      <c r="E31" s="746">
        <v>26.954146390000002</v>
      </c>
      <c r="F31" s="746">
        <v>14.36335145</v>
      </c>
      <c r="G31" s="746">
        <v>15.01374231</v>
      </c>
      <c r="H31" s="746">
        <v>21.221112169999998</v>
      </c>
      <c r="I31" s="746">
        <v>20.123950449999999</v>
      </c>
      <c r="J31" s="746">
        <v>20.405503830000001</v>
      </c>
      <c r="K31" s="746">
        <v>43.224613319999996</v>
      </c>
      <c r="L31" s="746">
        <v>24.337475440000002</v>
      </c>
      <c r="M31" s="746">
        <v>14.39637506</v>
      </c>
      <c r="N31" s="746">
        <v>251.15771467000002</v>
      </c>
      <c r="O31" s="750"/>
      <c r="P31" s="1877"/>
    </row>
    <row r="32" spans="1:16" s="737" customFormat="1" ht="15" customHeight="1">
      <c r="A32" s="856" t="s">
        <v>271</v>
      </c>
      <c r="B32" s="116">
        <v>9.5084692799999999</v>
      </c>
      <c r="C32" s="116">
        <v>11.187526829999999</v>
      </c>
      <c r="D32" s="116">
        <v>11.189558359999999</v>
      </c>
      <c r="E32" s="116">
        <v>10.562891390000001</v>
      </c>
      <c r="F32" s="116">
        <v>9.2622918100000007</v>
      </c>
      <c r="G32" s="116">
        <v>9.5018790899999992</v>
      </c>
      <c r="H32" s="116">
        <v>15.095587210000001</v>
      </c>
      <c r="I32" s="116">
        <v>14.84906063</v>
      </c>
      <c r="J32" s="116">
        <v>10.044138240000001</v>
      </c>
      <c r="K32" s="116">
        <v>21.249613510000003</v>
      </c>
      <c r="L32" s="116">
        <v>19.149904410000001</v>
      </c>
      <c r="M32" s="116">
        <v>9.1157244800000008</v>
      </c>
      <c r="N32" s="744">
        <v>150.71664524000002</v>
      </c>
      <c r="O32" s="750"/>
      <c r="P32" s="1877"/>
    </row>
    <row r="33" spans="1:16" s="737" customFormat="1" ht="15" customHeight="1">
      <c r="A33" s="856" t="s">
        <v>264</v>
      </c>
      <c r="B33" s="116">
        <v>0.48701378000000001</v>
      </c>
      <c r="C33" s="116">
        <v>0.62940463999999996</v>
      </c>
      <c r="D33" s="116">
        <v>5.04421125</v>
      </c>
      <c r="E33" s="116">
        <v>1.01284095</v>
      </c>
      <c r="F33" s="116">
        <v>0.57305356000000007</v>
      </c>
      <c r="G33" s="116">
        <v>1.03970176</v>
      </c>
      <c r="H33" s="116">
        <v>1.2130808500000001</v>
      </c>
      <c r="I33" s="116">
        <v>0.47551627000000002</v>
      </c>
      <c r="J33" s="116">
        <v>5.42896439</v>
      </c>
      <c r="K33" s="116">
        <v>0.61387069999999999</v>
      </c>
      <c r="L33" s="116">
        <v>0.71162311999999994</v>
      </c>
      <c r="M33" s="116">
        <v>0.70970001000000005</v>
      </c>
      <c r="N33" s="744">
        <v>17.93898128</v>
      </c>
      <c r="O33" s="750"/>
      <c r="P33" s="1877"/>
    </row>
    <row r="34" spans="1:16" s="737" customFormat="1" ht="15" customHeight="1">
      <c r="A34" s="856" t="s">
        <v>265</v>
      </c>
      <c r="B34" s="116">
        <v>0.39440548999999997</v>
      </c>
      <c r="C34" s="116">
        <v>0.26465652000000001</v>
      </c>
      <c r="D34" s="116">
        <v>0.35066333</v>
      </c>
      <c r="E34" s="116">
        <v>0.32443484</v>
      </c>
      <c r="F34" s="116">
        <v>0.43177871000000001</v>
      </c>
      <c r="G34" s="116">
        <v>8.1643399999999991E-2</v>
      </c>
      <c r="H34" s="116">
        <v>0.89316963000000005</v>
      </c>
      <c r="I34" s="116">
        <v>1.00220613</v>
      </c>
      <c r="J34" s="116">
        <v>0.38586459000000001</v>
      </c>
      <c r="K34" s="116">
        <v>0.67013239000000002</v>
      </c>
      <c r="L34" s="116">
        <v>0.42631094000000003</v>
      </c>
      <c r="M34" s="116">
        <v>0.25731800999999999</v>
      </c>
      <c r="N34" s="744">
        <v>5.4825839800000002</v>
      </c>
      <c r="O34" s="750"/>
      <c r="P34" s="1877"/>
    </row>
    <row r="35" spans="1:16" s="737" customFormat="1" ht="15" customHeight="1">
      <c r="A35" s="856" t="s">
        <v>392</v>
      </c>
      <c r="B35" s="116">
        <v>1.8566487</v>
      </c>
      <c r="C35" s="116">
        <v>2.0554246799999998</v>
      </c>
      <c r="D35" s="116">
        <v>1.8177225400000001</v>
      </c>
      <c r="E35" s="116">
        <v>12.929864720000001</v>
      </c>
      <c r="F35" s="116">
        <v>1.0600434699999999</v>
      </c>
      <c r="G35" s="116">
        <v>0.66391336999999995</v>
      </c>
      <c r="H35" s="116">
        <v>0.89136271</v>
      </c>
      <c r="I35" s="116">
        <v>1.6800745800000001</v>
      </c>
      <c r="J35" s="116">
        <v>1.63654722</v>
      </c>
      <c r="K35" s="116">
        <v>9.0903233699999983</v>
      </c>
      <c r="L35" s="116">
        <v>1.1063428999999998</v>
      </c>
      <c r="M35" s="116">
        <v>1.5300984499999999</v>
      </c>
      <c r="N35" s="744">
        <v>36.318366709999999</v>
      </c>
      <c r="O35" s="750"/>
      <c r="P35" s="1877"/>
    </row>
    <row r="36" spans="1:16" s="737" customFormat="1" ht="15" customHeight="1">
      <c r="A36" s="733" t="s">
        <v>266</v>
      </c>
      <c r="B36" s="116">
        <v>0.48605496999999998</v>
      </c>
      <c r="C36" s="116">
        <v>0.56812611000000002</v>
      </c>
      <c r="D36" s="116">
        <v>0.69577137</v>
      </c>
      <c r="E36" s="116">
        <v>0.89071763999999998</v>
      </c>
      <c r="F36" s="116">
        <v>0.99815666000000003</v>
      </c>
      <c r="G36" s="116">
        <v>0.74909617000000006</v>
      </c>
      <c r="H36" s="116">
        <v>0.33405731999999999</v>
      </c>
      <c r="I36" s="116">
        <v>0.6747240699999999</v>
      </c>
      <c r="J36" s="116">
        <v>0.37951628000000004</v>
      </c>
      <c r="K36" s="116">
        <v>1.4593294299999999</v>
      </c>
      <c r="L36" s="116">
        <v>1.1113716</v>
      </c>
      <c r="M36" s="116">
        <v>0.74759042000000009</v>
      </c>
      <c r="N36" s="744">
        <v>9.0945120399999997</v>
      </c>
      <c r="O36" s="750"/>
      <c r="P36" s="1877"/>
    </row>
    <row r="37" spans="1:16" s="737" customFormat="1" ht="15" customHeight="1">
      <c r="A37" s="733" t="s">
        <v>735</v>
      </c>
      <c r="B37" s="116">
        <v>0.10565567999999999</v>
      </c>
      <c r="C37" s="116">
        <v>0.29509393</v>
      </c>
      <c r="D37" s="116">
        <v>0.28965240999999997</v>
      </c>
      <c r="E37" s="116">
        <v>0.51979852999999998</v>
      </c>
      <c r="F37" s="116">
        <v>0.46790827000000002</v>
      </c>
      <c r="G37" s="116">
        <v>0.32027532000000003</v>
      </c>
      <c r="H37" s="116">
        <v>0.52799770999999995</v>
      </c>
      <c r="I37" s="116">
        <v>0.39435225000000002</v>
      </c>
      <c r="J37" s="116">
        <v>0.25385965999999999</v>
      </c>
      <c r="K37" s="116">
        <v>0.35650243999999998</v>
      </c>
      <c r="L37" s="116">
        <v>0.21094303</v>
      </c>
      <c r="M37" s="116">
        <v>0.43211077000000003</v>
      </c>
      <c r="N37" s="744">
        <v>4.17415</v>
      </c>
      <c r="O37" s="750"/>
      <c r="P37" s="1877"/>
    </row>
    <row r="38" spans="1:16" s="737" customFormat="1" ht="15" customHeight="1">
      <c r="A38" s="733" t="s">
        <v>927</v>
      </c>
      <c r="B38" s="116">
        <v>7.8E-2</v>
      </c>
      <c r="C38" s="116">
        <v>9.5500000000000002E-2</v>
      </c>
      <c r="D38" s="116">
        <v>9.0499999999999997E-2</v>
      </c>
      <c r="E38" s="116">
        <v>2.5999999999999999E-2</v>
      </c>
      <c r="F38" s="116">
        <v>0.1245</v>
      </c>
      <c r="G38" s="116">
        <v>1.934642</v>
      </c>
      <c r="H38" s="116">
        <v>8.8492000000000001E-2</v>
      </c>
      <c r="I38" s="116">
        <v>0.08</v>
      </c>
      <c r="J38" s="116">
        <v>0.17800179999999999</v>
      </c>
      <c r="K38" s="116">
        <v>8.8510000000000009</v>
      </c>
      <c r="L38" s="116">
        <v>0.54400000000000004</v>
      </c>
      <c r="M38" s="116">
        <v>3.6499999999999998E-2</v>
      </c>
      <c r="N38" s="744">
        <v>12.127135800000001</v>
      </c>
      <c r="O38" s="750"/>
      <c r="P38" s="1877"/>
    </row>
    <row r="39" spans="1:16" s="737" customFormat="1" ht="15" customHeight="1">
      <c r="A39" s="733" t="s">
        <v>928</v>
      </c>
      <c r="B39" s="116">
        <v>1.9605279999999999E-2</v>
      </c>
      <c r="C39" s="116">
        <v>2.721173E-2</v>
      </c>
      <c r="D39" s="116">
        <v>4.64778E-2</v>
      </c>
      <c r="E39" s="116">
        <v>2.1340939999999999E-2</v>
      </c>
      <c r="F39" s="116">
        <v>6.5147720000000006E-2</v>
      </c>
      <c r="G39" s="116">
        <v>5.4721190000000003E-2</v>
      </c>
      <c r="H39" s="116">
        <v>2.0166200000000002E-2</v>
      </c>
      <c r="I39" s="116">
        <v>3.7093580000000001E-2</v>
      </c>
      <c r="J39" s="116">
        <v>2.4623220000000001E-2</v>
      </c>
      <c r="K39" s="116">
        <v>0.1180509</v>
      </c>
      <c r="L39" s="116">
        <v>5.4324589999999999E-2</v>
      </c>
      <c r="M39" s="116">
        <v>3.3260910000000005E-2</v>
      </c>
      <c r="N39" s="744">
        <v>0.52202406000000001</v>
      </c>
      <c r="O39" s="750"/>
      <c r="P39" s="1877"/>
    </row>
    <row r="40" spans="1:16" s="737" customFormat="1" ht="15" customHeight="1">
      <c r="A40" s="856" t="s">
        <v>267</v>
      </c>
      <c r="B40" s="116">
        <v>1.16035336</v>
      </c>
      <c r="C40" s="116">
        <v>0.98707022</v>
      </c>
      <c r="D40" s="116">
        <v>1.38666599</v>
      </c>
      <c r="E40" s="116">
        <v>0.66625738000000001</v>
      </c>
      <c r="F40" s="116">
        <v>1.38047125</v>
      </c>
      <c r="G40" s="116">
        <v>0.66787001000000001</v>
      </c>
      <c r="H40" s="116">
        <v>2.15719854</v>
      </c>
      <c r="I40" s="116">
        <v>0.93092293999999998</v>
      </c>
      <c r="J40" s="116">
        <v>2.07398843</v>
      </c>
      <c r="K40" s="116">
        <v>0.81579057999999993</v>
      </c>
      <c r="L40" s="116">
        <v>1.0226548499999999</v>
      </c>
      <c r="M40" s="116">
        <v>1.53407201</v>
      </c>
      <c r="N40" s="744">
        <v>14.783315560000002</v>
      </c>
      <c r="O40" s="750"/>
      <c r="P40" s="1877"/>
    </row>
    <row r="41" spans="1:16" s="728" customFormat="1" ht="15" customHeight="1">
      <c r="A41" s="854" t="s">
        <v>282</v>
      </c>
      <c r="B41" s="746">
        <v>36.901405340000004</v>
      </c>
      <c r="C41" s="746">
        <v>24.862724709999998</v>
      </c>
      <c r="D41" s="746">
        <v>31.099098470000001</v>
      </c>
      <c r="E41" s="746">
        <v>33.153883700000002</v>
      </c>
      <c r="F41" s="746">
        <v>27.863441899999998</v>
      </c>
      <c r="G41" s="746">
        <v>38.308799549999989</v>
      </c>
      <c r="H41" s="746">
        <v>31.569822509999998</v>
      </c>
      <c r="I41" s="746">
        <v>33.308931469999997</v>
      </c>
      <c r="J41" s="746">
        <v>33.656814679999997</v>
      </c>
      <c r="K41" s="746">
        <v>38.083843519999988</v>
      </c>
      <c r="L41" s="746">
        <v>34.444287410000001</v>
      </c>
      <c r="M41" s="746">
        <v>42.248568079999998</v>
      </c>
      <c r="N41" s="746">
        <v>405.50162133999999</v>
      </c>
      <c r="O41" s="750"/>
      <c r="P41" s="1877"/>
    </row>
    <row r="42" spans="1:16" s="737" customFormat="1" ht="15" customHeight="1">
      <c r="A42" s="854" t="s">
        <v>399</v>
      </c>
      <c r="B42" s="746">
        <v>33.084945400000002</v>
      </c>
      <c r="C42" s="746">
        <v>21.487087119999998</v>
      </c>
      <c r="D42" s="746">
        <v>27.717662090000001</v>
      </c>
      <c r="E42" s="746">
        <v>29.610897770000001</v>
      </c>
      <c r="F42" s="746">
        <v>24.464069769999998</v>
      </c>
      <c r="G42" s="746">
        <v>35.472180219999991</v>
      </c>
      <c r="H42" s="746">
        <v>27.6963042</v>
      </c>
      <c r="I42" s="746">
        <v>30.019437149999998</v>
      </c>
      <c r="J42" s="746">
        <v>30.393759489999997</v>
      </c>
      <c r="K42" s="746">
        <v>34.82898604999999</v>
      </c>
      <c r="L42" s="746">
        <v>31.149618420000003</v>
      </c>
      <c r="M42" s="746">
        <v>38.984797319999998</v>
      </c>
      <c r="N42" s="746">
        <v>364.90974499999999</v>
      </c>
      <c r="O42" s="750"/>
      <c r="P42" s="1877"/>
    </row>
    <row r="43" spans="1:16" s="737" customFormat="1" ht="15" customHeight="1">
      <c r="A43" s="856" t="s">
        <v>376</v>
      </c>
      <c r="B43" s="116">
        <v>32.136112799999999</v>
      </c>
      <c r="C43" s="116">
        <v>20.68996898</v>
      </c>
      <c r="D43" s="116">
        <v>26.340973930000001</v>
      </c>
      <c r="E43" s="116">
        <v>28.15015648</v>
      </c>
      <c r="F43" s="116">
        <v>23.77997259</v>
      </c>
      <c r="G43" s="116">
        <v>33.720636119999995</v>
      </c>
      <c r="H43" s="116">
        <v>26.800765850000001</v>
      </c>
      <c r="I43" s="116">
        <v>29.252844209999999</v>
      </c>
      <c r="J43" s="116">
        <v>29.142794339999998</v>
      </c>
      <c r="K43" s="116">
        <v>34.074688409999993</v>
      </c>
      <c r="L43" s="116">
        <v>30.625097530000001</v>
      </c>
      <c r="M43" s="116">
        <v>37.956786119999997</v>
      </c>
      <c r="N43" s="744">
        <v>352.67079735999999</v>
      </c>
      <c r="O43" s="750"/>
      <c r="P43" s="1877"/>
    </row>
    <row r="44" spans="1:16" s="737" customFormat="1" ht="15" customHeight="1">
      <c r="A44" s="856" t="s">
        <v>263</v>
      </c>
      <c r="B44" s="116">
        <v>0.94883260000000003</v>
      </c>
      <c r="C44" s="116">
        <v>0.79711814000000003</v>
      </c>
      <c r="D44" s="116">
        <v>1.3766881599999998</v>
      </c>
      <c r="E44" s="116">
        <v>1.4607412900000001</v>
      </c>
      <c r="F44" s="116">
        <v>0.68409718000000008</v>
      </c>
      <c r="G44" s="116">
        <v>1.7515441</v>
      </c>
      <c r="H44" s="116">
        <v>0.89553834999999993</v>
      </c>
      <c r="I44" s="116">
        <v>0.76659293999999989</v>
      </c>
      <c r="J44" s="116">
        <v>1.2509651499999999</v>
      </c>
      <c r="K44" s="116">
        <v>0.75429763999999999</v>
      </c>
      <c r="L44" s="116">
        <v>0.52452089000000002</v>
      </c>
      <c r="M44" s="116">
        <v>1.0280111999999999</v>
      </c>
      <c r="N44" s="744">
        <v>12.238947639999999</v>
      </c>
      <c r="O44" s="750"/>
      <c r="P44" s="1877"/>
    </row>
    <row r="45" spans="1:16" s="787" customFormat="1" ht="15" customHeight="1">
      <c r="A45" s="198" t="s">
        <v>228</v>
      </c>
      <c r="B45" s="746">
        <v>0</v>
      </c>
      <c r="C45" s="746">
        <v>0</v>
      </c>
      <c r="D45" s="746">
        <v>4.0724369999999996E-2</v>
      </c>
      <c r="E45" s="746">
        <v>2.0332919999999997E-2</v>
      </c>
      <c r="F45" s="746">
        <v>1.9911470000000001E-2</v>
      </c>
      <c r="G45" s="746">
        <v>2.1009099999999999E-2</v>
      </c>
      <c r="H45" s="746">
        <v>2.9999999999999997E-4</v>
      </c>
      <c r="I45" s="746">
        <v>2.1045660000000001E-2</v>
      </c>
      <c r="J45" s="746">
        <v>2.67178E-2</v>
      </c>
      <c r="K45" s="746">
        <v>6.5138599999999998E-3</v>
      </c>
      <c r="L45" s="746">
        <v>6.5299999999999993E-3</v>
      </c>
      <c r="M45" s="746">
        <v>6.8700599999999999E-3</v>
      </c>
      <c r="N45" s="1711">
        <v>0.16995524000000001</v>
      </c>
      <c r="O45" s="750"/>
      <c r="P45" s="1877"/>
    </row>
    <row r="46" spans="1:16" s="737" customFormat="1" ht="15" customHeight="1">
      <c r="A46" s="199" t="s">
        <v>401</v>
      </c>
      <c r="B46" s="116">
        <v>0</v>
      </c>
      <c r="C46" s="116">
        <v>0</v>
      </c>
      <c r="D46" s="116">
        <v>2.809739E-2</v>
      </c>
      <c r="E46" s="116">
        <v>1.3882129999999999E-2</v>
      </c>
      <c r="F46" s="116">
        <v>1.392213E-2</v>
      </c>
      <c r="G46" s="116">
        <v>1.4567129999999999E-2</v>
      </c>
      <c r="H46" s="116">
        <v>0</v>
      </c>
      <c r="I46" s="116">
        <v>1.451213E-2</v>
      </c>
      <c r="J46" s="116">
        <v>2.0312130000000001E-2</v>
      </c>
      <c r="K46" s="116">
        <v>5.8300000000000001E-3</v>
      </c>
      <c r="L46" s="116">
        <v>6.0299999999999998E-3</v>
      </c>
      <c r="M46" s="116">
        <v>6.8700000000000002E-3</v>
      </c>
      <c r="N46" s="1224">
        <v>0.12402303999999999</v>
      </c>
      <c r="O46" s="750"/>
      <c r="P46" s="1877"/>
    </row>
    <row r="47" spans="1:16" s="737" customFormat="1" ht="15" customHeight="1">
      <c r="A47" s="856" t="s">
        <v>263</v>
      </c>
      <c r="B47" s="116">
        <v>0</v>
      </c>
      <c r="C47" s="116">
        <v>0</v>
      </c>
      <c r="D47" s="116">
        <v>1.2626979999999999E-2</v>
      </c>
      <c r="E47" s="116">
        <v>6.4507899999999996E-3</v>
      </c>
      <c r="F47" s="116">
        <v>5.9893400000000001E-3</v>
      </c>
      <c r="G47" s="116">
        <v>6.44197E-3</v>
      </c>
      <c r="H47" s="116">
        <v>2.9999999999999997E-4</v>
      </c>
      <c r="I47" s="116">
        <v>6.5335300000000001E-3</v>
      </c>
      <c r="J47" s="116">
        <v>6.4056700000000005E-3</v>
      </c>
      <c r="K47" s="116">
        <v>6.8386E-4</v>
      </c>
      <c r="L47" s="116">
        <v>5.0000000000000001E-4</v>
      </c>
      <c r="M47" s="116">
        <v>5.9999999999999995E-8</v>
      </c>
      <c r="N47" s="1224">
        <v>4.5932200000000013E-2</v>
      </c>
      <c r="O47" s="750"/>
      <c r="P47" s="1877"/>
    </row>
    <row r="48" spans="1:16" s="787" customFormat="1" ht="15" customHeight="1">
      <c r="A48" s="854" t="s">
        <v>278</v>
      </c>
      <c r="B48" s="114">
        <v>3.8164599400000006</v>
      </c>
      <c r="C48" s="114">
        <v>3.3756375899999997</v>
      </c>
      <c r="D48" s="114">
        <v>3.3407120099999998</v>
      </c>
      <c r="E48" s="114">
        <v>3.52265301</v>
      </c>
      <c r="F48" s="114">
        <v>3.3794606599999999</v>
      </c>
      <c r="G48" s="114">
        <v>2.8156102300000003</v>
      </c>
      <c r="H48" s="114">
        <v>3.8732183099999999</v>
      </c>
      <c r="I48" s="114">
        <v>3.2684486599999998</v>
      </c>
      <c r="J48" s="114">
        <v>3.2363373899999996</v>
      </c>
      <c r="K48" s="114">
        <v>3.2483436099999996</v>
      </c>
      <c r="L48" s="114">
        <v>3.2881389899999998</v>
      </c>
      <c r="M48" s="114">
        <v>3.2569006999999996</v>
      </c>
      <c r="N48" s="746">
        <v>40.421921099999999</v>
      </c>
      <c r="O48" s="750"/>
      <c r="P48" s="1877"/>
    </row>
    <row r="49" spans="1:16" s="737" customFormat="1" ht="15" customHeight="1">
      <c r="A49" s="856" t="s">
        <v>359</v>
      </c>
      <c r="B49" s="116">
        <v>0.25659999999999999</v>
      </c>
      <c r="C49" s="116">
        <v>0.25769999999999998</v>
      </c>
      <c r="D49" s="116">
        <v>0.2074</v>
      </c>
      <c r="E49" s="116">
        <v>0.19</v>
      </c>
      <c r="F49" s="116">
        <v>0.21779999999999999</v>
      </c>
      <c r="G49" s="116">
        <v>0.14360000000000001</v>
      </c>
      <c r="H49" s="116">
        <v>0.1429</v>
      </c>
      <c r="I49" s="116">
        <v>0.14430000000000001</v>
      </c>
      <c r="J49" s="116">
        <v>0.1489</v>
      </c>
      <c r="K49" s="116">
        <v>0.18340000000000001</v>
      </c>
      <c r="L49" s="116">
        <v>0.1406</v>
      </c>
      <c r="M49" s="116">
        <v>0.16869999999999999</v>
      </c>
      <c r="N49" s="744">
        <v>2.2018999999999997</v>
      </c>
      <c r="O49" s="750"/>
      <c r="P49" s="1877"/>
    </row>
    <row r="50" spans="1:16" s="737" customFormat="1" ht="15" customHeight="1">
      <c r="A50" s="434" t="s">
        <v>1904</v>
      </c>
      <c r="B50" s="116">
        <v>3.4747529900000003</v>
      </c>
      <c r="C50" s="116">
        <v>3.0401347400000001</v>
      </c>
      <c r="D50" s="116">
        <v>3.05823182</v>
      </c>
      <c r="E50" s="116">
        <v>3.22774318</v>
      </c>
      <c r="F50" s="116">
        <v>3.06626778</v>
      </c>
      <c r="G50" s="116">
        <v>2.6023102300000001</v>
      </c>
      <c r="H50" s="116">
        <v>3.6689334300000001</v>
      </c>
      <c r="I50" s="116">
        <v>3.06795296</v>
      </c>
      <c r="J50" s="116">
        <v>3.0400179199999999</v>
      </c>
      <c r="K50" s="116">
        <v>2.9970168399999997</v>
      </c>
      <c r="L50" s="116">
        <v>3.0838558199999997</v>
      </c>
      <c r="M50" s="116">
        <v>2.9859859599999998</v>
      </c>
      <c r="N50" s="744">
        <v>37.31320367</v>
      </c>
      <c r="O50" s="750"/>
      <c r="P50" s="1877"/>
    </row>
    <row r="51" spans="1:16" s="737" customFormat="1" ht="15" customHeight="1">
      <c r="A51" s="856" t="s">
        <v>263</v>
      </c>
      <c r="B51" s="116">
        <v>8.5106950000000001E-2</v>
      </c>
      <c r="C51" s="116">
        <v>7.7802850000000007E-2</v>
      </c>
      <c r="D51" s="116">
        <v>7.5080190000000005E-2</v>
      </c>
      <c r="E51" s="116">
        <v>0.10490983</v>
      </c>
      <c r="F51" s="116">
        <v>9.5392879999999999E-2</v>
      </c>
      <c r="G51" s="116">
        <v>6.9699999999999998E-2</v>
      </c>
      <c r="H51" s="116">
        <v>6.1384879999999996E-2</v>
      </c>
      <c r="I51" s="116">
        <v>5.6195699999999994E-2</v>
      </c>
      <c r="J51" s="116">
        <v>4.7419469999999998E-2</v>
      </c>
      <c r="K51" s="116">
        <v>6.7926769999999997E-2</v>
      </c>
      <c r="L51" s="116">
        <v>6.3683169999999997E-2</v>
      </c>
      <c r="M51" s="116">
        <v>0.10221474</v>
      </c>
      <c r="N51" s="744">
        <v>0.90681742999999992</v>
      </c>
      <c r="O51" s="750"/>
      <c r="P51" s="1877"/>
    </row>
    <row r="52" spans="1:16" s="728" customFormat="1" ht="15" customHeight="1">
      <c r="A52" s="857" t="s">
        <v>226</v>
      </c>
      <c r="B52" s="746">
        <v>0.29935309999999998</v>
      </c>
      <c r="C52" s="746">
        <v>0.25750204999999998</v>
      </c>
      <c r="D52" s="746">
        <v>0.34756383000000002</v>
      </c>
      <c r="E52" s="746">
        <v>0.19242673000000002</v>
      </c>
      <c r="F52" s="746">
        <v>0.26873553</v>
      </c>
      <c r="G52" s="746">
        <v>0.27488716999999996</v>
      </c>
      <c r="H52" s="746">
        <v>0.30259165999999998</v>
      </c>
      <c r="I52" s="746">
        <v>0.30460035999999996</v>
      </c>
      <c r="J52" s="746">
        <v>0.13696578000000001</v>
      </c>
      <c r="K52" s="746">
        <v>0.20647125</v>
      </c>
      <c r="L52" s="746">
        <v>0.12772669</v>
      </c>
      <c r="M52" s="746">
        <v>0.18635532000000002</v>
      </c>
      <c r="N52" s="746">
        <v>2.9051794699999998</v>
      </c>
      <c r="O52" s="750"/>
      <c r="P52" s="1877"/>
    </row>
    <row r="53" spans="1:16" s="737" customFormat="1" ht="15" customHeight="1">
      <c r="A53" s="856" t="s">
        <v>263</v>
      </c>
      <c r="B53" s="116">
        <v>0.29935309999999998</v>
      </c>
      <c r="C53" s="116">
        <v>0.25750204999999998</v>
      </c>
      <c r="D53" s="116">
        <v>0.34756383000000002</v>
      </c>
      <c r="E53" s="116">
        <v>0.19242673000000002</v>
      </c>
      <c r="F53" s="116">
        <v>0.26873553</v>
      </c>
      <c r="G53" s="116">
        <v>0.27488716999999996</v>
      </c>
      <c r="H53" s="116">
        <v>0.30259165999999998</v>
      </c>
      <c r="I53" s="116">
        <v>0.30460035999999996</v>
      </c>
      <c r="J53" s="116">
        <v>0.13696578000000001</v>
      </c>
      <c r="K53" s="116">
        <v>0.20647125</v>
      </c>
      <c r="L53" s="116">
        <v>0.12772669</v>
      </c>
      <c r="M53" s="116">
        <v>0.18635532000000002</v>
      </c>
      <c r="N53" s="744">
        <v>2.9051794699999998</v>
      </c>
      <c r="O53" s="750"/>
      <c r="P53" s="1877"/>
    </row>
    <row r="54" spans="1:16" s="737" customFormat="1" ht="15" customHeight="1">
      <c r="A54" s="969" t="s">
        <v>700</v>
      </c>
      <c r="B54" s="858">
        <v>88.685173349999985</v>
      </c>
      <c r="C54" s="858">
        <v>77.978220539999995</v>
      </c>
      <c r="D54" s="858">
        <v>95.474085720000005</v>
      </c>
      <c r="E54" s="858">
        <v>151.11184578000001</v>
      </c>
      <c r="F54" s="858">
        <v>83.347029579999997</v>
      </c>
      <c r="G54" s="858">
        <v>106.06137371999998</v>
      </c>
      <c r="H54" s="858">
        <v>91.149536759999989</v>
      </c>
      <c r="I54" s="858">
        <v>90.938068979999997</v>
      </c>
      <c r="J54" s="858">
        <v>92.121500689999991</v>
      </c>
      <c r="K54" s="858">
        <v>124.81460011999998</v>
      </c>
      <c r="L54" s="858">
        <v>92.855791500000009</v>
      </c>
      <c r="M54" s="858">
        <v>95.358894329999998</v>
      </c>
      <c r="N54" s="858">
        <v>1189.8961210699999</v>
      </c>
    </row>
    <row r="55" spans="1:16" s="737" customFormat="1" ht="15" customHeight="1">
      <c r="A55" s="65" t="s">
        <v>1375</v>
      </c>
      <c r="B55" s="874"/>
      <c r="C55" s="874"/>
      <c r="D55" s="874"/>
      <c r="E55" s="874"/>
      <c r="F55" s="874"/>
      <c r="G55" s="874"/>
      <c r="H55" s="874"/>
      <c r="I55" s="874"/>
      <c r="J55" s="874"/>
      <c r="K55" s="874"/>
      <c r="L55" s="874"/>
      <c r="M55" s="874"/>
      <c r="N55" s="187"/>
    </row>
    <row r="56" spans="1:16" s="737" customFormat="1" ht="15" customHeight="1">
      <c r="A56" s="1681" t="s">
        <v>1249</v>
      </c>
      <c r="B56" s="874"/>
      <c r="C56" s="874"/>
      <c r="D56" s="874"/>
      <c r="E56" s="874"/>
      <c r="F56" s="874"/>
      <c r="G56" s="874"/>
      <c r="H56" s="874"/>
      <c r="I56" s="874"/>
      <c r="J56" s="874"/>
      <c r="K56" s="874"/>
      <c r="L56" s="874"/>
      <c r="M56" s="874"/>
      <c r="N56" s="874"/>
    </row>
    <row r="57" spans="1:16" s="737" customFormat="1" ht="15" customHeight="1">
      <c r="A57" s="760" t="s">
        <v>11</v>
      </c>
    </row>
    <row r="63" spans="1:16">
      <c r="F63" s="1265"/>
    </row>
  </sheetData>
  <customSheetViews>
    <customSheetView guid="{45E423DD-7FD2-487F-8372-5798D7D06C15}" showPageBreaks="1" showGridLines="0" printArea="1"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51F1D52B-5D55-4FCC-809B-9B4CC86C88B9}" showGridLines="0" topLeftCell="D1">
      <selection activeCell="N3" sqref="N3"/>
      <pageMargins left="1.06" right="0.43" top="0.5" bottom="0.41" header="0.26" footer="0"/>
      <pageSetup scale="73" orientation="landscape" r:id="rId3"/>
      <headerFooter alignWithMargins="0"/>
    </customSheetView>
  </customSheetViews>
  <phoneticPr fontId="0" type="noConversion"/>
  <pageMargins left="0.86" right="0.48" top="0.56000000000000005" bottom="0.39370078740157483" header="0.27559055118110237" footer="0"/>
  <pageSetup scale="66" orientation="landscape" r:id="rId4"/>
  <headerFooter alignWithMargins="0"/>
  <ignoredErrors>
    <ignoredError sqref="N10" evalError="1"/>
  </ignoredErrors>
  <drawing r:id="rId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M65"/>
  <sheetViews>
    <sheetView showGridLines="0" zoomScaleNormal="100" workbookViewId="0">
      <selection activeCell="A64" sqref="A64"/>
    </sheetView>
  </sheetViews>
  <sheetFormatPr defaultRowHeight="15"/>
  <cols>
    <col min="1" max="1" width="52.5703125" style="93" customWidth="1"/>
    <col min="2" max="10" width="10.28515625" style="93" customWidth="1"/>
    <col min="11" max="11" width="10" style="93" customWidth="1"/>
    <col min="12" max="12" width="10.42578125" style="93" bestFit="1" customWidth="1"/>
    <col min="13" max="13" width="12.140625" style="93" bestFit="1" customWidth="1"/>
    <col min="14" max="16384" width="9.140625" style="93"/>
  </cols>
  <sheetData>
    <row r="1" spans="1:11" ht="15.75" customHeight="1">
      <c r="A1" s="708" t="s">
        <v>540</v>
      </c>
      <c r="B1" s="88"/>
      <c r="C1" s="88"/>
      <c r="D1" s="89"/>
      <c r="E1" s="89"/>
      <c r="F1" s="89"/>
      <c r="G1" s="89"/>
      <c r="H1" s="89"/>
      <c r="I1" s="89"/>
      <c r="J1" s="89"/>
      <c r="K1" s="89">
        <v>91</v>
      </c>
    </row>
    <row r="2" spans="1:11" ht="15" customHeight="1"/>
    <row r="3" spans="1:11" ht="15" customHeight="1"/>
    <row r="4" spans="1:11" ht="15" customHeight="1"/>
    <row r="5" spans="1:11" ht="15" customHeight="1"/>
    <row r="6" spans="1:11" ht="15" customHeight="1"/>
    <row r="7" spans="1:11" ht="15" customHeight="1"/>
    <row r="8" spans="1:11" ht="15" customHeight="1"/>
    <row r="9" spans="1:11" ht="15" customHeight="1"/>
    <row r="10" spans="1:11" ht="9" customHeight="1"/>
    <row r="11" spans="1:11" ht="9" customHeight="1"/>
    <row r="12" spans="1:11" ht="9" customHeight="1"/>
    <row r="13" spans="1:11" ht="9" customHeight="1"/>
    <row r="14" spans="1:11" ht="15" customHeight="1">
      <c r="A14" s="92" t="s">
        <v>457</v>
      </c>
    </row>
    <row r="15" spans="1:11" ht="15" customHeight="1">
      <c r="A15" s="83" t="s">
        <v>1988</v>
      </c>
    </row>
    <row r="16" spans="1:11" ht="15" customHeight="1">
      <c r="A16" s="83" t="s">
        <v>1953</v>
      </c>
    </row>
    <row r="17" spans="1:11" ht="15" customHeight="1">
      <c r="A17" s="93" t="s">
        <v>637</v>
      </c>
    </row>
    <row r="18" spans="1:11" s="81" customFormat="1" ht="15" customHeight="1">
      <c r="A18" s="1555" t="s">
        <v>559</v>
      </c>
      <c r="B18" s="219">
        <v>2005</v>
      </c>
      <c r="C18" s="219">
        <v>2006</v>
      </c>
      <c r="D18" s="219">
        <v>2007</v>
      </c>
      <c r="E18" s="219">
        <v>2008</v>
      </c>
      <c r="F18" s="219">
        <v>2009</v>
      </c>
      <c r="G18" s="219">
        <v>2010</v>
      </c>
      <c r="H18" s="219">
        <v>2011</v>
      </c>
      <c r="I18" s="219">
        <v>2012</v>
      </c>
      <c r="J18" s="219">
        <v>2013</v>
      </c>
      <c r="K18" s="219" t="s">
        <v>1165</v>
      </c>
    </row>
    <row r="19" spans="1:11" s="81" customFormat="1" ht="15" customHeight="1">
      <c r="A19" s="83" t="s">
        <v>641</v>
      </c>
      <c r="B19" s="101">
        <v>97.67</v>
      </c>
      <c r="C19" s="101">
        <v>128.68</v>
      </c>
      <c r="D19" s="101">
        <v>144.62</v>
      </c>
      <c r="E19" s="101">
        <v>174.07966311999996</v>
      </c>
      <c r="F19" s="101">
        <v>181.56146523999999</v>
      </c>
      <c r="G19" s="101">
        <v>191.68863492</v>
      </c>
      <c r="H19" s="101">
        <v>268.51818291000001</v>
      </c>
      <c r="I19" s="101">
        <v>308.91235324999997</v>
      </c>
      <c r="J19" s="101">
        <v>510.63863719</v>
      </c>
      <c r="K19" s="101">
        <v>530.33160558999998</v>
      </c>
    </row>
    <row r="20" spans="1:11" s="81" customFormat="1" ht="15" customHeight="1">
      <c r="A20" s="83" t="s">
        <v>280</v>
      </c>
      <c r="B20" s="101">
        <v>27.810000000000002</v>
      </c>
      <c r="C20" s="101">
        <v>42.33</v>
      </c>
      <c r="D20" s="101">
        <v>58.1</v>
      </c>
      <c r="E20" s="101">
        <v>64.931887769999989</v>
      </c>
      <c r="F20" s="101">
        <v>60.101327640000008</v>
      </c>
      <c r="G20" s="101">
        <v>73.409695019999987</v>
      </c>
      <c r="H20" s="101">
        <v>92.782730750000013</v>
      </c>
      <c r="I20" s="101">
        <v>96.585210689999997</v>
      </c>
      <c r="J20" s="101">
        <v>136.70896103000001</v>
      </c>
      <c r="K20" s="101">
        <v>169.92768323999996</v>
      </c>
    </row>
    <row r="21" spans="1:11" s="81" customFormat="1" ht="15" customHeight="1">
      <c r="A21" s="214" t="s">
        <v>253</v>
      </c>
      <c r="B21" s="99">
        <v>12.23</v>
      </c>
      <c r="C21" s="99">
        <v>23.13</v>
      </c>
      <c r="D21" s="99">
        <v>30.43</v>
      </c>
      <c r="E21" s="99">
        <v>32.898174129999994</v>
      </c>
      <c r="F21" s="99">
        <v>27.13768073</v>
      </c>
      <c r="G21" s="162">
        <v>31.161209329999998</v>
      </c>
      <c r="H21" s="99">
        <v>29.432420000000004</v>
      </c>
      <c r="I21" s="99">
        <v>25.240403249999996</v>
      </c>
      <c r="J21" s="99">
        <v>40.06988071</v>
      </c>
      <c r="K21" s="98">
        <v>27.698708740000001</v>
      </c>
    </row>
    <row r="22" spans="1:11" s="81" customFormat="1" ht="15" customHeight="1">
      <c r="A22" s="81" t="s">
        <v>254</v>
      </c>
      <c r="B22" s="99">
        <v>12.8</v>
      </c>
      <c r="C22" s="99">
        <v>15.15</v>
      </c>
      <c r="D22" s="99">
        <v>17.32</v>
      </c>
      <c r="E22" s="99">
        <v>18.403713639999999</v>
      </c>
      <c r="F22" s="99">
        <v>21.249805550000001</v>
      </c>
      <c r="G22" s="162">
        <v>31.082708829999998</v>
      </c>
      <c r="H22" s="99">
        <v>47.508294620000001</v>
      </c>
      <c r="I22" s="99">
        <v>55.145705380000003</v>
      </c>
      <c r="J22" s="99">
        <v>77.143488009999999</v>
      </c>
      <c r="K22" s="98">
        <v>112.74435967999999</v>
      </c>
    </row>
    <row r="23" spans="1:11" s="81" customFormat="1" ht="15" customHeight="1">
      <c r="A23" s="81" t="s">
        <v>267</v>
      </c>
      <c r="B23" s="99">
        <v>2.78</v>
      </c>
      <c r="C23" s="99">
        <v>4.05</v>
      </c>
      <c r="D23" s="99">
        <v>10.35</v>
      </c>
      <c r="E23" s="99">
        <v>13.63</v>
      </c>
      <c r="F23" s="99">
        <v>11.71384136</v>
      </c>
      <c r="G23" s="228">
        <v>11.165776860000001</v>
      </c>
      <c r="H23" s="228">
        <v>15.842016129999999</v>
      </c>
      <c r="I23" s="228">
        <v>16.199102060000001</v>
      </c>
      <c r="J23" s="228">
        <v>19.495592310000003</v>
      </c>
      <c r="K23" s="874">
        <v>29.484614820000001</v>
      </c>
    </row>
    <row r="24" spans="1:11" s="81" customFormat="1" ht="15" customHeight="1">
      <c r="A24" s="83" t="s">
        <v>258</v>
      </c>
      <c r="B24" s="101">
        <v>53.41</v>
      </c>
      <c r="C24" s="101">
        <v>65.2</v>
      </c>
      <c r="D24" s="101">
        <v>69.55</v>
      </c>
      <c r="E24" s="101">
        <v>93.157299579999986</v>
      </c>
      <c r="F24" s="101">
        <v>106.28203429999998</v>
      </c>
      <c r="G24" s="235">
        <v>100.4789399</v>
      </c>
      <c r="H24" s="235">
        <v>113.4669468</v>
      </c>
      <c r="I24" s="235">
        <v>166.11276366999999</v>
      </c>
      <c r="J24" s="235">
        <v>280.58239450999997</v>
      </c>
      <c r="K24" s="235">
        <v>253.29008096999999</v>
      </c>
    </row>
    <row r="25" spans="1:11" s="81" customFormat="1" ht="15" customHeight="1">
      <c r="A25" s="119" t="s">
        <v>283</v>
      </c>
      <c r="B25" s="99">
        <v>53.41</v>
      </c>
      <c r="C25" s="99">
        <v>65.2</v>
      </c>
      <c r="D25" s="99">
        <v>69.55</v>
      </c>
      <c r="E25" s="99">
        <v>93.157299579999986</v>
      </c>
      <c r="F25" s="99">
        <v>106.28203429999998</v>
      </c>
      <c r="G25" s="162">
        <v>100.4789399</v>
      </c>
      <c r="H25" s="540">
        <v>113.4669468</v>
      </c>
      <c r="I25" s="540">
        <v>166.11276366999999</v>
      </c>
      <c r="J25" s="540">
        <v>280.58239450999997</v>
      </c>
      <c r="K25" s="98">
        <v>253.29008096999999</v>
      </c>
    </row>
    <row r="26" spans="1:11" s="81" customFormat="1" ht="15" customHeight="1">
      <c r="A26" s="108" t="s">
        <v>260</v>
      </c>
      <c r="B26" s="101">
        <v>16.45</v>
      </c>
      <c r="C26" s="101">
        <v>21.15</v>
      </c>
      <c r="D26" s="101">
        <v>16.97</v>
      </c>
      <c r="E26" s="101">
        <v>15.99047577</v>
      </c>
      <c r="F26" s="101">
        <v>15.1781033</v>
      </c>
      <c r="G26" s="235">
        <v>17.8</v>
      </c>
      <c r="H26" s="101">
        <v>62.268505359999992</v>
      </c>
      <c r="I26" s="101">
        <v>46.214378889999999</v>
      </c>
      <c r="J26" s="101">
        <v>93.347281649999999</v>
      </c>
      <c r="K26" s="97">
        <v>107.11384138000001</v>
      </c>
    </row>
    <row r="27" spans="1:11" s="81" customFormat="1" ht="15" customHeight="1">
      <c r="A27" s="83" t="s">
        <v>648</v>
      </c>
      <c r="B27" s="101">
        <v>48.13</v>
      </c>
      <c r="C27" s="101">
        <v>67.56</v>
      </c>
      <c r="D27" s="101">
        <v>80.37</v>
      </c>
      <c r="E27" s="101">
        <v>122.19090768</v>
      </c>
      <c r="F27" s="101">
        <v>111.52503987</v>
      </c>
      <c r="G27" s="101">
        <v>155.79101047</v>
      </c>
      <c r="H27" s="101">
        <v>146.68104397000002</v>
      </c>
      <c r="I27" s="101">
        <v>182.38011275</v>
      </c>
      <c r="J27" s="101">
        <v>216.99398955000001</v>
      </c>
      <c r="K27" s="101">
        <v>251.15771467000002</v>
      </c>
    </row>
    <row r="28" spans="1:11" s="81" customFormat="1" ht="15" customHeight="1">
      <c r="A28" s="81" t="s">
        <v>311</v>
      </c>
      <c r="B28" s="99">
        <v>32.31</v>
      </c>
      <c r="C28" s="99">
        <v>55.23</v>
      </c>
      <c r="D28" s="99">
        <v>66.78</v>
      </c>
      <c r="E28" s="99">
        <v>88.558054069999997</v>
      </c>
      <c r="F28" s="99">
        <v>77.58573684000001</v>
      </c>
      <c r="G28" s="162">
        <v>104.12158417000001</v>
      </c>
      <c r="H28" s="99">
        <v>91.399469320000009</v>
      </c>
      <c r="I28" s="99">
        <v>118.68892735000001</v>
      </c>
      <c r="J28" s="99">
        <v>141.84453009000001</v>
      </c>
      <c r="K28" s="98">
        <v>150.71664524000002</v>
      </c>
    </row>
    <row r="29" spans="1:11" s="81" customFormat="1" ht="15" customHeight="1">
      <c r="A29" s="81" t="s">
        <v>294</v>
      </c>
      <c r="B29" s="99">
        <v>9.01</v>
      </c>
      <c r="C29" s="99">
        <v>5.75</v>
      </c>
      <c r="D29" s="99">
        <v>3.06</v>
      </c>
      <c r="E29" s="99">
        <v>4.4404028900000005</v>
      </c>
      <c r="F29" s="99">
        <v>3.6980461499999997</v>
      </c>
      <c r="G29" s="162">
        <v>3.5712815400000006</v>
      </c>
      <c r="H29" s="99">
        <v>4.0452947800000008</v>
      </c>
      <c r="I29" s="99">
        <v>4.0504435699999997</v>
      </c>
      <c r="J29" s="99">
        <v>14.070636509999998</v>
      </c>
      <c r="K29" s="98">
        <v>17.93898128</v>
      </c>
    </row>
    <row r="30" spans="1:11" s="81" customFormat="1" ht="15" customHeight="1">
      <c r="A30" s="81" t="s">
        <v>312</v>
      </c>
      <c r="B30" s="99">
        <v>0.59</v>
      </c>
      <c r="C30" s="99">
        <v>0.98</v>
      </c>
      <c r="D30" s="99">
        <v>1.99</v>
      </c>
      <c r="E30" s="99">
        <v>3.2008066200000003</v>
      </c>
      <c r="F30" s="99">
        <v>4.5764495800000002</v>
      </c>
      <c r="G30" s="162">
        <v>3.62828602</v>
      </c>
      <c r="H30" s="99">
        <v>3.8521349600000003</v>
      </c>
      <c r="I30" s="99">
        <v>3.1709855799999995</v>
      </c>
      <c r="J30" s="99">
        <v>8.7516492100000001</v>
      </c>
      <c r="K30" s="98">
        <v>5.4825839800000002</v>
      </c>
    </row>
    <row r="31" spans="1:11" s="81" customFormat="1" ht="15" customHeight="1">
      <c r="A31" s="81" t="s">
        <v>391</v>
      </c>
      <c r="B31" s="99" t="s">
        <v>666</v>
      </c>
      <c r="C31" s="99">
        <v>0.21</v>
      </c>
      <c r="D31" s="99">
        <v>4.1900000000000004</v>
      </c>
      <c r="E31" s="99">
        <v>7.7413175099999991</v>
      </c>
      <c r="F31" s="99">
        <v>8.5840559599999988</v>
      </c>
      <c r="G31" s="162">
        <v>10.566643109999999</v>
      </c>
      <c r="H31" s="99">
        <v>20.061092410000004</v>
      </c>
      <c r="I31" s="99">
        <v>22.530583679999999</v>
      </c>
      <c r="J31" s="99">
        <v>28.110778879999994</v>
      </c>
      <c r="K31" s="98">
        <v>36.318366709999999</v>
      </c>
    </row>
    <row r="32" spans="1:11" s="81" customFormat="1" ht="15" customHeight="1">
      <c r="A32" s="117" t="s">
        <v>295</v>
      </c>
      <c r="B32" s="99" t="s">
        <v>666</v>
      </c>
      <c r="C32" s="99" t="s">
        <v>666</v>
      </c>
      <c r="D32" s="99" t="s">
        <v>666</v>
      </c>
      <c r="E32" s="99" t="s">
        <v>666</v>
      </c>
      <c r="F32" s="99" t="s">
        <v>666</v>
      </c>
      <c r="G32" s="162">
        <v>6.7131841699999999</v>
      </c>
      <c r="H32" s="99">
        <v>5.8026949800000001</v>
      </c>
      <c r="I32" s="99">
        <v>3.47504904</v>
      </c>
      <c r="J32" s="99">
        <v>4.9112562999999998</v>
      </c>
      <c r="K32" s="98">
        <v>9.0945120399999997</v>
      </c>
    </row>
    <row r="33" spans="1:11" s="81" customFormat="1" ht="15" customHeight="1">
      <c r="A33" s="117" t="s">
        <v>735</v>
      </c>
      <c r="B33" s="1322">
        <v>3.5099360000000003E-2</v>
      </c>
      <c r="C33" s="99">
        <v>0.17909953000000001</v>
      </c>
      <c r="D33" s="99">
        <v>0.60589636000000002</v>
      </c>
      <c r="E33" s="99">
        <v>0.77999677000000001</v>
      </c>
      <c r="F33" s="99">
        <v>0.64780431000000005</v>
      </c>
      <c r="G33" s="99">
        <v>0.70002827000000001</v>
      </c>
      <c r="H33" s="99">
        <v>0.72390907999999998</v>
      </c>
      <c r="I33" s="99">
        <v>0.87656352999999998</v>
      </c>
      <c r="J33" s="99">
        <v>1.55636526</v>
      </c>
      <c r="K33" s="98">
        <v>4.17415</v>
      </c>
    </row>
    <row r="34" spans="1:11" s="81" customFormat="1" ht="15" customHeight="1">
      <c r="A34" s="117" t="s">
        <v>927</v>
      </c>
      <c r="B34" s="1322" t="s">
        <v>666</v>
      </c>
      <c r="C34" s="1322" t="s">
        <v>666</v>
      </c>
      <c r="D34" s="1322" t="s">
        <v>666</v>
      </c>
      <c r="E34" s="1322" t="s">
        <v>666</v>
      </c>
      <c r="F34" s="1322" t="s">
        <v>666</v>
      </c>
      <c r="G34" s="1322" t="s">
        <v>666</v>
      </c>
      <c r="H34" s="1322" t="s">
        <v>666</v>
      </c>
      <c r="I34" s="1322" t="s">
        <v>666</v>
      </c>
      <c r="J34" s="1322">
        <v>1.4122000000000001</v>
      </c>
      <c r="K34" s="98">
        <v>12.127135800000001</v>
      </c>
    </row>
    <row r="35" spans="1:11" s="81" customFormat="1" ht="15" customHeight="1">
      <c r="A35" s="117" t="s">
        <v>928</v>
      </c>
      <c r="B35" s="1322" t="s">
        <v>666</v>
      </c>
      <c r="C35" s="1322" t="s">
        <v>666</v>
      </c>
      <c r="D35" s="1322" t="s">
        <v>666</v>
      </c>
      <c r="E35" s="1322" t="s">
        <v>666</v>
      </c>
      <c r="F35" s="1322" t="s">
        <v>666</v>
      </c>
      <c r="G35" s="1322" t="s">
        <v>666</v>
      </c>
      <c r="H35" s="1322" t="s">
        <v>666</v>
      </c>
      <c r="I35" s="1322" t="s">
        <v>666</v>
      </c>
      <c r="J35" s="1322">
        <v>0.29814728999999995</v>
      </c>
      <c r="K35" s="98">
        <v>0.52202406000000001</v>
      </c>
    </row>
    <row r="36" spans="1:11" s="81" customFormat="1" ht="15" customHeight="1">
      <c r="A36" s="81" t="s">
        <v>263</v>
      </c>
      <c r="B36" s="99">
        <v>6.1849006399999995</v>
      </c>
      <c r="C36" s="99">
        <v>5.2109004699999995</v>
      </c>
      <c r="D36" s="99">
        <v>3.7441036399999996</v>
      </c>
      <c r="E36" s="99">
        <v>17.47032982</v>
      </c>
      <c r="F36" s="99">
        <v>16.432947029999998</v>
      </c>
      <c r="G36" s="162">
        <v>26.490003189999999</v>
      </c>
      <c r="H36" s="99">
        <v>20.796448440000002</v>
      </c>
      <c r="I36" s="99">
        <v>29.587559999999996</v>
      </c>
      <c r="J36" s="99">
        <v>16.038426010000002</v>
      </c>
      <c r="K36" s="98">
        <v>14.783315560000002</v>
      </c>
    </row>
    <row r="37" spans="1:11" s="81" customFormat="1" ht="15" customHeight="1">
      <c r="A37" s="83" t="s">
        <v>282</v>
      </c>
      <c r="B37" s="101">
        <v>84.83</v>
      </c>
      <c r="C37" s="101">
        <v>106.19999999999999</v>
      </c>
      <c r="D37" s="101">
        <v>130.31</v>
      </c>
      <c r="E37" s="101">
        <v>121.39130606999998</v>
      </c>
      <c r="F37" s="101">
        <v>121.74148059999999</v>
      </c>
      <c r="G37" s="101">
        <v>145.76873206000002</v>
      </c>
      <c r="H37" s="101">
        <v>184.14180912999996</v>
      </c>
      <c r="I37" s="101">
        <v>228.39700342999998</v>
      </c>
      <c r="J37" s="101">
        <v>287.39868754999998</v>
      </c>
      <c r="K37" s="101">
        <v>405.50162133999999</v>
      </c>
    </row>
    <row r="38" spans="1:11" s="81" customFormat="1" ht="15" customHeight="1">
      <c r="A38" s="83" t="s">
        <v>399</v>
      </c>
      <c r="B38" s="101">
        <v>47.199999999999996</v>
      </c>
      <c r="C38" s="101">
        <v>61.959999999999994</v>
      </c>
      <c r="D38" s="101">
        <v>104.48</v>
      </c>
      <c r="E38" s="101">
        <v>119.78610606999999</v>
      </c>
      <c r="F38" s="101">
        <v>119.77291770999999</v>
      </c>
      <c r="G38" s="235">
        <v>144.41136551000002</v>
      </c>
      <c r="H38" s="235">
        <v>173.13783446999997</v>
      </c>
      <c r="I38" s="235">
        <v>199.49757247999997</v>
      </c>
      <c r="J38" s="235">
        <v>249.11589337000001</v>
      </c>
      <c r="K38" s="235">
        <v>364.90974499999999</v>
      </c>
    </row>
    <row r="39" spans="1:11" s="81" customFormat="1" ht="15" customHeight="1">
      <c r="A39" s="81" t="s">
        <v>270</v>
      </c>
      <c r="B39" s="99">
        <v>45.01</v>
      </c>
      <c r="C39" s="99">
        <v>57.3</v>
      </c>
      <c r="D39" s="99">
        <v>101.97</v>
      </c>
      <c r="E39" s="99">
        <v>117.12883457</v>
      </c>
      <c r="F39" s="99">
        <v>114.16791845</v>
      </c>
      <c r="G39" s="162">
        <v>136.57869935000002</v>
      </c>
      <c r="H39" s="99">
        <v>165.63930783999999</v>
      </c>
      <c r="I39" s="99">
        <v>191.35542593999998</v>
      </c>
      <c r="J39" s="99">
        <v>236.59767399</v>
      </c>
      <c r="K39" s="98">
        <v>352.67079735999999</v>
      </c>
    </row>
    <row r="40" spans="1:11" s="81" customFormat="1" ht="15" customHeight="1">
      <c r="A40" s="81" t="s">
        <v>267</v>
      </c>
      <c r="B40" s="99">
        <v>2.19</v>
      </c>
      <c r="C40" s="99">
        <v>4.66</v>
      </c>
      <c r="D40" s="99">
        <v>2.5099999999999998</v>
      </c>
      <c r="E40" s="99">
        <v>2.6572714999999998</v>
      </c>
      <c r="F40" s="99">
        <v>5.6049992599999987</v>
      </c>
      <c r="G40" s="162">
        <v>7.8326661600000005</v>
      </c>
      <c r="H40" s="99">
        <v>7.4985266300000006</v>
      </c>
      <c r="I40" s="99">
        <v>8.1421465399999988</v>
      </c>
      <c r="J40" s="99">
        <v>12.518219380000001</v>
      </c>
      <c r="K40" s="98">
        <v>12.238947639999999</v>
      </c>
    </row>
    <row r="41" spans="1:11" s="81" customFormat="1" ht="15" customHeight="1">
      <c r="A41" s="198" t="s">
        <v>228</v>
      </c>
      <c r="B41" s="1878">
        <v>0</v>
      </c>
      <c r="C41" s="101">
        <v>0</v>
      </c>
      <c r="D41" s="101">
        <v>0</v>
      </c>
      <c r="E41" s="101">
        <v>0</v>
      </c>
      <c r="F41" s="101">
        <v>0</v>
      </c>
      <c r="G41" s="101">
        <v>0</v>
      </c>
      <c r="H41" s="101">
        <v>0</v>
      </c>
      <c r="I41" s="101">
        <v>0</v>
      </c>
      <c r="J41" s="101">
        <v>0</v>
      </c>
      <c r="K41" s="1878">
        <v>0.16995524000000001</v>
      </c>
    </row>
    <row r="42" spans="1:11" s="81" customFormat="1" ht="15" customHeight="1">
      <c r="A42" s="199" t="s">
        <v>401</v>
      </c>
      <c r="B42" s="99" t="s">
        <v>666</v>
      </c>
      <c r="C42" s="99" t="s">
        <v>666</v>
      </c>
      <c r="D42" s="99" t="s">
        <v>666</v>
      </c>
      <c r="E42" s="99" t="s">
        <v>666</v>
      </c>
      <c r="F42" s="99" t="s">
        <v>666</v>
      </c>
      <c r="G42" s="99" t="s">
        <v>666</v>
      </c>
      <c r="H42" s="99" t="s">
        <v>666</v>
      </c>
      <c r="I42" s="99" t="s">
        <v>666</v>
      </c>
      <c r="J42" s="99" t="s">
        <v>666</v>
      </c>
      <c r="K42" s="1712">
        <v>0.12402303999999999</v>
      </c>
    </row>
    <row r="43" spans="1:11" s="81" customFormat="1" ht="15" customHeight="1">
      <c r="A43" s="856" t="s">
        <v>263</v>
      </c>
      <c r="B43" s="99" t="s">
        <v>666</v>
      </c>
      <c r="C43" s="99" t="s">
        <v>666</v>
      </c>
      <c r="D43" s="99" t="s">
        <v>666</v>
      </c>
      <c r="E43" s="99" t="s">
        <v>666</v>
      </c>
      <c r="F43" s="99" t="s">
        <v>666</v>
      </c>
      <c r="G43" s="99" t="s">
        <v>666</v>
      </c>
      <c r="H43" s="99" t="s">
        <v>666</v>
      </c>
      <c r="I43" s="99" t="s">
        <v>666</v>
      </c>
      <c r="J43" s="99" t="s">
        <v>666</v>
      </c>
      <c r="K43" s="1712">
        <v>4.5932200000000013E-2</v>
      </c>
    </row>
    <row r="44" spans="1:11" s="81" customFormat="1" ht="15" customHeight="1">
      <c r="A44" s="83" t="s">
        <v>278</v>
      </c>
      <c r="B44" s="101">
        <v>37.630000000000003</v>
      </c>
      <c r="C44" s="101">
        <v>44.24</v>
      </c>
      <c r="D44" s="101">
        <v>25.83</v>
      </c>
      <c r="E44" s="101">
        <v>1.6052</v>
      </c>
      <c r="F44" s="101">
        <v>1.9685628900000001</v>
      </c>
      <c r="G44" s="235">
        <v>1.3573665500000001</v>
      </c>
      <c r="H44" s="235">
        <v>11.003974659999997</v>
      </c>
      <c r="I44" s="235">
        <v>28.899430950000006</v>
      </c>
      <c r="J44" s="235">
        <v>38.282794179999996</v>
      </c>
      <c r="K44" s="235">
        <v>40.421921099999999</v>
      </c>
    </row>
    <row r="45" spans="1:11" s="81" customFormat="1" ht="15" customHeight="1">
      <c r="A45" s="81" t="s">
        <v>279</v>
      </c>
      <c r="B45" s="99">
        <v>8.2100000000000009</v>
      </c>
      <c r="C45" s="99">
        <v>0.27</v>
      </c>
      <c r="D45" s="99">
        <v>0.31</v>
      </c>
      <c r="E45" s="99">
        <v>1.0435999999999999</v>
      </c>
      <c r="F45" s="99">
        <v>1.3727</v>
      </c>
      <c r="G45" s="162">
        <v>1.010475</v>
      </c>
      <c r="H45" s="99">
        <v>0.87319999999999987</v>
      </c>
      <c r="I45" s="99">
        <v>0.796875</v>
      </c>
      <c r="J45" s="99">
        <v>1.4899</v>
      </c>
      <c r="K45" s="98">
        <v>2.2018999999999997</v>
      </c>
    </row>
    <row r="46" spans="1:11" s="81" customFormat="1" ht="15" customHeight="1">
      <c r="A46" s="100" t="s">
        <v>296</v>
      </c>
      <c r="B46" s="99">
        <v>29.42</v>
      </c>
      <c r="C46" s="99">
        <v>43.9</v>
      </c>
      <c r="D46" s="99">
        <v>25.46</v>
      </c>
      <c r="E46" s="99">
        <v>0</v>
      </c>
      <c r="F46" s="99">
        <v>0</v>
      </c>
      <c r="G46" s="99">
        <v>0</v>
      </c>
      <c r="H46" s="99">
        <v>0</v>
      </c>
      <c r="I46" s="99">
        <v>0</v>
      </c>
      <c r="J46" s="99">
        <v>0</v>
      </c>
      <c r="K46" s="99">
        <v>0</v>
      </c>
    </row>
    <row r="47" spans="1:11" s="81" customFormat="1" ht="15" customHeight="1">
      <c r="A47" s="405" t="s">
        <v>408</v>
      </c>
      <c r="B47" s="99" t="s">
        <v>666</v>
      </c>
      <c r="C47" s="99" t="s">
        <v>666</v>
      </c>
      <c r="D47" s="99" t="s">
        <v>666</v>
      </c>
      <c r="E47" s="99">
        <v>0.56159999999999999</v>
      </c>
      <c r="F47" s="99">
        <v>0.56159999999999999</v>
      </c>
      <c r="G47" s="99">
        <v>0</v>
      </c>
      <c r="H47" s="99">
        <v>0.26221685999999994</v>
      </c>
      <c r="I47" s="99">
        <v>0.20309484999999999</v>
      </c>
      <c r="J47" s="99">
        <v>0.27463000000000004</v>
      </c>
      <c r="K47" s="98">
        <v>0</v>
      </c>
    </row>
    <row r="48" spans="1:11" s="81" customFormat="1" ht="15" customHeight="1">
      <c r="A48" s="434" t="s">
        <v>1904</v>
      </c>
      <c r="B48" s="99" t="s">
        <v>666</v>
      </c>
      <c r="C48" s="99" t="s">
        <v>666</v>
      </c>
      <c r="D48" s="99" t="s">
        <v>666</v>
      </c>
      <c r="E48" s="99" t="s">
        <v>666</v>
      </c>
      <c r="F48" s="99" t="s">
        <v>666</v>
      </c>
      <c r="G48" s="99" t="s">
        <v>666</v>
      </c>
      <c r="H48" s="99">
        <v>9.6570806799999982</v>
      </c>
      <c r="I48" s="99">
        <v>27.795825550000007</v>
      </c>
      <c r="J48" s="99">
        <v>36.407075919999997</v>
      </c>
      <c r="K48" s="98">
        <v>37.31320367</v>
      </c>
    </row>
    <row r="49" spans="1:13" s="81" customFormat="1" ht="15" customHeight="1">
      <c r="A49" s="81" t="s">
        <v>267</v>
      </c>
      <c r="B49" s="99" t="s">
        <v>666</v>
      </c>
      <c r="C49" s="99">
        <v>7.0000000000000007E-2</v>
      </c>
      <c r="D49" s="99">
        <v>0.06</v>
      </c>
      <c r="E49" s="99">
        <v>0</v>
      </c>
      <c r="F49" s="99">
        <v>3.4262889999999997E-2</v>
      </c>
      <c r="G49" s="162">
        <v>0.34689154999999994</v>
      </c>
      <c r="H49" s="99">
        <v>0.21147712000000002</v>
      </c>
      <c r="I49" s="99">
        <v>0.10363555000000001</v>
      </c>
      <c r="J49" s="99">
        <v>0.11118826000000001</v>
      </c>
      <c r="K49" s="98">
        <v>0.90681742999999992</v>
      </c>
    </row>
    <row r="50" spans="1:13" s="81" customFormat="1" ht="15" customHeight="1">
      <c r="A50" s="83" t="s">
        <v>561</v>
      </c>
      <c r="B50" s="101">
        <v>1.03</v>
      </c>
      <c r="C50" s="101">
        <v>1.1399999999999999</v>
      </c>
      <c r="D50" s="101">
        <v>0.71</v>
      </c>
      <c r="E50" s="101">
        <v>0</v>
      </c>
      <c r="F50" s="101">
        <v>2.2066830000000003E-2</v>
      </c>
      <c r="G50" s="162" t="s">
        <v>666</v>
      </c>
      <c r="H50" s="162" t="s">
        <v>666</v>
      </c>
      <c r="I50" s="162" t="s">
        <v>666</v>
      </c>
      <c r="J50" s="162" t="s">
        <v>666</v>
      </c>
      <c r="K50" s="162" t="s">
        <v>666</v>
      </c>
    </row>
    <row r="51" spans="1:13" s="81" customFormat="1" ht="15" customHeight="1">
      <c r="A51" s="83" t="s">
        <v>226</v>
      </c>
      <c r="B51" s="101">
        <v>1.57</v>
      </c>
      <c r="C51" s="101">
        <v>3.09</v>
      </c>
      <c r="D51" s="101">
        <v>3.6</v>
      </c>
      <c r="E51" s="101">
        <v>2.12657367</v>
      </c>
      <c r="F51" s="101">
        <v>1.40475927</v>
      </c>
      <c r="G51" s="235">
        <v>1.2511280999999999</v>
      </c>
      <c r="H51" s="235">
        <v>1.8136939300000001</v>
      </c>
      <c r="I51" s="235">
        <v>1.5034674400000001</v>
      </c>
      <c r="J51" s="235">
        <v>1.9385159700000003</v>
      </c>
      <c r="K51" s="235">
        <v>2.9051794699999998</v>
      </c>
    </row>
    <row r="52" spans="1:13" ht="15" customHeight="1">
      <c r="A52" s="81" t="s">
        <v>267</v>
      </c>
      <c r="B52" s="99">
        <v>1.57</v>
      </c>
      <c r="C52" s="99">
        <v>3.09</v>
      </c>
      <c r="D52" s="99">
        <v>3.6</v>
      </c>
      <c r="E52" s="99">
        <v>2.12657367</v>
      </c>
      <c r="F52" s="99">
        <v>1.40475927</v>
      </c>
      <c r="G52" s="228">
        <v>1.2511280999999999</v>
      </c>
      <c r="H52" s="977">
        <v>1.8136939300000001</v>
      </c>
      <c r="I52" s="977">
        <v>1.5034674400000001</v>
      </c>
      <c r="J52" s="977">
        <v>1.9385159700000003</v>
      </c>
      <c r="K52" s="148">
        <v>2.9051794699999998</v>
      </c>
    </row>
    <row r="53" spans="1:13" ht="13.5" customHeight="1" thickBot="1">
      <c r="A53" s="945" t="s">
        <v>700</v>
      </c>
      <c r="B53" s="1049">
        <v>233.23000000000002</v>
      </c>
      <c r="C53" s="1049">
        <v>306.67</v>
      </c>
      <c r="D53" s="1049">
        <v>359.61</v>
      </c>
      <c r="E53" s="1049">
        <v>419.78845053999993</v>
      </c>
      <c r="F53" s="1049">
        <v>416.25481180999998</v>
      </c>
      <c r="G53" s="1050">
        <v>494.49950554999998</v>
      </c>
      <c r="H53" s="1065">
        <v>601.15472993999992</v>
      </c>
      <c r="I53" s="1065">
        <v>721.19293687000004</v>
      </c>
      <c r="J53" s="1065">
        <v>1016.96983026</v>
      </c>
      <c r="K53" s="1065">
        <v>1189.8961210699999</v>
      </c>
    </row>
    <row r="54" spans="1:13" s="104" customFormat="1" ht="15" customHeight="1" thickTop="1">
      <c r="A54" s="42" t="s">
        <v>1375</v>
      </c>
      <c r="B54" s="103"/>
      <c r="C54" s="103"/>
      <c r="D54" s="103"/>
      <c r="E54" s="103"/>
      <c r="F54" s="103"/>
      <c r="G54" s="190"/>
      <c r="H54" s="224"/>
      <c r="I54" s="224"/>
      <c r="J54" s="224"/>
    </row>
    <row r="55" spans="1:13" s="104" customFormat="1" ht="15" customHeight="1">
      <c r="A55" s="37" t="s">
        <v>1250</v>
      </c>
      <c r="B55" s="103"/>
      <c r="C55" s="103"/>
      <c r="D55" s="103"/>
      <c r="E55" s="103"/>
      <c r="F55" s="103"/>
      <c r="G55" s="190"/>
      <c r="H55" s="224"/>
      <c r="I55" s="224"/>
      <c r="J55" s="224"/>
    </row>
    <row r="56" spans="1:13" s="104" customFormat="1" ht="14.25" customHeight="1">
      <c r="A56" s="37" t="s">
        <v>11</v>
      </c>
      <c r="B56" s="112"/>
      <c r="C56" s="112"/>
      <c r="D56" s="112"/>
      <c r="E56" s="112"/>
      <c r="F56" s="112"/>
      <c r="G56" s="191"/>
    </row>
    <row r="57" spans="1:13" s="104" customFormat="1" ht="14.25" customHeight="1">
      <c r="A57" s="106"/>
      <c r="B57" s="112"/>
      <c r="C57" s="103"/>
      <c r="D57" s="103"/>
      <c r="E57" s="103"/>
      <c r="F57" s="103"/>
      <c r="G57" s="190"/>
      <c r="H57" s="224"/>
      <c r="I57" s="224"/>
      <c r="J57" s="224"/>
    </row>
    <row r="58" spans="1:13" s="104" customFormat="1" ht="14.25" customHeight="1">
      <c r="A58" s="106"/>
      <c r="B58" s="112"/>
      <c r="C58" s="103"/>
      <c r="D58" s="103"/>
      <c r="E58" s="103"/>
      <c r="F58" s="103"/>
      <c r="G58" s="190"/>
      <c r="H58" s="224"/>
      <c r="I58" s="224"/>
      <c r="J58" s="224"/>
    </row>
    <row r="59" spans="1:13" s="104" customFormat="1" ht="14.25" customHeight="1">
      <c r="A59" s="1312"/>
      <c r="B59" s="112"/>
      <c r="C59" s="1319"/>
      <c r="D59" s="1319"/>
      <c r="E59" s="1319"/>
      <c r="F59" s="1319"/>
      <c r="G59" s="1320"/>
      <c r="H59" s="1317"/>
      <c r="I59" s="1317"/>
      <c r="J59" s="1317"/>
      <c r="K59" s="1317"/>
      <c r="L59" s="1317"/>
      <c r="M59" s="1317"/>
    </row>
    <row r="60" spans="1:13" s="104" customFormat="1" ht="14.25" customHeight="1">
      <c r="A60" s="1312"/>
      <c r="B60" s="1061"/>
      <c r="C60" s="1313"/>
      <c r="D60" s="1313"/>
      <c r="E60" s="1313"/>
      <c r="F60" s="1313"/>
      <c r="G60" s="1313"/>
      <c r="H60" s="1313"/>
      <c r="I60" s="1313"/>
      <c r="J60" s="1313"/>
      <c r="K60" s="1313"/>
      <c r="L60" s="1318"/>
      <c r="M60" s="1318"/>
    </row>
    <row r="61" spans="1:13" s="104" customFormat="1" ht="14.25" customHeight="1">
      <c r="A61" s="1312"/>
      <c r="B61" s="112"/>
      <c r="C61" s="103"/>
      <c r="D61" s="103"/>
      <c r="E61" s="103"/>
      <c r="F61" s="103"/>
      <c r="G61" s="190"/>
      <c r="H61" s="224"/>
      <c r="I61" s="224"/>
      <c r="J61" s="224"/>
    </row>
    <row r="62" spans="1:13" s="104" customFormat="1" ht="14.25" customHeight="1">
      <c r="A62" s="1312"/>
      <c r="B62" s="1313"/>
      <c r="C62" s="103"/>
      <c r="D62" s="103"/>
      <c r="E62" s="103"/>
      <c r="F62" s="103"/>
      <c r="G62" s="190"/>
      <c r="H62" s="224"/>
      <c r="I62" s="224"/>
      <c r="J62" s="224"/>
    </row>
    <row r="63" spans="1:13" s="104" customFormat="1" ht="14.25" customHeight="1">
      <c r="A63" s="1312"/>
      <c r="B63" s="1313"/>
      <c r="C63" s="103"/>
      <c r="D63" s="103"/>
      <c r="E63" s="103"/>
      <c r="F63" s="103"/>
      <c r="G63" s="190"/>
      <c r="H63" s="224"/>
      <c r="I63" s="224"/>
      <c r="J63" s="224"/>
    </row>
    <row r="64" spans="1:13" s="104" customFormat="1" ht="14.25" customHeight="1">
      <c r="A64" s="1312"/>
      <c r="B64" s="1313"/>
      <c r="C64" s="103"/>
      <c r="D64" s="103"/>
      <c r="E64" s="103"/>
      <c r="F64" s="103"/>
      <c r="G64" s="190"/>
      <c r="H64" s="224"/>
      <c r="I64" s="224"/>
      <c r="J64" s="224"/>
    </row>
    <row r="65" spans="1:10" s="104" customFormat="1" ht="14.25" customHeight="1">
      <c r="A65" s="106"/>
      <c r="B65" s="103"/>
      <c r="C65" s="103"/>
      <c r="D65" s="103"/>
      <c r="E65" s="103"/>
      <c r="F65" s="103"/>
      <c r="G65" s="190"/>
      <c r="H65" s="224"/>
      <c r="I65" s="224"/>
      <c r="J65" s="224"/>
    </row>
  </sheetData>
  <customSheetViews>
    <customSheetView guid="{45E423DD-7FD2-487F-8372-5798D7D06C15}" showPageBreaks="1" showGridLines="0" printArea="1">
      <selection activeCell="C11" sqref="C11"/>
      <pageMargins left="0.94488188976377963" right="0.74803149606299213" top="0.6692913385826772" bottom="1.1811023622047245" header="0.70866141732283472" footer="0.51181102362204722"/>
      <printOptions horizontalCentered="1" verticalCentered="1"/>
      <pageSetup scale="80" orientation="portrait" r:id="rId1"/>
      <headerFooter alignWithMargins="0"/>
    </customSheetView>
    <customSheetView guid="{B297ACE3-C144-4411-A206-EE5C8D41CE1C}" topLeftCell="A22">
      <selection activeCell="H39" sqref="H39"/>
      <pageMargins left="0.94" right="0.74803149606299213" top="0.49" bottom="1.86" header="0.51181102362204722" footer="0.51181102362204722"/>
      <printOptions horizontalCentered="1" verticalCentered="1"/>
      <pageSetup scale="85" orientation="portrait" r:id="rId2"/>
      <headerFooter alignWithMargins="0"/>
    </customSheetView>
    <customSheetView guid="{51F1D52B-5D55-4FCC-809B-9B4CC86C88B9}" showGridLines="0">
      <selection activeCell="C11" sqref="C11"/>
      <pageMargins left="0.94488188976377963" right="0.74803149606299213" top="0.6692913385826772" bottom="1.1811023622047245" header="0.70866141732283472" footer="0.51181102362204722"/>
      <printOptions horizontalCentered="1" verticalCentered="1"/>
      <pageSetup scale="80" orientation="portrait" r:id="rId3"/>
      <headerFooter alignWithMargins="0"/>
    </customSheetView>
  </customSheetViews>
  <phoneticPr fontId="10" type="noConversion"/>
  <printOptions horizontalCentered="1" verticalCentered="1"/>
  <pageMargins left="0.38" right="0.43" top="0.56000000000000005" bottom="1.83" header="0.57999999999999996" footer="0.51181102362204722"/>
  <pageSetup scale="64" orientation="portrait" r:id="rId4"/>
  <headerFooter alignWithMargins="0"/>
  <drawing r:id="rId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56"/>
  <sheetViews>
    <sheetView showGridLines="0" zoomScaleNormal="100" workbookViewId="0">
      <selection activeCell="A67" sqref="A67"/>
    </sheetView>
  </sheetViews>
  <sheetFormatPr defaultColWidth="11.42578125" defaultRowHeight="15"/>
  <cols>
    <col min="1" max="1" width="54.7109375" style="81" customWidth="1"/>
    <col min="2" max="2" width="9" style="81" customWidth="1"/>
    <col min="3" max="3" width="9.5703125" style="81" customWidth="1"/>
    <col min="4" max="4" width="8.28515625" style="81" customWidth="1"/>
    <col min="5" max="5" width="7.85546875" style="81" customWidth="1"/>
    <col min="6" max="6" width="8.5703125" style="81" customWidth="1"/>
    <col min="7" max="7" width="8.42578125" style="81" customWidth="1"/>
    <col min="8" max="8" width="7.7109375" style="81" customWidth="1"/>
    <col min="9" max="9" width="9.5703125" style="81" customWidth="1"/>
    <col min="10" max="10" width="10.85546875" style="81" customWidth="1"/>
    <col min="11" max="11" width="8.85546875" style="81" customWidth="1"/>
    <col min="12" max="12" width="10.5703125" style="81" customWidth="1"/>
    <col min="13" max="13" width="10.140625" style="81" customWidth="1"/>
    <col min="14" max="14" width="10.5703125" style="81" customWidth="1"/>
    <col min="15" max="16384" width="11.42578125" style="81"/>
  </cols>
  <sheetData>
    <row r="1" spans="1:16" ht="15" customHeight="1">
      <c r="A1" s="708" t="s">
        <v>540</v>
      </c>
      <c r="B1" s="88"/>
      <c r="C1" s="88"/>
      <c r="D1" s="88"/>
      <c r="E1" s="88"/>
      <c r="F1" s="88"/>
      <c r="G1" s="88"/>
      <c r="H1" s="88"/>
      <c r="I1" s="88"/>
      <c r="J1" s="88"/>
      <c r="K1" s="88"/>
      <c r="L1" s="88"/>
      <c r="M1" s="88"/>
      <c r="N1" s="89">
        <v>92</v>
      </c>
    </row>
    <row r="6" spans="1:16" s="405" customFormat="1" ht="15" customHeight="1">
      <c r="A6" s="481" t="s">
        <v>783</v>
      </c>
    </row>
    <row r="7" spans="1:16" s="405" customFormat="1" ht="15" customHeight="1">
      <c r="A7" s="481" t="s">
        <v>2063</v>
      </c>
    </row>
    <row r="8" spans="1:16" s="405" customFormat="1" ht="15" customHeight="1">
      <c r="A8" s="405" t="s">
        <v>637</v>
      </c>
    </row>
    <row r="9" spans="1:16" s="405" customFormat="1" ht="15" customHeight="1">
      <c r="A9" s="232" t="s">
        <v>559</v>
      </c>
      <c r="B9" s="232" t="s">
        <v>659</v>
      </c>
      <c r="C9" s="232" t="s">
        <v>606</v>
      </c>
      <c r="D9" s="232" t="s">
        <v>607</v>
      </c>
      <c r="E9" s="232" t="s">
        <v>608</v>
      </c>
      <c r="F9" s="232" t="s">
        <v>609</v>
      </c>
      <c r="G9" s="232" t="s">
        <v>610</v>
      </c>
      <c r="H9" s="232" t="s">
        <v>611</v>
      </c>
      <c r="I9" s="232" t="s">
        <v>612</v>
      </c>
      <c r="J9" s="232" t="s">
        <v>613</v>
      </c>
      <c r="K9" s="232" t="s">
        <v>614</v>
      </c>
      <c r="L9" s="232" t="s">
        <v>615</v>
      </c>
      <c r="M9" s="232" t="s">
        <v>616</v>
      </c>
      <c r="N9" s="80" t="s">
        <v>86</v>
      </c>
    </row>
    <row r="10" spans="1:16" s="566" customFormat="1" ht="15" customHeight="1">
      <c r="A10" s="843" t="s">
        <v>641</v>
      </c>
      <c r="B10" s="722">
        <v>64.640759250000016</v>
      </c>
      <c r="C10" s="722">
        <v>74.101112910000012</v>
      </c>
      <c r="D10" s="722">
        <v>72.120250209999995</v>
      </c>
      <c r="E10" s="722">
        <v>101.27436927999997</v>
      </c>
      <c r="F10" s="722">
        <v>66.621119639999989</v>
      </c>
      <c r="G10" s="722">
        <v>80.127807450000006</v>
      </c>
      <c r="H10" s="722">
        <v>64.107675970000003</v>
      </c>
      <c r="I10" s="722">
        <v>63.65260545000001</v>
      </c>
      <c r="J10" s="722">
        <v>76.584407549999995</v>
      </c>
      <c r="K10" s="722">
        <v>71.437670529999991</v>
      </c>
      <c r="L10" s="722">
        <v>65.975170210000002</v>
      </c>
      <c r="M10" s="722">
        <v>65.313895360000004</v>
      </c>
      <c r="N10" s="722">
        <v>865.9568438099999</v>
      </c>
      <c r="O10" s="763"/>
      <c r="P10" s="763"/>
    </row>
    <row r="11" spans="1:16" s="405" customFormat="1" ht="15" customHeight="1">
      <c r="A11" s="844" t="s">
        <v>280</v>
      </c>
      <c r="B11" s="729">
        <v>33.793788940000006</v>
      </c>
      <c r="C11" s="729">
        <v>35.753676310000003</v>
      </c>
      <c r="D11" s="729">
        <v>39.074716469999998</v>
      </c>
      <c r="E11" s="729">
        <v>23.890964799999995</v>
      </c>
      <c r="F11" s="729">
        <v>26.333663359999999</v>
      </c>
      <c r="G11" s="729">
        <v>35.220995310000006</v>
      </c>
      <c r="H11" s="729">
        <v>23.169276070000002</v>
      </c>
      <c r="I11" s="729">
        <v>25.28287508</v>
      </c>
      <c r="J11" s="729">
        <v>31.234043229999997</v>
      </c>
      <c r="K11" s="729">
        <v>25.583967960000003</v>
      </c>
      <c r="L11" s="729">
        <v>28.043912550000002</v>
      </c>
      <c r="M11" s="729">
        <v>28.362049799999998</v>
      </c>
      <c r="N11" s="729">
        <v>355.74392987999994</v>
      </c>
      <c r="O11" s="763"/>
      <c r="P11" s="763"/>
    </row>
    <row r="12" spans="1:16" s="405" customFormat="1" ht="15" customHeight="1">
      <c r="A12" s="845" t="s">
        <v>253</v>
      </c>
      <c r="B12" s="116">
        <v>1.1623798700000001</v>
      </c>
      <c r="C12" s="116">
        <v>8.4043496099999988</v>
      </c>
      <c r="D12" s="116">
        <v>19.65494498</v>
      </c>
      <c r="E12" s="116">
        <v>4.0389743500000002</v>
      </c>
      <c r="F12" s="116">
        <v>3.7262427499999999</v>
      </c>
      <c r="G12" s="116">
        <v>12.292052849999999</v>
      </c>
      <c r="H12" s="116">
        <v>3.7090113799999997</v>
      </c>
      <c r="I12" s="116">
        <v>2.9471092799999998</v>
      </c>
      <c r="J12" s="116">
        <v>9.8559129600000013</v>
      </c>
      <c r="K12" s="116">
        <v>3.0201009700000001</v>
      </c>
      <c r="L12" s="116">
        <v>2.1598933599999999</v>
      </c>
      <c r="M12" s="116">
        <v>6.58785154</v>
      </c>
      <c r="N12" s="727">
        <v>77.558823899999993</v>
      </c>
      <c r="O12" s="763"/>
      <c r="P12" s="763"/>
    </row>
    <row r="13" spans="1:16" s="405" customFormat="1" ht="15" customHeight="1">
      <c r="A13" s="846" t="s">
        <v>254</v>
      </c>
      <c r="B13" s="116">
        <v>29.942336920000002</v>
      </c>
      <c r="C13" s="116">
        <v>22.678805409999999</v>
      </c>
      <c r="D13" s="116">
        <v>16.893489410000001</v>
      </c>
      <c r="E13" s="116">
        <v>17.415657579999998</v>
      </c>
      <c r="F13" s="116">
        <v>20.045632949999998</v>
      </c>
      <c r="G13" s="116">
        <v>19.698379280000001</v>
      </c>
      <c r="H13" s="116">
        <v>17.266593799999999</v>
      </c>
      <c r="I13" s="116">
        <v>20.06417197</v>
      </c>
      <c r="J13" s="116">
        <v>19.001318859999998</v>
      </c>
      <c r="K13" s="116">
        <v>20.065214170000001</v>
      </c>
      <c r="L13" s="116">
        <v>22.77301117</v>
      </c>
      <c r="M13" s="116">
        <v>18.939325149999998</v>
      </c>
      <c r="N13" s="727">
        <v>244.78393666999997</v>
      </c>
      <c r="O13" s="763"/>
      <c r="P13" s="763"/>
    </row>
    <row r="14" spans="1:16" s="405" customFormat="1" ht="15" customHeight="1">
      <c r="A14" s="733" t="s">
        <v>255</v>
      </c>
      <c r="B14" s="116">
        <v>1.68265194</v>
      </c>
      <c r="C14" s="116">
        <v>1.96140121</v>
      </c>
      <c r="D14" s="116">
        <v>1.40074323</v>
      </c>
      <c r="E14" s="116">
        <v>1.3599426399999999</v>
      </c>
      <c r="F14" s="116">
        <v>1.32838334</v>
      </c>
      <c r="G14" s="116">
        <v>1.7444716100000002</v>
      </c>
      <c r="H14" s="116">
        <v>1.4069307600000001</v>
      </c>
      <c r="I14" s="116">
        <v>1.34453563</v>
      </c>
      <c r="J14" s="116">
        <v>1.4657009999999999</v>
      </c>
      <c r="K14" s="116">
        <v>1.5299976200000001</v>
      </c>
      <c r="L14" s="116">
        <v>2.2421390099999998</v>
      </c>
      <c r="M14" s="116">
        <v>1.62724589</v>
      </c>
      <c r="N14" s="727">
        <v>19.094143880000001</v>
      </c>
      <c r="O14" s="763"/>
      <c r="P14" s="763"/>
    </row>
    <row r="15" spans="1:16" s="405" customFormat="1" ht="15" customHeight="1">
      <c r="A15" s="566" t="s">
        <v>706</v>
      </c>
      <c r="B15" s="116">
        <v>0.1950606</v>
      </c>
      <c r="C15" s="116">
        <v>1.1014774199999999</v>
      </c>
      <c r="D15" s="116">
        <v>0.34755379999999997</v>
      </c>
      <c r="E15" s="116">
        <v>0.26879403999999996</v>
      </c>
      <c r="F15" s="116">
        <v>0.46623552000000001</v>
      </c>
      <c r="G15" s="116">
        <v>0.48831108000000001</v>
      </c>
      <c r="H15" s="116">
        <v>0.14213442000000001</v>
      </c>
      <c r="I15" s="116">
        <v>0.29709076000000001</v>
      </c>
      <c r="J15" s="116">
        <v>0.19828448999999998</v>
      </c>
      <c r="K15" s="116">
        <v>0.29071359999999996</v>
      </c>
      <c r="L15" s="116">
        <v>0.18789728</v>
      </c>
      <c r="M15" s="116">
        <v>0.45172670000000004</v>
      </c>
      <c r="N15" s="727">
        <v>4.4352797099999997</v>
      </c>
      <c r="O15" s="763"/>
      <c r="P15" s="763"/>
    </row>
    <row r="16" spans="1:16" s="405" customFormat="1" ht="15" customHeight="1">
      <c r="A16" s="733" t="s">
        <v>256</v>
      </c>
      <c r="B16" s="116">
        <v>0.40313323000000001</v>
      </c>
      <c r="C16" s="116">
        <v>0.93987167000000005</v>
      </c>
      <c r="D16" s="116">
        <v>0.42592806</v>
      </c>
      <c r="E16" s="116">
        <v>0.39372246</v>
      </c>
      <c r="F16" s="116">
        <v>0.40834419</v>
      </c>
      <c r="G16" s="116">
        <v>0.59126126000000001</v>
      </c>
      <c r="H16" s="116">
        <v>0.36511251</v>
      </c>
      <c r="I16" s="116">
        <v>0.36906371999999998</v>
      </c>
      <c r="J16" s="116">
        <v>0.40742303999999996</v>
      </c>
      <c r="K16" s="116">
        <v>0.35748362</v>
      </c>
      <c r="L16" s="116">
        <v>0.42933355000000001</v>
      </c>
      <c r="M16" s="116">
        <v>0.44868153000000005</v>
      </c>
      <c r="N16" s="727">
        <v>5.5393588400000002</v>
      </c>
      <c r="O16" s="763"/>
      <c r="P16" s="763"/>
    </row>
    <row r="17" spans="1:16" s="405" customFormat="1" ht="15" customHeight="1">
      <c r="A17" s="733" t="s">
        <v>257</v>
      </c>
      <c r="B17" s="116">
        <v>0.40822638</v>
      </c>
      <c r="C17" s="116">
        <v>0.66777098999999995</v>
      </c>
      <c r="D17" s="116">
        <v>0.35205699000000001</v>
      </c>
      <c r="E17" s="116">
        <v>0.41387373</v>
      </c>
      <c r="F17" s="116">
        <v>0.35882460999999999</v>
      </c>
      <c r="G17" s="116">
        <v>0.40651922999999995</v>
      </c>
      <c r="H17" s="116">
        <v>0.2794932</v>
      </c>
      <c r="I17" s="116">
        <v>0.26090372000000001</v>
      </c>
      <c r="J17" s="116">
        <v>0.30540287999999999</v>
      </c>
      <c r="K17" s="116">
        <v>0.32045797999999998</v>
      </c>
      <c r="L17" s="116">
        <v>0.25163817999999999</v>
      </c>
      <c r="M17" s="116">
        <v>0.30721898999999997</v>
      </c>
      <c r="N17" s="727">
        <v>4.3323868799999996</v>
      </c>
      <c r="O17" s="763"/>
      <c r="P17" s="763"/>
    </row>
    <row r="18" spans="1:16" s="405" customFormat="1" ht="15" customHeight="1">
      <c r="A18" s="844" t="s">
        <v>258</v>
      </c>
      <c r="B18" s="729">
        <v>22.707075800000002</v>
      </c>
      <c r="C18" s="729">
        <v>24.181489269999997</v>
      </c>
      <c r="D18" s="729">
        <v>24.180364819999998</v>
      </c>
      <c r="E18" s="729">
        <v>65.580033949999986</v>
      </c>
      <c r="F18" s="729">
        <v>27.604993689999997</v>
      </c>
      <c r="G18" s="729">
        <v>31.066848340000004</v>
      </c>
      <c r="H18" s="729">
        <v>31.461756329999996</v>
      </c>
      <c r="I18" s="729">
        <v>29.121931170000003</v>
      </c>
      <c r="J18" s="729">
        <v>33.410422220000001</v>
      </c>
      <c r="K18" s="729">
        <v>36.205823209999991</v>
      </c>
      <c r="L18" s="729">
        <v>26.555346050000004</v>
      </c>
      <c r="M18" s="729">
        <v>29.034826040000002</v>
      </c>
      <c r="N18" s="729">
        <v>381.11091088999996</v>
      </c>
      <c r="O18" s="763"/>
      <c r="P18" s="763"/>
    </row>
    <row r="19" spans="1:16" s="405" customFormat="1" ht="15" customHeight="1">
      <c r="A19" s="846" t="s">
        <v>283</v>
      </c>
      <c r="B19" s="116">
        <v>22.707075800000002</v>
      </c>
      <c r="C19" s="116">
        <v>24.181489269999997</v>
      </c>
      <c r="D19" s="116">
        <v>24.180364819999998</v>
      </c>
      <c r="E19" s="116">
        <v>65.580033949999986</v>
      </c>
      <c r="F19" s="116">
        <v>27.604993689999997</v>
      </c>
      <c r="G19" s="116">
        <v>31.066848340000004</v>
      </c>
      <c r="H19" s="116">
        <v>31.461756329999996</v>
      </c>
      <c r="I19" s="116">
        <v>29.121931170000003</v>
      </c>
      <c r="J19" s="116">
        <v>33.410422220000001</v>
      </c>
      <c r="K19" s="116">
        <v>36.205823209999991</v>
      </c>
      <c r="L19" s="116">
        <v>26.555346050000004</v>
      </c>
      <c r="M19" s="116">
        <v>29.034826040000002</v>
      </c>
      <c r="N19" s="727">
        <v>381.11091088999996</v>
      </c>
      <c r="O19" s="763"/>
      <c r="P19" s="763"/>
    </row>
    <row r="20" spans="1:16" s="405" customFormat="1" ht="15" customHeight="1">
      <c r="A20" s="844" t="s">
        <v>260</v>
      </c>
      <c r="B20" s="729">
        <v>8.1398945099999995</v>
      </c>
      <c r="C20" s="729">
        <v>14.165947330000002</v>
      </c>
      <c r="D20" s="729">
        <v>8.8651689200000003</v>
      </c>
      <c r="E20" s="729">
        <v>11.803370529999999</v>
      </c>
      <c r="F20" s="729">
        <v>12.68246259</v>
      </c>
      <c r="G20" s="729">
        <v>13.8399638</v>
      </c>
      <c r="H20" s="729">
        <v>9.4766435700000002</v>
      </c>
      <c r="I20" s="729">
        <v>9.2477992000000011</v>
      </c>
      <c r="J20" s="729">
        <v>11.9399421</v>
      </c>
      <c r="K20" s="729">
        <v>9.647879360000001</v>
      </c>
      <c r="L20" s="729">
        <v>11.375911610000001</v>
      </c>
      <c r="M20" s="729">
        <v>7.9170195200000002</v>
      </c>
      <c r="N20" s="729">
        <v>129.10200304</v>
      </c>
      <c r="O20" s="763"/>
      <c r="P20" s="763"/>
    </row>
    <row r="21" spans="1:16" s="405" customFormat="1" ht="15" customHeight="1">
      <c r="A21" s="846" t="s">
        <v>281</v>
      </c>
      <c r="B21" s="116">
        <v>1.24346717</v>
      </c>
      <c r="C21" s="116">
        <v>0.59955143999999994</v>
      </c>
      <c r="D21" s="116">
        <v>1.3614713600000001</v>
      </c>
      <c r="E21" s="116">
        <v>0.42065634000000002</v>
      </c>
      <c r="F21" s="116">
        <v>9.67668E-2</v>
      </c>
      <c r="G21" s="116">
        <v>2.7264770699999996</v>
      </c>
      <c r="H21" s="116">
        <v>9.9651820000000002E-2</v>
      </c>
      <c r="I21" s="116">
        <v>0.16697934</v>
      </c>
      <c r="J21" s="116">
        <v>0.1225126</v>
      </c>
      <c r="K21" s="116">
        <v>1.33420841</v>
      </c>
      <c r="L21" s="116">
        <v>0.31284903999999997</v>
      </c>
      <c r="M21" s="116">
        <v>0.40819978000000001</v>
      </c>
      <c r="N21" s="727">
        <v>8.8927911700000006</v>
      </c>
      <c r="O21" s="763"/>
      <c r="P21" s="763"/>
    </row>
    <row r="22" spans="1:16" s="405" customFormat="1" ht="15" customHeight="1">
      <c r="A22" s="846" t="s">
        <v>261</v>
      </c>
      <c r="B22" s="116">
        <v>7.5486539999999991E-2</v>
      </c>
      <c r="C22" s="116">
        <v>1.1588922699999999</v>
      </c>
      <c r="D22" s="116">
        <v>0.10646967</v>
      </c>
      <c r="E22" s="116">
        <v>0.11813053999999999</v>
      </c>
      <c r="F22" s="116">
        <v>0.20698029000000001</v>
      </c>
      <c r="G22" s="116">
        <v>0.43134153999999997</v>
      </c>
      <c r="H22" s="116">
        <v>6.6359830000000009E-2</v>
      </c>
      <c r="I22" s="116">
        <v>3.3046239999999998E-2</v>
      </c>
      <c r="J22" s="116">
        <v>4.8622440000000003E-2</v>
      </c>
      <c r="K22" s="116">
        <v>4.7061650000000003E-2</v>
      </c>
      <c r="L22" s="116">
        <v>4.1408029999999998E-2</v>
      </c>
      <c r="M22" s="116">
        <v>0.11548672</v>
      </c>
      <c r="N22" s="727">
        <v>2.4492857599999995</v>
      </c>
      <c r="O22" s="763"/>
      <c r="P22" s="763"/>
    </row>
    <row r="23" spans="1:16" s="405" customFormat="1" ht="15" customHeight="1">
      <c r="A23" s="846" t="s">
        <v>396</v>
      </c>
      <c r="B23" s="116">
        <v>0.8509699300000001</v>
      </c>
      <c r="C23" s="116">
        <v>0.97167820999999999</v>
      </c>
      <c r="D23" s="116">
        <v>0.49826884000000005</v>
      </c>
      <c r="E23" s="116">
        <v>3.4792040899999996</v>
      </c>
      <c r="F23" s="116">
        <v>2.8404053399999998</v>
      </c>
      <c r="G23" s="116">
        <v>3.0400443500000001</v>
      </c>
      <c r="H23" s="116">
        <v>2.2226347299999998</v>
      </c>
      <c r="I23" s="116">
        <v>2.4146709700000004</v>
      </c>
      <c r="J23" s="116">
        <v>4.4404743099999999</v>
      </c>
      <c r="K23" s="116">
        <v>2.2628199200000001</v>
      </c>
      <c r="L23" s="116">
        <v>5.2198179800000002</v>
      </c>
      <c r="M23" s="116">
        <v>0.24410404999999999</v>
      </c>
      <c r="N23" s="727">
        <v>28.485092720000001</v>
      </c>
      <c r="O23" s="763"/>
      <c r="P23" s="763"/>
    </row>
    <row r="24" spans="1:16" s="405" customFormat="1" ht="15" customHeight="1">
      <c r="A24" s="117" t="s">
        <v>1084</v>
      </c>
      <c r="B24" s="116">
        <v>0.45362601000000002</v>
      </c>
      <c r="C24" s="116">
        <v>2.0893560799999999</v>
      </c>
      <c r="D24" s="116">
        <v>0.55413374000000004</v>
      </c>
      <c r="E24" s="116">
        <v>0.5737275799999999</v>
      </c>
      <c r="F24" s="116">
        <v>0.55889618000000008</v>
      </c>
      <c r="G24" s="116">
        <v>1.03507445</v>
      </c>
      <c r="H24" s="116">
        <v>0.55110073999999998</v>
      </c>
      <c r="I24" s="116">
        <v>0.51454378999999995</v>
      </c>
      <c r="J24" s="116">
        <v>0.52203825000000004</v>
      </c>
      <c r="K24" s="116">
        <v>0.56805130000000004</v>
      </c>
      <c r="L24" s="116">
        <v>0.53353206000000009</v>
      </c>
      <c r="M24" s="116">
        <v>0.73769209000000002</v>
      </c>
      <c r="N24" s="727">
        <v>8.6917722699999995</v>
      </c>
      <c r="O24" s="763"/>
      <c r="P24" s="763"/>
    </row>
    <row r="25" spans="1:16" s="405" customFormat="1" ht="15" customHeight="1">
      <c r="A25" s="846" t="s">
        <v>268</v>
      </c>
      <c r="B25" s="116">
        <v>0.22950438000000001</v>
      </c>
      <c r="C25" s="116">
        <v>1.2302372099999999</v>
      </c>
      <c r="D25" s="116">
        <v>0.19659432999999998</v>
      </c>
      <c r="E25" s="116">
        <v>0.24308379000000002</v>
      </c>
      <c r="F25" s="116">
        <v>0.36197941</v>
      </c>
      <c r="G25" s="116">
        <v>0.65472917000000008</v>
      </c>
      <c r="H25" s="116">
        <v>0.23893365999999999</v>
      </c>
      <c r="I25" s="116">
        <v>0.21635615999999999</v>
      </c>
      <c r="J25" s="116">
        <v>0.11917794</v>
      </c>
      <c r="K25" s="116">
        <v>0.29539415999999996</v>
      </c>
      <c r="L25" s="116">
        <v>0.19598905999999999</v>
      </c>
      <c r="M25" s="116">
        <v>0.25348336999999999</v>
      </c>
      <c r="N25" s="727">
        <v>4.2354626399999997</v>
      </c>
      <c r="O25" s="763"/>
      <c r="P25" s="763"/>
    </row>
    <row r="26" spans="1:16" s="405" customFormat="1" ht="15" customHeight="1">
      <c r="A26" s="405" t="s">
        <v>285</v>
      </c>
      <c r="B26" s="116">
        <v>0.87617049999999996</v>
      </c>
      <c r="C26" s="116">
        <v>1.01358533</v>
      </c>
      <c r="D26" s="116">
        <v>0.83464428000000002</v>
      </c>
      <c r="E26" s="116">
        <v>0.91605734999999999</v>
      </c>
      <c r="F26" s="116">
        <v>0.73209119999999994</v>
      </c>
      <c r="G26" s="116">
        <v>0.74104795999999995</v>
      </c>
      <c r="H26" s="116">
        <v>0.64624954000000001</v>
      </c>
      <c r="I26" s="116">
        <v>0.70644278999999999</v>
      </c>
      <c r="J26" s="116">
        <v>0.68958858999999995</v>
      </c>
      <c r="K26" s="116">
        <v>0.65927135999999997</v>
      </c>
      <c r="L26" s="116">
        <v>0.70291492</v>
      </c>
      <c r="M26" s="116">
        <v>0.71180304000000005</v>
      </c>
      <c r="N26" s="727">
        <v>9.2298668599999978</v>
      </c>
      <c r="O26" s="763"/>
      <c r="P26" s="763"/>
    </row>
    <row r="27" spans="1:16" s="405" customFormat="1" ht="15" customHeight="1">
      <c r="A27" s="846" t="s">
        <v>958</v>
      </c>
      <c r="B27" s="116">
        <v>2.9118032500000002</v>
      </c>
      <c r="C27" s="116">
        <v>4.4687987900000001</v>
      </c>
      <c r="D27" s="116">
        <v>2.6290769300000001</v>
      </c>
      <c r="E27" s="116">
        <v>2.6944089</v>
      </c>
      <c r="F27" s="116">
        <v>2.8316618600000001</v>
      </c>
      <c r="G27" s="116">
        <v>2.9366223199999997</v>
      </c>
      <c r="H27" s="116">
        <v>2.6502306400000002</v>
      </c>
      <c r="I27" s="116">
        <v>2.96146083</v>
      </c>
      <c r="J27" s="116">
        <v>2.58499196</v>
      </c>
      <c r="K27" s="116">
        <v>2.5682026800000002</v>
      </c>
      <c r="L27" s="116">
        <v>2.6587307099999999</v>
      </c>
      <c r="M27" s="116">
        <v>2.7652005800000001</v>
      </c>
      <c r="N27" s="727">
        <v>34.661189449999995</v>
      </c>
      <c r="O27" s="763"/>
      <c r="P27" s="763"/>
    </row>
    <row r="28" spans="1:16" s="405" customFormat="1" ht="15" customHeight="1">
      <c r="A28" s="846" t="s">
        <v>267</v>
      </c>
      <c r="B28" s="116">
        <v>1.49886673</v>
      </c>
      <c r="C28" s="116">
        <v>2.633848</v>
      </c>
      <c r="D28" s="116">
        <v>2.68450977</v>
      </c>
      <c r="E28" s="116">
        <v>3.3581019400000001</v>
      </c>
      <c r="F28" s="116">
        <v>5.0536815099999997</v>
      </c>
      <c r="G28" s="116">
        <v>2.2746269400000001</v>
      </c>
      <c r="H28" s="116">
        <v>3.0014826100000001</v>
      </c>
      <c r="I28" s="116">
        <v>2.23429908</v>
      </c>
      <c r="J28" s="116">
        <v>3.4125360099999997</v>
      </c>
      <c r="K28" s="116">
        <v>1.9128698799999999</v>
      </c>
      <c r="L28" s="116">
        <v>1.71066981</v>
      </c>
      <c r="M28" s="116">
        <v>2.6810498900000002</v>
      </c>
      <c r="N28" s="727">
        <v>32.456542169999999</v>
      </c>
      <c r="O28" s="763"/>
      <c r="P28" s="763"/>
    </row>
    <row r="29" spans="1:16" s="566" customFormat="1" ht="15" customHeight="1">
      <c r="A29" s="843" t="s">
        <v>648</v>
      </c>
      <c r="B29" s="722">
        <v>48.168518419999998</v>
      </c>
      <c r="C29" s="722">
        <v>43.394979790000001</v>
      </c>
      <c r="D29" s="722">
        <v>61.607421039999998</v>
      </c>
      <c r="E29" s="722">
        <v>58.542257129999989</v>
      </c>
      <c r="F29" s="722">
        <v>46.057964610000006</v>
      </c>
      <c r="G29" s="722">
        <v>45.656474829999993</v>
      </c>
      <c r="H29" s="722">
        <v>53.006597849999999</v>
      </c>
      <c r="I29" s="722">
        <v>42.938024540000001</v>
      </c>
      <c r="J29" s="722">
        <v>56.749906639999999</v>
      </c>
      <c r="K29" s="722">
        <v>63.665136969999992</v>
      </c>
      <c r="L29" s="722">
        <v>40.379687819999994</v>
      </c>
      <c r="M29" s="722">
        <v>48.28191528</v>
      </c>
      <c r="N29" s="722">
        <v>608.44888492000007</v>
      </c>
      <c r="O29" s="763"/>
      <c r="P29" s="763"/>
    </row>
    <row r="30" spans="1:16" s="405" customFormat="1" ht="15" customHeight="1">
      <c r="A30" s="846" t="s">
        <v>271</v>
      </c>
      <c r="B30" s="116">
        <v>24.296976129999997</v>
      </c>
      <c r="C30" s="116">
        <v>20.004710679999999</v>
      </c>
      <c r="D30" s="116">
        <v>24.676825770000001</v>
      </c>
      <c r="E30" s="116">
        <v>24.047344249999998</v>
      </c>
      <c r="F30" s="116">
        <v>22.76561281</v>
      </c>
      <c r="G30" s="116">
        <v>25.390513850000001</v>
      </c>
      <c r="H30" s="116">
        <v>29.29125762</v>
      </c>
      <c r="I30" s="116">
        <v>24.35853182</v>
      </c>
      <c r="J30" s="116">
        <v>21.293411280000001</v>
      </c>
      <c r="K30" s="116">
        <v>24.698085350000003</v>
      </c>
      <c r="L30" s="116">
        <v>20.616796870000002</v>
      </c>
      <c r="M30" s="116">
        <v>23.199148309999998</v>
      </c>
      <c r="N30" s="727">
        <v>284.63921474</v>
      </c>
      <c r="O30" s="763"/>
      <c r="P30" s="763"/>
    </row>
    <row r="31" spans="1:16" s="405" customFormat="1" ht="15" customHeight="1">
      <c r="A31" s="846" t="s">
        <v>264</v>
      </c>
      <c r="B31" s="116">
        <v>1.8395845399999999</v>
      </c>
      <c r="C31" s="116">
        <v>3.07505228</v>
      </c>
      <c r="D31" s="116">
        <v>17.978051140000002</v>
      </c>
      <c r="E31" s="116">
        <v>1.95504879</v>
      </c>
      <c r="F31" s="116">
        <v>2.8796763900000002</v>
      </c>
      <c r="G31" s="116">
        <v>1.78217118</v>
      </c>
      <c r="H31" s="116">
        <v>2.4573249500000003</v>
      </c>
      <c r="I31" s="116">
        <v>1.8255430400000001</v>
      </c>
      <c r="J31" s="116">
        <v>17.089582850000003</v>
      </c>
      <c r="K31" s="116">
        <v>2.4787343900000001</v>
      </c>
      <c r="L31" s="116">
        <v>2.2684821200000003</v>
      </c>
      <c r="M31" s="116">
        <v>1.77497642</v>
      </c>
      <c r="N31" s="727">
        <v>57.404228090000004</v>
      </c>
      <c r="O31" s="763"/>
      <c r="P31" s="763"/>
    </row>
    <row r="32" spans="1:16" s="405" customFormat="1" ht="15" customHeight="1">
      <c r="A32" s="846" t="s">
        <v>265</v>
      </c>
      <c r="B32" s="116">
        <v>0.65268042000000004</v>
      </c>
      <c r="C32" s="116">
        <v>2.4516211499999998</v>
      </c>
      <c r="D32" s="116">
        <v>0.30313470000000003</v>
      </c>
      <c r="E32" s="116">
        <v>0.68461042000000005</v>
      </c>
      <c r="F32" s="116">
        <v>0.17581066000000001</v>
      </c>
      <c r="G32" s="116">
        <v>0.40168592999999997</v>
      </c>
      <c r="H32" s="116">
        <v>0.91667814999999997</v>
      </c>
      <c r="I32" s="116">
        <v>0.63262241000000008</v>
      </c>
      <c r="J32" s="116">
        <v>0.53229017000000001</v>
      </c>
      <c r="K32" s="116">
        <v>0.86351069999999996</v>
      </c>
      <c r="L32" s="116">
        <v>0.86126791000000003</v>
      </c>
      <c r="M32" s="116">
        <v>0.77476843000000006</v>
      </c>
      <c r="N32" s="727">
        <v>9.250681049999999</v>
      </c>
      <c r="O32" s="763"/>
      <c r="P32" s="763"/>
    </row>
    <row r="33" spans="1:16" s="405" customFormat="1" ht="15" customHeight="1">
      <c r="A33" s="846" t="s">
        <v>392</v>
      </c>
      <c r="B33" s="116">
        <v>3.2786604700000002</v>
      </c>
      <c r="C33" s="116">
        <v>0.77915688999999999</v>
      </c>
      <c r="D33" s="116">
        <v>1.17116928</v>
      </c>
      <c r="E33" s="116">
        <v>16.72437897</v>
      </c>
      <c r="F33" s="116">
        <v>3.1542901800000003</v>
      </c>
      <c r="G33" s="116">
        <v>2.3926755499999999</v>
      </c>
      <c r="H33" s="116">
        <v>3.9549686500000001</v>
      </c>
      <c r="I33" s="116">
        <v>1.4452536200000001</v>
      </c>
      <c r="J33" s="116">
        <v>2.3510313700000003</v>
      </c>
      <c r="K33" s="116">
        <v>19.975160859999999</v>
      </c>
      <c r="L33" s="116">
        <v>1.9840526399999998</v>
      </c>
      <c r="M33" s="116">
        <v>2.00727915</v>
      </c>
      <c r="N33" s="727">
        <v>59.21807763000001</v>
      </c>
      <c r="O33" s="763"/>
      <c r="P33" s="763"/>
    </row>
    <row r="34" spans="1:16" s="405" customFormat="1" ht="15" customHeight="1">
      <c r="A34" s="733" t="s">
        <v>266</v>
      </c>
      <c r="B34" s="116">
        <v>4.9811263300000004</v>
      </c>
      <c r="C34" s="116">
        <v>3.4209437500000002</v>
      </c>
      <c r="D34" s="116">
        <v>5.8197610199999996</v>
      </c>
      <c r="E34" s="116">
        <v>4.0073377700000004</v>
      </c>
      <c r="F34" s="116">
        <v>5.00794856</v>
      </c>
      <c r="G34" s="116">
        <v>6.0486507500000002</v>
      </c>
      <c r="H34" s="116">
        <v>3.9961032900000002</v>
      </c>
      <c r="I34" s="116">
        <v>4.3822564400000008</v>
      </c>
      <c r="J34" s="116">
        <v>5.6262582500000002</v>
      </c>
      <c r="K34" s="116">
        <v>3.8602326099999997</v>
      </c>
      <c r="L34" s="116">
        <v>5.0144339499999999</v>
      </c>
      <c r="M34" s="116">
        <v>7.6740537499999997</v>
      </c>
      <c r="N34" s="727">
        <v>59.83910646999999</v>
      </c>
      <c r="O34" s="763"/>
      <c r="P34" s="763"/>
    </row>
    <row r="35" spans="1:16" s="405" customFormat="1" ht="15" customHeight="1">
      <c r="A35" s="566" t="s">
        <v>735</v>
      </c>
      <c r="B35" s="116">
        <v>9.4467840899999995</v>
      </c>
      <c r="C35" s="116">
        <v>8.9531625199999993</v>
      </c>
      <c r="D35" s="116">
        <v>9.0280498199999997</v>
      </c>
      <c r="E35" s="116">
        <v>7.9050603099999996</v>
      </c>
      <c r="F35" s="116">
        <v>8.2439164800000011</v>
      </c>
      <c r="G35" s="116">
        <v>7.2385503799999995</v>
      </c>
      <c r="H35" s="116">
        <v>8.7951435599999996</v>
      </c>
      <c r="I35" s="116">
        <v>7.9072143200000005</v>
      </c>
      <c r="J35" s="116">
        <v>7.30026595</v>
      </c>
      <c r="K35" s="116">
        <v>8.9186136400000002</v>
      </c>
      <c r="L35" s="116">
        <v>7.2943937400000003</v>
      </c>
      <c r="M35" s="116">
        <v>8.3867502700000003</v>
      </c>
      <c r="N35" s="727">
        <v>99.417905079999997</v>
      </c>
      <c r="O35" s="763"/>
      <c r="P35" s="763"/>
    </row>
    <row r="36" spans="1:16" s="405" customFormat="1" ht="15" customHeight="1">
      <c r="A36" s="566" t="s">
        <v>927</v>
      </c>
      <c r="B36" s="116">
        <v>0.95621</v>
      </c>
      <c r="C36" s="116">
        <v>8.5000000000000006E-2</v>
      </c>
      <c r="D36" s="116">
        <v>0.13800000000000001</v>
      </c>
      <c r="E36" s="116">
        <v>0.14849999999999999</v>
      </c>
      <c r="F36" s="116">
        <v>0.15632799999999999</v>
      </c>
      <c r="G36" s="116">
        <v>8.5999999999999993E-2</v>
      </c>
      <c r="H36" s="116">
        <v>0.199071</v>
      </c>
      <c r="I36" s="116">
        <v>0.31267</v>
      </c>
      <c r="J36" s="116">
        <v>0.1215</v>
      </c>
      <c r="K36" s="116">
        <v>9.0520000000000003E-2</v>
      </c>
      <c r="L36" s="116">
        <v>0.14849999999999999</v>
      </c>
      <c r="M36" s="116">
        <v>0.94472199999999995</v>
      </c>
      <c r="N36" s="727">
        <v>3.3870210000000003</v>
      </c>
      <c r="O36" s="763"/>
      <c r="P36" s="763"/>
    </row>
    <row r="37" spans="1:16" s="405" customFormat="1" ht="15" customHeight="1">
      <c r="A37" s="566" t="s">
        <v>928</v>
      </c>
      <c r="B37" s="116">
        <v>0.41449468</v>
      </c>
      <c r="C37" s="116">
        <v>0.22132589000000003</v>
      </c>
      <c r="D37" s="116">
        <v>0.36608113000000003</v>
      </c>
      <c r="E37" s="116">
        <v>0.24996668999999999</v>
      </c>
      <c r="F37" s="116">
        <v>0.33307386999999999</v>
      </c>
      <c r="G37" s="116">
        <v>0.35903096000000001</v>
      </c>
      <c r="H37" s="116">
        <v>0.28339533</v>
      </c>
      <c r="I37" s="116">
        <v>0.28727645000000002</v>
      </c>
      <c r="J37" s="116">
        <v>0.40003722999999997</v>
      </c>
      <c r="K37" s="116">
        <v>0.30699583000000003</v>
      </c>
      <c r="L37" s="116">
        <v>0.32668834000000002</v>
      </c>
      <c r="M37" s="116">
        <v>0.57507003000000001</v>
      </c>
      <c r="N37" s="727">
        <v>4.1234364299999999</v>
      </c>
      <c r="O37" s="763"/>
      <c r="P37" s="763"/>
    </row>
    <row r="38" spans="1:16" s="405" customFormat="1" ht="15" customHeight="1">
      <c r="A38" s="846" t="s">
        <v>267</v>
      </c>
      <c r="B38" s="116">
        <v>2.3020017599999996</v>
      </c>
      <c r="C38" s="116">
        <v>4.4040066299999996</v>
      </c>
      <c r="D38" s="116">
        <v>2.1263481800000004</v>
      </c>
      <c r="E38" s="116">
        <v>2.8200099300000003</v>
      </c>
      <c r="F38" s="116">
        <v>3.34130766</v>
      </c>
      <c r="G38" s="116">
        <v>1.9571962300000001</v>
      </c>
      <c r="H38" s="116">
        <v>3.1126552999999997</v>
      </c>
      <c r="I38" s="116">
        <v>1.78665644</v>
      </c>
      <c r="J38" s="116">
        <v>2.0355295400000002</v>
      </c>
      <c r="K38" s="116">
        <v>2.4732835899999999</v>
      </c>
      <c r="L38" s="116">
        <v>1.8650722500000001</v>
      </c>
      <c r="M38" s="116">
        <v>2.94514692</v>
      </c>
      <c r="N38" s="727">
        <v>31.16921443</v>
      </c>
      <c r="O38" s="763"/>
      <c r="P38" s="763"/>
    </row>
    <row r="39" spans="1:16" s="566" customFormat="1" ht="15" customHeight="1">
      <c r="A39" s="843" t="s">
        <v>282</v>
      </c>
      <c r="B39" s="722">
        <v>62.607122879999999</v>
      </c>
      <c r="C39" s="722">
        <v>53.741389279999993</v>
      </c>
      <c r="D39" s="722">
        <v>50.0983187</v>
      </c>
      <c r="E39" s="722">
        <v>57.939631129999995</v>
      </c>
      <c r="F39" s="722">
        <v>52.486609109999996</v>
      </c>
      <c r="G39" s="722">
        <v>55.031117940000001</v>
      </c>
      <c r="H39" s="722">
        <v>47.997844290000003</v>
      </c>
      <c r="I39" s="722">
        <v>57.079582229999993</v>
      </c>
      <c r="J39" s="722">
        <v>64.464320239999992</v>
      </c>
      <c r="K39" s="722">
        <v>49.482004910000001</v>
      </c>
      <c r="L39" s="722">
        <v>50.653335669999997</v>
      </c>
      <c r="M39" s="722">
        <v>52.470214199999994</v>
      </c>
      <c r="N39" s="722">
        <v>654.05149057999995</v>
      </c>
      <c r="O39" s="763"/>
      <c r="P39" s="763"/>
    </row>
    <row r="40" spans="1:16" s="405" customFormat="1" ht="15" customHeight="1">
      <c r="A40" s="844" t="s">
        <v>399</v>
      </c>
      <c r="B40" s="729">
        <v>53.88050312</v>
      </c>
      <c r="C40" s="729">
        <v>45.054116239999999</v>
      </c>
      <c r="D40" s="729">
        <v>41.17884857</v>
      </c>
      <c r="E40" s="729">
        <v>49.607796099999995</v>
      </c>
      <c r="F40" s="729">
        <v>45.354323129999997</v>
      </c>
      <c r="G40" s="729">
        <v>48.230266659999998</v>
      </c>
      <c r="H40" s="729">
        <v>41.407181200000004</v>
      </c>
      <c r="I40" s="729">
        <v>50.447487589999994</v>
      </c>
      <c r="J40" s="729">
        <v>56.784089859999995</v>
      </c>
      <c r="K40" s="729">
        <v>43.227526590000004</v>
      </c>
      <c r="L40" s="729">
        <v>44.150498050000003</v>
      </c>
      <c r="M40" s="729">
        <v>44.346127699999997</v>
      </c>
      <c r="N40" s="729">
        <v>563.66876480999997</v>
      </c>
      <c r="O40" s="763"/>
      <c r="P40" s="763"/>
    </row>
    <row r="41" spans="1:16" s="481" customFormat="1" ht="15" customHeight="1">
      <c r="A41" s="846" t="s">
        <v>270</v>
      </c>
      <c r="B41" s="116">
        <v>52.734697820000001</v>
      </c>
      <c r="C41" s="116">
        <v>43.81804056</v>
      </c>
      <c r="D41" s="116">
        <v>39.898278740000002</v>
      </c>
      <c r="E41" s="116">
        <v>46.796774899999996</v>
      </c>
      <c r="F41" s="116">
        <v>43.75649928</v>
      </c>
      <c r="G41" s="116">
        <v>47.228668880000001</v>
      </c>
      <c r="H41" s="116">
        <v>40.598647200000002</v>
      </c>
      <c r="I41" s="116">
        <v>49.174185189999996</v>
      </c>
      <c r="J41" s="116">
        <v>55.209617639999998</v>
      </c>
      <c r="K41" s="116">
        <v>42.228045850000001</v>
      </c>
      <c r="L41" s="116">
        <v>43.16052552</v>
      </c>
      <c r="M41" s="116">
        <v>43.3835196</v>
      </c>
      <c r="N41" s="727">
        <v>547.98750117999998</v>
      </c>
      <c r="O41" s="763"/>
      <c r="P41" s="763"/>
    </row>
    <row r="42" spans="1:16" s="405" customFormat="1" ht="15" customHeight="1">
      <c r="A42" s="846" t="s">
        <v>267</v>
      </c>
      <c r="B42" s="116">
        <v>1.1458053000000001</v>
      </c>
      <c r="C42" s="116">
        <v>1.2360756799999999</v>
      </c>
      <c r="D42" s="116">
        <v>1.2805698300000001</v>
      </c>
      <c r="E42" s="116">
        <v>2.8110212000000003</v>
      </c>
      <c r="F42" s="116">
        <v>1.5978238500000002</v>
      </c>
      <c r="G42" s="116">
        <v>1.00159778</v>
      </c>
      <c r="H42" s="116">
        <v>0.80853399999999997</v>
      </c>
      <c r="I42" s="116">
        <v>1.2733023999999999</v>
      </c>
      <c r="J42" s="116">
        <v>1.5744722199999999</v>
      </c>
      <c r="K42" s="116">
        <v>0.99948073999999998</v>
      </c>
      <c r="L42" s="116">
        <v>0.98997253000000007</v>
      </c>
      <c r="M42" s="116">
        <v>0.96260809999999997</v>
      </c>
      <c r="N42" s="727">
        <v>15.68126363</v>
      </c>
      <c r="O42" s="763"/>
      <c r="P42" s="763"/>
    </row>
    <row r="43" spans="1:16" s="405" customFormat="1" ht="15" customHeight="1">
      <c r="A43" s="836" t="s">
        <v>228</v>
      </c>
      <c r="B43" s="114">
        <v>0.27568142000000001</v>
      </c>
      <c r="C43" s="114">
        <v>0.19002568</v>
      </c>
      <c r="D43" s="114">
        <v>0.21969042</v>
      </c>
      <c r="E43" s="114">
        <v>0.22539338999999997</v>
      </c>
      <c r="F43" s="114">
        <v>0.19362539000000001</v>
      </c>
      <c r="G43" s="114">
        <v>0.20213463000000001</v>
      </c>
      <c r="H43" s="114">
        <v>0.23386761</v>
      </c>
      <c r="I43" s="114">
        <v>0.26027247999999997</v>
      </c>
      <c r="J43" s="114">
        <v>0.24047384999999999</v>
      </c>
      <c r="K43" s="114">
        <v>0.24818397</v>
      </c>
      <c r="L43" s="114">
        <v>0.24363525</v>
      </c>
      <c r="M43" s="114">
        <v>0.22098535</v>
      </c>
      <c r="N43" s="114">
        <v>2.7539694399999997</v>
      </c>
      <c r="O43" s="763"/>
      <c r="P43" s="763"/>
    </row>
    <row r="44" spans="1:16" s="405" customFormat="1" ht="15" customHeight="1">
      <c r="A44" s="838" t="s">
        <v>277</v>
      </c>
      <c r="B44" s="116">
        <v>6.1107260000000004E-2</v>
      </c>
      <c r="C44" s="116">
        <v>9.4687999999999994E-3</v>
      </c>
      <c r="D44" s="116">
        <v>4.6322169999999996E-2</v>
      </c>
      <c r="E44" s="116">
        <v>1.208062E-2</v>
      </c>
      <c r="F44" s="116">
        <v>1.1495129999999999E-2</v>
      </c>
      <c r="G44" s="116">
        <v>2.7952999999999995E-4</v>
      </c>
      <c r="H44" s="116">
        <v>4.4425470000000002E-2</v>
      </c>
      <c r="I44" s="116">
        <v>4.795787E-2</v>
      </c>
      <c r="J44" s="116">
        <v>3.292225E-2</v>
      </c>
      <c r="K44" s="116">
        <v>4.6175029999999999E-2</v>
      </c>
      <c r="L44" s="116">
        <v>1.7393229999999999E-2</v>
      </c>
      <c r="M44" s="116">
        <v>1.62157E-2</v>
      </c>
      <c r="N44" s="727">
        <v>0.34584305999999992</v>
      </c>
      <c r="O44" s="763"/>
      <c r="P44" s="763"/>
    </row>
    <row r="45" spans="1:16" s="405" customFormat="1" ht="15" customHeight="1">
      <c r="A45" s="838" t="s">
        <v>297</v>
      </c>
      <c r="B45" s="116">
        <v>0.21457416000000001</v>
      </c>
      <c r="C45" s="116">
        <v>0.18055688</v>
      </c>
      <c r="D45" s="116">
        <v>0.17336825</v>
      </c>
      <c r="E45" s="116">
        <v>0.21331276999999998</v>
      </c>
      <c r="F45" s="116">
        <v>0.18213026000000002</v>
      </c>
      <c r="G45" s="116">
        <v>0.20185510000000001</v>
      </c>
      <c r="H45" s="116">
        <v>0.18944214000000001</v>
      </c>
      <c r="I45" s="116">
        <v>0.21231460999999999</v>
      </c>
      <c r="J45" s="116">
        <v>0.2075516</v>
      </c>
      <c r="K45" s="116">
        <v>0.20200894</v>
      </c>
      <c r="L45" s="116">
        <v>0.22624201999999999</v>
      </c>
      <c r="M45" s="116">
        <v>0.20476965</v>
      </c>
      <c r="N45" s="727">
        <v>2.4081263799999997</v>
      </c>
      <c r="O45" s="763"/>
      <c r="P45" s="763"/>
    </row>
    <row r="46" spans="1:16" s="405" customFormat="1" ht="15" customHeight="1">
      <c r="A46" s="844" t="s">
        <v>278</v>
      </c>
      <c r="B46" s="114">
        <v>8.4509383400000004</v>
      </c>
      <c r="C46" s="114">
        <v>8.4972473599999994</v>
      </c>
      <c r="D46" s="114">
        <v>8.6997797100000014</v>
      </c>
      <c r="E46" s="114">
        <v>8.1064416399999999</v>
      </c>
      <c r="F46" s="114">
        <v>6.9386605899999996</v>
      </c>
      <c r="G46" s="114">
        <v>6.5987166500000001</v>
      </c>
      <c r="H46" s="114">
        <v>6.3567954800000006</v>
      </c>
      <c r="I46" s="114">
        <v>6.3718221599999998</v>
      </c>
      <c r="J46" s="114">
        <v>7.4397565300000004</v>
      </c>
      <c r="K46" s="114">
        <v>6.006294350000001</v>
      </c>
      <c r="L46" s="114">
        <v>6.2592023699999988</v>
      </c>
      <c r="M46" s="114">
        <v>7.9031011500000004</v>
      </c>
      <c r="N46" s="729">
        <v>87.628756330000002</v>
      </c>
      <c r="O46" s="763"/>
      <c r="P46" s="763"/>
    </row>
    <row r="47" spans="1:16" s="405" customFormat="1" ht="15" customHeight="1">
      <c r="A47" s="846" t="s">
        <v>279</v>
      </c>
      <c r="B47" s="116">
        <v>1.343102</v>
      </c>
      <c r="C47" s="116">
        <v>2.247976</v>
      </c>
      <c r="D47" s="116">
        <v>2.129626</v>
      </c>
      <c r="E47" s="116">
        <v>1.566378</v>
      </c>
      <c r="F47" s="116">
        <v>1.5298259999999999</v>
      </c>
      <c r="G47" s="116">
        <v>1.3274999999999999</v>
      </c>
      <c r="H47" s="116">
        <v>1.309426</v>
      </c>
      <c r="I47" s="116">
        <v>1.073426</v>
      </c>
      <c r="J47" s="116">
        <v>1.2218260000000001</v>
      </c>
      <c r="K47" s="116">
        <v>0.85295200000000004</v>
      </c>
      <c r="L47" s="116">
        <v>0.853626</v>
      </c>
      <c r="M47" s="116">
        <v>1.575426</v>
      </c>
      <c r="N47" s="727">
        <v>17.031089999999999</v>
      </c>
      <c r="O47" s="763"/>
      <c r="P47" s="763"/>
    </row>
    <row r="48" spans="1:16" s="405" customFormat="1" ht="15" customHeight="1">
      <c r="A48" s="405" t="s">
        <v>408</v>
      </c>
      <c r="B48" s="116">
        <v>1.32721</v>
      </c>
      <c r="C48" s="116">
        <v>1.3786609999999999</v>
      </c>
      <c r="D48" s="116">
        <v>1.3487450000000001</v>
      </c>
      <c r="E48" s="116">
        <v>1.4285209999999999</v>
      </c>
      <c r="F48" s="116">
        <v>1.3786609999999999</v>
      </c>
      <c r="G48" s="116">
        <v>1.388633</v>
      </c>
      <c r="H48" s="116">
        <v>1.2832226</v>
      </c>
      <c r="I48" s="116">
        <v>1.388633</v>
      </c>
      <c r="J48" s="116">
        <v>1.3786609999999999</v>
      </c>
      <c r="K48" s="116">
        <v>1.3487450000000001</v>
      </c>
      <c r="L48" s="116">
        <v>1.388633</v>
      </c>
      <c r="M48" s="116">
        <v>1.3487450000000001</v>
      </c>
      <c r="N48" s="727">
        <v>16.387070600000001</v>
      </c>
      <c r="O48" s="763"/>
      <c r="P48" s="763"/>
    </row>
    <row r="49" spans="1:16" s="405" customFormat="1" ht="15" customHeight="1">
      <c r="A49" s="434" t="s">
        <v>1904</v>
      </c>
      <c r="B49" s="116">
        <v>3.9040322400000003</v>
      </c>
      <c r="C49" s="116">
        <v>4.4765555999999993</v>
      </c>
      <c r="D49" s="116">
        <v>4.8105304499999999</v>
      </c>
      <c r="E49" s="116">
        <v>4.7416502199999995</v>
      </c>
      <c r="F49" s="116">
        <v>3.7262655599999999</v>
      </c>
      <c r="G49" s="116">
        <v>3.6128292200000001</v>
      </c>
      <c r="H49" s="116">
        <v>3.3123814300000003</v>
      </c>
      <c r="I49" s="116">
        <v>3.5932272900000002</v>
      </c>
      <c r="J49" s="116">
        <v>4.5866402300000004</v>
      </c>
      <c r="K49" s="116">
        <v>3.4186573199999999</v>
      </c>
      <c r="L49" s="116">
        <v>3.6515274999999998</v>
      </c>
      <c r="M49" s="116">
        <v>4.1087053400000002</v>
      </c>
      <c r="N49" s="727">
        <v>47.943002400000005</v>
      </c>
      <c r="O49" s="763"/>
      <c r="P49" s="763"/>
    </row>
    <row r="50" spans="1:16" s="405" customFormat="1" ht="15" customHeight="1">
      <c r="A50" s="846" t="s">
        <v>267</v>
      </c>
      <c r="B50" s="116">
        <v>1.8765941000000002</v>
      </c>
      <c r="C50" s="116">
        <v>0.39405476</v>
      </c>
      <c r="D50" s="116">
        <v>0.41087826</v>
      </c>
      <c r="E50" s="116">
        <v>0.36989242</v>
      </c>
      <c r="F50" s="116">
        <v>0.30390803000000005</v>
      </c>
      <c r="G50" s="116">
        <v>0.26975442999999999</v>
      </c>
      <c r="H50" s="116">
        <v>0.45176545000000001</v>
      </c>
      <c r="I50" s="116">
        <v>0.31653587</v>
      </c>
      <c r="J50" s="116">
        <v>0.2526293</v>
      </c>
      <c r="K50" s="116">
        <v>0.38594003000000004</v>
      </c>
      <c r="L50" s="116">
        <v>0.36541586999999998</v>
      </c>
      <c r="M50" s="116">
        <v>0.87022481000000007</v>
      </c>
      <c r="N50" s="727">
        <v>6.2675933300000004</v>
      </c>
      <c r="O50" s="763"/>
      <c r="P50" s="763"/>
    </row>
    <row r="51" spans="1:16" s="566" customFormat="1" ht="15" customHeight="1">
      <c r="A51" s="847" t="s">
        <v>226</v>
      </c>
      <c r="B51" s="722">
        <v>0.24139256000000001</v>
      </c>
      <c r="C51" s="722">
        <v>0.16756826999999999</v>
      </c>
      <c r="D51" s="722">
        <v>0.55285742000000004</v>
      </c>
      <c r="E51" s="722">
        <v>0.35108937000000001</v>
      </c>
      <c r="F51" s="722">
        <v>0.83535356000000005</v>
      </c>
      <c r="G51" s="722">
        <v>0.41125965000000003</v>
      </c>
      <c r="H51" s="722">
        <v>0.27420207000000002</v>
      </c>
      <c r="I51" s="722">
        <v>0.46058190000000004</v>
      </c>
      <c r="J51" s="722">
        <v>0.33283024</v>
      </c>
      <c r="K51" s="722">
        <v>0.31709806000000001</v>
      </c>
      <c r="L51" s="722">
        <v>0.31674731</v>
      </c>
      <c r="M51" s="722">
        <v>0.1773815</v>
      </c>
      <c r="N51" s="722">
        <v>4.4383619100000002</v>
      </c>
      <c r="O51" s="763"/>
      <c r="P51" s="763"/>
    </row>
    <row r="52" spans="1:16" s="405" customFormat="1" ht="15" customHeight="1">
      <c r="A52" s="846" t="s">
        <v>267</v>
      </c>
      <c r="B52" s="116">
        <v>0.24139256000000001</v>
      </c>
      <c r="C52" s="116">
        <v>0.16756826999999999</v>
      </c>
      <c r="D52" s="116">
        <v>0.55285742000000004</v>
      </c>
      <c r="E52" s="116">
        <v>0.35108937000000001</v>
      </c>
      <c r="F52" s="116">
        <v>0.83535356000000005</v>
      </c>
      <c r="G52" s="116">
        <v>0.41125965000000003</v>
      </c>
      <c r="H52" s="116">
        <v>0.27420207000000002</v>
      </c>
      <c r="I52" s="116">
        <v>0.46058190000000004</v>
      </c>
      <c r="J52" s="116">
        <v>0.33283024</v>
      </c>
      <c r="K52" s="116">
        <v>0.31709806000000001</v>
      </c>
      <c r="L52" s="116">
        <v>0.31674731</v>
      </c>
      <c r="M52" s="116">
        <v>0.1773815</v>
      </c>
      <c r="N52" s="727">
        <v>4.4383619100000002</v>
      </c>
      <c r="O52" s="763"/>
      <c r="P52" s="763"/>
    </row>
    <row r="53" spans="1:16" s="405" customFormat="1" ht="15" customHeight="1">
      <c r="A53" s="968" t="s">
        <v>711</v>
      </c>
      <c r="B53" s="848">
        <v>175.65779311</v>
      </c>
      <c r="C53" s="848">
        <v>171.40505024999999</v>
      </c>
      <c r="D53" s="848">
        <v>184.37884736999999</v>
      </c>
      <c r="E53" s="848">
        <v>218.10734690999996</v>
      </c>
      <c r="F53" s="848">
        <v>166.00104691999999</v>
      </c>
      <c r="G53" s="848">
        <v>181.22665986999999</v>
      </c>
      <c r="H53" s="848">
        <v>165.38632018000001</v>
      </c>
      <c r="I53" s="848">
        <v>164.13079412000002</v>
      </c>
      <c r="J53" s="848">
        <v>198.13146467000001</v>
      </c>
      <c r="K53" s="848">
        <v>184.90191046999999</v>
      </c>
      <c r="L53" s="848">
        <v>157.32494100999997</v>
      </c>
      <c r="M53" s="848">
        <v>166.24340634000001</v>
      </c>
      <c r="N53" s="848">
        <v>2132.8955812200002</v>
      </c>
    </row>
    <row r="54" spans="1:16" s="405" customFormat="1" ht="15" customHeight="1">
      <c r="A54" s="825" t="s">
        <v>1097</v>
      </c>
      <c r="N54" s="187"/>
    </row>
    <row r="55" spans="1:16" s="405" customFormat="1" ht="15" customHeight="1">
      <c r="A55" s="1681" t="s">
        <v>1249</v>
      </c>
      <c r="N55" s="790"/>
    </row>
    <row r="56" spans="1:16">
      <c r="A56" s="760" t="s">
        <v>11</v>
      </c>
    </row>
  </sheetData>
  <customSheetViews>
    <customSheetView guid="{45E423DD-7FD2-487F-8372-5798D7D06C15}" showPageBreaks="1" showGridLines="0" printArea="1"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51F1D52B-5D55-4FCC-809B-9B4CC86C88B9}" showGridLines="0"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75" bottom="0.3" header="0" footer="0"/>
  <pageSetup scale="62" orientation="landscape" r:id="rId4"/>
  <headerFooter alignWithMargins="0"/>
  <drawing r:id="rId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P86"/>
  <sheetViews>
    <sheetView showGridLines="0" zoomScaleNormal="100" workbookViewId="0">
      <selection activeCell="A73" sqref="A73"/>
    </sheetView>
  </sheetViews>
  <sheetFormatPr defaultColWidth="11.42578125" defaultRowHeight="15"/>
  <cols>
    <col min="1" max="1" width="53.5703125" style="93" customWidth="1"/>
    <col min="2" max="2" width="10.85546875" style="93" customWidth="1"/>
    <col min="3" max="6" width="10.85546875" style="220" customWidth="1"/>
    <col min="7" max="11" width="10.85546875" style="93" customWidth="1"/>
    <col min="12" max="12" width="8.5703125" style="93" customWidth="1"/>
    <col min="13" max="13" width="9.7109375" style="93" customWidth="1"/>
    <col min="14" max="14" width="10.42578125" style="93" customWidth="1"/>
    <col min="15" max="15" width="11.7109375" style="93" customWidth="1"/>
    <col min="16" max="16" width="11.42578125" style="93" customWidth="1"/>
    <col min="17" max="16384" width="11.42578125" style="93"/>
  </cols>
  <sheetData>
    <row r="1" spans="1:11" ht="15" customHeight="1">
      <c r="A1" s="708" t="s">
        <v>540</v>
      </c>
      <c r="B1" s="88"/>
      <c r="C1" s="226"/>
      <c r="D1" s="219"/>
      <c r="E1" s="219"/>
      <c r="F1" s="219"/>
      <c r="G1" s="219"/>
      <c r="H1" s="219"/>
      <c r="I1" s="219"/>
      <c r="J1" s="219"/>
      <c r="K1" s="219">
        <v>93</v>
      </c>
    </row>
    <row r="2" spans="1:11" ht="9" customHeight="1"/>
    <row r="3" spans="1:11" ht="9" customHeight="1"/>
    <row r="4" spans="1:11" ht="14.25" customHeight="1"/>
    <row r="5" spans="1:11" ht="14.25" customHeight="1"/>
    <row r="6" spans="1:11" ht="9" customHeight="1"/>
    <row r="7" spans="1:11" ht="9" customHeight="1"/>
    <row r="8" spans="1:11" ht="9" customHeight="1"/>
    <row r="9" spans="1:11" ht="9" customHeight="1"/>
    <row r="10" spans="1:11" ht="9" customHeight="1"/>
    <row r="11" spans="1:11" ht="9" customHeight="1"/>
    <row r="12" spans="1:11" ht="9" customHeight="1"/>
    <row r="13" spans="1:11" ht="9" customHeight="1"/>
    <row r="14" spans="1:11" ht="9" customHeight="1"/>
    <row r="15" spans="1:11" ht="9" customHeight="1"/>
    <row r="16" spans="1:11" s="779" customFormat="1" ht="15" customHeight="1">
      <c r="A16" s="851" t="s">
        <v>798</v>
      </c>
      <c r="C16" s="220"/>
      <c r="D16" s="220"/>
      <c r="E16" s="220"/>
      <c r="F16" s="220"/>
    </row>
    <row r="17" spans="1:16" s="779" customFormat="1" ht="15" customHeight="1">
      <c r="A17" s="668" t="s">
        <v>1989</v>
      </c>
      <c r="C17" s="220"/>
      <c r="D17" s="220"/>
      <c r="E17" s="220"/>
      <c r="F17" s="220"/>
    </row>
    <row r="18" spans="1:16" s="779" customFormat="1" ht="15" customHeight="1">
      <c r="A18" s="668" t="s">
        <v>1953</v>
      </c>
      <c r="C18" s="220"/>
      <c r="D18" s="220"/>
      <c r="E18" s="220"/>
      <c r="F18" s="220"/>
    </row>
    <row r="19" spans="1:16" s="779" customFormat="1" ht="15" customHeight="1">
      <c r="A19" s="779" t="s">
        <v>637</v>
      </c>
      <c r="C19" s="220"/>
      <c r="D19" s="220"/>
      <c r="E19" s="220"/>
      <c r="F19" s="220"/>
    </row>
    <row r="20" spans="1:16" s="734" customFormat="1" ht="15" customHeight="1">
      <c r="A20" s="80" t="s">
        <v>559</v>
      </c>
      <c r="B20" s="219">
        <v>2005</v>
      </c>
      <c r="C20" s="219">
        <v>2006</v>
      </c>
      <c r="D20" s="219">
        <v>2007</v>
      </c>
      <c r="E20" s="219">
        <v>2008</v>
      </c>
      <c r="F20" s="219">
        <v>2009</v>
      </c>
      <c r="G20" s="219">
        <v>2010</v>
      </c>
      <c r="H20" s="219">
        <v>2011</v>
      </c>
      <c r="I20" s="219">
        <v>2012</v>
      </c>
      <c r="J20" s="219">
        <v>2013</v>
      </c>
      <c r="K20" s="219" t="s">
        <v>1199</v>
      </c>
      <c r="L20" s="779"/>
      <c r="M20" s="779"/>
      <c r="N20" s="779"/>
      <c r="O20" s="779"/>
      <c r="P20" s="779"/>
    </row>
    <row r="21" spans="1:16" s="734" customFormat="1" ht="15" customHeight="1">
      <c r="A21" s="668" t="s">
        <v>641</v>
      </c>
      <c r="B21" s="880">
        <v>214.69</v>
      </c>
      <c r="C21" s="101">
        <v>276.64</v>
      </c>
      <c r="D21" s="101">
        <v>361.36</v>
      </c>
      <c r="E21" s="101">
        <v>507.22011454</v>
      </c>
      <c r="F21" s="204">
        <v>485856109.10999995</v>
      </c>
      <c r="G21" s="227">
        <v>521.89762439999993</v>
      </c>
      <c r="H21" s="227">
        <v>617.17251082999996</v>
      </c>
      <c r="I21" s="227">
        <v>668.26641286000006</v>
      </c>
      <c r="J21" s="227">
        <v>848.38339532999998</v>
      </c>
      <c r="K21" s="227">
        <v>865.95684381000001</v>
      </c>
      <c r="L21" s="779"/>
      <c r="M21" s="779"/>
      <c r="N21" s="779"/>
      <c r="O21" s="779"/>
      <c r="P21" s="779"/>
    </row>
    <row r="22" spans="1:16" s="734" customFormat="1" ht="15" customHeight="1">
      <c r="A22" s="668" t="s">
        <v>280</v>
      </c>
      <c r="B22" s="880">
        <v>79.5</v>
      </c>
      <c r="C22" s="101">
        <v>118</v>
      </c>
      <c r="D22" s="101">
        <v>138.28</v>
      </c>
      <c r="E22" s="101">
        <v>169.23617046999999</v>
      </c>
      <c r="F22" s="204">
        <v>195372959.19999999</v>
      </c>
      <c r="G22" s="227">
        <v>221.16276013999999</v>
      </c>
      <c r="H22" s="227">
        <v>243.35813573999997</v>
      </c>
      <c r="I22" s="227">
        <v>250.32638800000001</v>
      </c>
      <c r="J22" s="227">
        <v>306.20349649000002</v>
      </c>
      <c r="K22" s="227">
        <v>355.74392988</v>
      </c>
      <c r="L22" s="779"/>
      <c r="M22" s="779"/>
      <c r="N22" s="779"/>
      <c r="O22" s="779"/>
      <c r="P22" s="779"/>
    </row>
    <row r="23" spans="1:16" s="734" customFormat="1" ht="15" customHeight="1">
      <c r="A23" s="214" t="s">
        <v>253</v>
      </c>
      <c r="B23" s="883">
        <v>19.25</v>
      </c>
      <c r="C23" s="99">
        <v>25.14</v>
      </c>
      <c r="D23" s="99">
        <v>32.06</v>
      </c>
      <c r="E23" s="99">
        <v>42.294527249999994</v>
      </c>
      <c r="F23" s="206">
        <v>53161847.890000001</v>
      </c>
      <c r="G23" s="976">
        <v>61.391270510000005</v>
      </c>
      <c r="H23" s="977">
        <v>75.393484499999971</v>
      </c>
      <c r="I23" s="977">
        <v>59.126590580000006</v>
      </c>
      <c r="J23" s="977">
        <v>75.404762959999999</v>
      </c>
      <c r="K23" s="886">
        <v>77.558823899999993</v>
      </c>
      <c r="L23" s="779"/>
      <c r="M23" s="779"/>
      <c r="N23" s="779"/>
      <c r="O23" s="779"/>
      <c r="P23" s="779"/>
    </row>
    <row r="24" spans="1:16" s="734" customFormat="1" ht="15" customHeight="1">
      <c r="A24" s="734" t="s">
        <v>254</v>
      </c>
      <c r="B24" s="883">
        <v>48</v>
      </c>
      <c r="C24" s="99">
        <v>81.180000000000007</v>
      </c>
      <c r="D24" s="99">
        <v>90.27</v>
      </c>
      <c r="E24" s="99">
        <v>103.03164321999999</v>
      </c>
      <c r="F24" s="206">
        <v>112542546</v>
      </c>
      <c r="G24" s="976">
        <v>130.62139640999999</v>
      </c>
      <c r="H24" s="977">
        <v>130.85935133000001</v>
      </c>
      <c r="I24" s="977">
        <v>156.47579664000003</v>
      </c>
      <c r="J24" s="977">
        <v>191.88582786000003</v>
      </c>
      <c r="K24" s="886">
        <v>244.78393666999997</v>
      </c>
      <c r="L24" s="779"/>
      <c r="M24" s="779"/>
      <c r="N24" s="779"/>
      <c r="O24" s="779"/>
      <c r="P24" s="779"/>
    </row>
    <row r="25" spans="1:16" s="734" customFormat="1" ht="15" customHeight="1">
      <c r="A25" s="734" t="s">
        <v>267</v>
      </c>
      <c r="B25" s="883">
        <v>12.25</v>
      </c>
      <c r="C25" s="99">
        <v>11.68</v>
      </c>
      <c r="D25" s="99">
        <v>15.95</v>
      </c>
      <c r="E25" s="99">
        <v>23.91</v>
      </c>
      <c r="F25" s="206">
        <v>29668565.310000002</v>
      </c>
      <c r="G25" s="162">
        <v>29.150093219999999</v>
      </c>
      <c r="H25" s="977">
        <v>37.105299909999992</v>
      </c>
      <c r="I25" s="977">
        <v>34.724000779999997</v>
      </c>
      <c r="J25" s="977">
        <v>38.912905670000001</v>
      </c>
      <c r="K25" s="790">
        <v>33.40116931</v>
      </c>
      <c r="L25" s="779"/>
      <c r="M25" s="779"/>
      <c r="N25" s="779"/>
      <c r="O25" s="779"/>
      <c r="P25" s="779"/>
    </row>
    <row r="26" spans="1:16" s="734" customFormat="1" ht="15" customHeight="1">
      <c r="A26" s="668" t="s">
        <v>258</v>
      </c>
      <c r="B26" s="880">
        <v>93.95</v>
      </c>
      <c r="C26" s="101">
        <v>102.08</v>
      </c>
      <c r="D26" s="101">
        <v>167.34</v>
      </c>
      <c r="E26" s="101">
        <v>233.65095884999997</v>
      </c>
      <c r="F26" s="204">
        <v>227368940.01999998</v>
      </c>
      <c r="G26" s="975">
        <v>241.85563042999996</v>
      </c>
      <c r="H26" s="975">
        <v>285.70399842</v>
      </c>
      <c r="I26" s="975">
        <v>296.55852450000003</v>
      </c>
      <c r="J26" s="975">
        <v>411.61997076000006</v>
      </c>
      <c r="K26" s="975">
        <v>381.11091088999996</v>
      </c>
      <c r="L26" s="779"/>
      <c r="M26" s="779"/>
      <c r="N26" s="779"/>
      <c r="O26" s="779"/>
      <c r="P26" s="779"/>
    </row>
    <row r="27" spans="1:16" s="734" customFormat="1" ht="15" customHeight="1">
      <c r="A27" s="734" t="s">
        <v>283</v>
      </c>
      <c r="B27" s="883">
        <v>93.95</v>
      </c>
      <c r="C27" s="99">
        <v>102.08</v>
      </c>
      <c r="D27" s="99">
        <v>167.34</v>
      </c>
      <c r="E27" s="99">
        <v>233.65095884999997</v>
      </c>
      <c r="F27" s="206">
        <v>227368940.01999998</v>
      </c>
      <c r="G27" s="976">
        <v>241.85563042999996</v>
      </c>
      <c r="H27" s="977">
        <v>283.91903126</v>
      </c>
      <c r="I27" s="977">
        <v>295.91540367000005</v>
      </c>
      <c r="J27" s="977">
        <v>411.61997076000006</v>
      </c>
      <c r="K27" s="886">
        <v>381.11091088999996</v>
      </c>
      <c r="L27" s="779"/>
      <c r="M27" s="779"/>
      <c r="N27" s="779"/>
      <c r="O27" s="779"/>
      <c r="P27" s="779"/>
    </row>
    <row r="28" spans="1:16" s="734" customFormat="1" ht="15" customHeight="1">
      <c r="A28" s="852" t="s">
        <v>259</v>
      </c>
      <c r="B28" s="883">
        <v>0</v>
      </c>
      <c r="C28" s="883">
        <v>0</v>
      </c>
      <c r="D28" s="883">
        <v>0</v>
      </c>
      <c r="E28" s="883">
        <v>0</v>
      </c>
      <c r="F28" s="885">
        <v>0</v>
      </c>
      <c r="G28" s="99">
        <v>0</v>
      </c>
      <c r="H28" s="977">
        <v>1.7849671599999999</v>
      </c>
      <c r="I28" s="977">
        <v>0.64312082999999998</v>
      </c>
      <c r="J28" s="977">
        <v>0</v>
      </c>
      <c r="K28" s="886">
        <v>0</v>
      </c>
      <c r="L28" s="779"/>
      <c r="M28" s="779"/>
      <c r="N28" s="779"/>
      <c r="O28" s="779"/>
      <c r="P28" s="779"/>
    </row>
    <row r="29" spans="1:16" s="734" customFormat="1" ht="15" customHeight="1">
      <c r="A29" s="668" t="s">
        <v>260</v>
      </c>
      <c r="B29" s="880">
        <v>41.24</v>
      </c>
      <c r="C29" s="101">
        <v>56.56</v>
      </c>
      <c r="D29" s="101">
        <v>55.74</v>
      </c>
      <c r="E29" s="101">
        <v>104.33298522</v>
      </c>
      <c r="F29" s="204">
        <v>63114209.889999993</v>
      </c>
      <c r="G29" s="975">
        <v>58.879233830000011</v>
      </c>
      <c r="H29" s="978">
        <v>88.110376670000022</v>
      </c>
      <c r="I29" s="978">
        <v>121.38150036000002</v>
      </c>
      <c r="J29" s="978">
        <v>130.55992808000002</v>
      </c>
      <c r="K29" s="978">
        <v>129.10200304</v>
      </c>
      <c r="L29" s="779"/>
      <c r="M29" s="779"/>
      <c r="N29" s="779"/>
      <c r="O29" s="779"/>
      <c r="P29" s="779"/>
    </row>
    <row r="30" spans="1:16" s="734" customFormat="1" ht="15" customHeight="1">
      <c r="A30" s="668" t="s">
        <v>648</v>
      </c>
      <c r="B30" s="880">
        <v>147.1</v>
      </c>
      <c r="C30" s="101">
        <v>248.27</v>
      </c>
      <c r="D30" s="101">
        <v>327.79999999999995</v>
      </c>
      <c r="E30" s="101">
        <v>391.35118005000004</v>
      </c>
      <c r="F30" s="204">
        <v>440505632.6400001</v>
      </c>
      <c r="G30" s="975">
        <v>508.95123869000003</v>
      </c>
      <c r="H30" s="975">
        <v>490.79464879999995</v>
      </c>
      <c r="I30" s="975">
        <v>504.39920212999999</v>
      </c>
      <c r="J30" s="975">
        <v>633.5994714200001</v>
      </c>
      <c r="K30" s="975">
        <v>608.44888492000007</v>
      </c>
      <c r="L30" s="779"/>
      <c r="M30" s="779"/>
      <c r="N30" s="779"/>
      <c r="O30" s="779"/>
      <c r="P30" s="779"/>
    </row>
    <row r="31" spans="1:16" s="734" customFormat="1" ht="15" customHeight="1">
      <c r="A31" s="734" t="s">
        <v>271</v>
      </c>
      <c r="B31" s="883">
        <v>96.53</v>
      </c>
      <c r="C31" s="99">
        <v>134.72</v>
      </c>
      <c r="D31" s="99">
        <v>196.49</v>
      </c>
      <c r="E31" s="99">
        <v>201.20784346000002</v>
      </c>
      <c r="F31" s="206">
        <v>216450649</v>
      </c>
      <c r="G31" s="976">
        <v>263.04411823000004</v>
      </c>
      <c r="H31" s="977">
        <v>232.87263849000001</v>
      </c>
      <c r="I31" s="977">
        <v>244.48905411999999</v>
      </c>
      <c r="J31" s="977">
        <v>318.96991226000006</v>
      </c>
      <c r="K31" s="886">
        <v>284.63921474</v>
      </c>
      <c r="L31" s="779"/>
      <c r="M31" s="779"/>
      <c r="N31" s="779"/>
      <c r="O31" s="779"/>
      <c r="P31" s="779"/>
    </row>
    <row r="32" spans="1:16" s="734" customFormat="1" ht="15" customHeight="1">
      <c r="A32" s="734" t="s">
        <v>264</v>
      </c>
      <c r="B32" s="883">
        <v>34.07</v>
      </c>
      <c r="C32" s="99">
        <v>44.18</v>
      </c>
      <c r="D32" s="99">
        <v>18.62</v>
      </c>
      <c r="E32" s="99">
        <v>16.239120659999998</v>
      </c>
      <c r="F32" s="206">
        <v>15285540.529999997</v>
      </c>
      <c r="G32" s="976">
        <v>17.380326239999999</v>
      </c>
      <c r="H32" s="977">
        <v>19.637101080000001</v>
      </c>
      <c r="I32" s="977">
        <v>18.274337899999999</v>
      </c>
      <c r="J32" s="977">
        <v>53.852179389999996</v>
      </c>
      <c r="K32" s="886">
        <v>57.404228090000004</v>
      </c>
      <c r="L32" s="779"/>
      <c r="M32" s="779"/>
      <c r="N32" s="779"/>
      <c r="O32" s="779"/>
      <c r="P32" s="779"/>
    </row>
    <row r="33" spans="1:16" s="734" customFormat="1" ht="15" customHeight="1">
      <c r="A33" s="734" t="s">
        <v>265</v>
      </c>
      <c r="B33" s="883">
        <v>3.01</v>
      </c>
      <c r="C33" s="99">
        <v>4.34</v>
      </c>
      <c r="D33" s="99">
        <v>3.67</v>
      </c>
      <c r="E33" s="99">
        <v>5.7082103700000006</v>
      </c>
      <c r="F33" s="206">
        <v>6155891.0800000001</v>
      </c>
      <c r="G33" s="976">
        <v>7.4019247300000011</v>
      </c>
      <c r="H33" s="977">
        <v>8.375452189999999</v>
      </c>
      <c r="I33" s="977">
        <v>6.9114287799999996</v>
      </c>
      <c r="J33" s="977">
        <v>8.3511918500000011</v>
      </c>
      <c r="K33" s="886">
        <v>9.250681049999999</v>
      </c>
      <c r="L33" s="779"/>
      <c r="M33" s="779"/>
      <c r="N33" s="779"/>
      <c r="O33" s="779"/>
      <c r="P33" s="779"/>
    </row>
    <row r="34" spans="1:16" s="734" customFormat="1" ht="15" customHeight="1">
      <c r="A34" s="734" t="s">
        <v>392</v>
      </c>
      <c r="B34" s="99" t="s">
        <v>666</v>
      </c>
      <c r="C34" s="99">
        <v>1.19</v>
      </c>
      <c r="D34" s="99">
        <v>29.36</v>
      </c>
      <c r="E34" s="99">
        <v>54.626005559999996</v>
      </c>
      <c r="F34" s="206">
        <v>62842370.670000002</v>
      </c>
      <c r="G34" s="976">
        <v>52.819131580000004</v>
      </c>
      <c r="H34" s="977">
        <v>49.651716319999991</v>
      </c>
      <c r="I34" s="977">
        <v>55.639716950000008</v>
      </c>
      <c r="J34" s="977">
        <v>81.042729179999995</v>
      </c>
      <c r="K34" s="886">
        <v>59.21807763000001</v>
      </c>
      <c r="L34" s="779"/>
      <c r="M34" s="779"/>
      <c r="N34" s="779"/>
      <c r="O34" s="779"/>
      <c r="P34" s="779"/>
    </row>
    <row r="35" spans="1:16" s="734" customFormat="1" ht="15" customHeight="1">
      <c r="A35" s="735" t="s">
        <v>266</v>
      </c>
      <c r="B35" s="99" t="s">
        <v>666</v>
      </c>
      <c r="C35" s="99" t="s">
        <v>666</v>
      </c>
      <c r="D35" s="99" t="s">
        <v>666</v>
      </c>
      <c r="E35" s="99" t="s">
        <v>666</v>
      </c>
      <c r="F35" s="206" t="s">
        <v>666</v>
      </c>
      <c r="G35" s="976">
        <v>20.022964850000001</v>
      </c>
      <c r="H35" s="977">
        <v>31.791364210000005</v>
      </c>
      <c r="I35" s="977">
        <v>32.276341080000002</v>
      </c>
      <c r="J35" s="977">
        <v>34.888532529999999</v>
      </c>
      <c r="K35" s="886">
        <v>59.83910646999999</v>
      </c>
      <c r="L35" s="779"/>
      <c r="M35" s="779"/>
      <c r="N35" s="779"/>
      <c r="O35" s="779"/>
      <c r="P35" s="779"/>
    </row>
    <row r="36" spans="1:16" s="734" customFormat="1" ht="15" customHeight="1">
      <c r="A36" s="735" t="s">
        <v>735</v>
      </c>
      <c r="B36" s="99" t="s">
        <v>666</v>
      </c>
      <c r="C36" s="1315">
        <v>42.908328670000003</v>
      </c>
      <c r="D36" s="1315">
        <v>65.223731200000003</v>
      </c>
      <c r="E36" s="1315">
        <v>86.073604119999999</v>
      </c>
      <c r="F36" s="1316">
        <v>97626173.530000001</v>
      </c>
      <c r="G36" s="1314">
        <v>99.37231451000001</v>
      </c>
      <c r="H36" s="1314">
        <v>94.970570159999994</v>
      </c>
      <c r="I36" s="1314">
        <v>93.926696659999976</v>
      </c>
      <c r="J36" s="1314">
        <v>97.630447120000014</v>
      </c>
      <c r="K36" s="886">
        <v>99.417905079999997</v>
      </c>
      <c r="L36" s="222"/>
      <c r="M36" s="779"/>
      <c r="N36" s="779"/>
      <c r="O36" s="779"/>
      <c r="P36" s="779"/>
    </row>
    <row r="37" spans="1:16" s="734" customFormat="1" ht="15" customHeight="1">
      <c r="A37" s="735" t="s">
        <v>927</v>
      </c>
      <c r="B37" s="99" t="s">
        <v>666</v>
      </c>
      <c r="C37" s="99" t="s">
        <v>666</v>
      </c>
      <c r="D37" s="99" t="s">
        <v>666</v>
      </c>
      <c r="E37" s="99" t="s">
        <v>666</v>
      </c>
      <c r="F37" s="99" t="s">
        <v>666</v>
      </c>
      <c r="G37" s="99" t="s">
        <v>666</v>
      </c>
      <c r="H37" s="99" t="s">
        <v>666</v>
      </c>
      <c r="I37" s="99" t="s">
        <v>666</v>
      </c>
      <c r="J37" s="99">
        <v>5.2323729999999999</v>
      </c>
      <c r="K37" s="886">
        <v>3.3870210000000003</v>
      </c>
      <c r="L37" s="222"/>
      <c r="M37" s="779"/>
      <c r="N37" s="779"/>
      <c r="O37" s="779"/>
      <c r="P37" s="779"/>
    </row>
    <row r="38" spans="1:16" s="734" customFormat="1" ht="15" customHeight="1">
      <c r="A38" s="735" t="s">
        <v>928</v>
      </c>
      <c r="B38" s="99" t="s">
        <v>666</v>
      </c>
      <c r="C38" s="99" t="s">
        <v>666</v>
      </c>
      <c r="D38" s="99" t="s">
        <v>666</v>
      </c>
      <c r="E38" s="99" t="s">
        <v>666</v>
      </c>
      <c r="F38" s="99" t="s">
        <v>666</v>
      </c>
      <c r="G38" s="99" t="s">
        <v>666</v>
      </c>
      <c r="H38" s="99" t="s">
        <v>666</v>
      </c>
      <c r="I38" s="99" t="s">
        <v>666</v>
      </c>
      <c r="J38" s="99">
        <v>3.0636119199999992</v>
      </c>
      <c r="K38" s="886">
        <v>4.1234364299999999</v>
      </c>
      <c r="L38" s="222"/>
      <c r="M38" s="779"/>
      <c r="N38" s="779"/>
      <c r="O38" s="779"/>
      <c r="P38" s="779"/>
    </row>
    <row r="39" spans="1:16" s="734" customFormat="1" ht="15" customHeight="1">
      <c r="A39" s="734" t="s">
        <v>267</v>
      </c>
      <c r="B39" s="883">
        <v>13.49</v>
      </c>
      <c r="C39" s="99">
        <v>20.93167133</v>
      </c>
      <c r="D39" s="99">
        <v>14.436268799999993</v>
      </c>
      <c r="E39" s="99">
        <v>27.496395879999994</v>
      </c>
      <c r="F39" s="206">
        <v>42145007.830000013</v>
      </c>
      <c r="G39" s="976">
        <v>48.910458550000001</v>
      </c>
      <c r="H39" s="977">
        <v>53.495806350000009</v>
      </c>
      <c r="I39" s="977">
        <v>52.88162664</v>
      </c>
      <c r="J39" s="977">
        <v>30.568494170000001</v>
      </c>
      <c r="K39" s="886">
        <v>31.16921443</v>
      </c>
      <c r="L39" s="222"/>
      <c r="M39" s="779"/>
      <c r="N39" s="779"/>
      <c r="O39" s="779"/>
      <c r="P39" s="779"/>
    </row>
    <row r="40" spans="1:16" s="734" customFormat="1" ht="15" customHeight="1">
      <c r="A40" s="668" t="s">
        <v>282</v>
      </c>
      <c r="B40" s="880">
        <v>325.39999999999998</v>
      </c>
      <c r="C40" s="880">
        <v>385.18999999999994</v>
      </c>
      <c r="D40" s="880">
        <v>429.38</v>
      </c>
      <c r="E40" s="880">
        <v>424.05796298999996</v>
      </c>
      <c r="F40" s="204">
        <v>445245614.71999991</v>
      </c>
      <c r="G40" s="880">
        <v>461.53595826000003</v>
      </c>
      <c r="H40" s="880">
        <v>471.81380287999997</v>
      </c>
      <c r="I40" s="880">
        <v>477.90354885000005</v>
      </c>
      <c r="J40" s="880">
        <v>597.18589528999996</v>
      </c>
      <c r="K40" s="975">
        <v>654.05149057999995</v>
      </c>
      <c r="L40" s="779"/>
      <c r="M40" s="779"/>
      <c r="N40" s="779"/>
      <c r="O40" s="779"/>
      <c r="P40" s="779"/>
    </row>
    <row r="41" spans="1:16" s="734" customFormat="1" ht="15" customHeight="1">
      <c r="A41" s="668" t="s">
        <v>400</v>
      </c>
      <c r="B41" s="880">
        <v>177.49</v>
      </c>
      <c r="C41" s="101">
        <v>216.07</v>
      </c>
      <c r="D41" s="101">
        <v>329.71</v>
      </c>
      <c r="E41" s="101">
        <v>383.30032157999995</v>
      </c>
      <c r="F41" s="204">
        <v>400014351.98999995</v>
      </c>
      <c r="G41" s="975">
        <v>419.50860868000001</v>
      </c>
      <c r="H41" s="975">
        <v>415.02457659999999</v>
      </c>
      <c r="I41" s="975">
        <v>402.39599610000005</v>
      </c>
      <c r="J41" s="975">
        <v>498.22427811999995</v>
      </c>
      <c r="K41" s="975">
        <v>563.66876480999997</v>
      </c>
      <c r="L41" s="779"/>
      <c r="M41" s="779"/>
      <c r="N41" s="779"/>
      <c r="O41" s="779"/>
      <c r="P41" s="779"/>
    </row>
    <row r="42" spans="1:16" s="734" customFormat="1" ht="15" customHeight="1">
      <c r="A42" s="734" t="s">
        <v>270</v>
      </c>
      <c r="B42" s="883">
        <v>167.09</v>
      </c>
      <c r="C42" s="99">
        <v>204.16</v>
      </c>
      <c r="D42" s="99">
        <v>314.25</v>
      </c>
      <c r="E42" s="99">
        <v>370.84896011999996</v>
      </c>
      <c r="F42" s="206">
        <v>383355100.52999997</v>
      </c>
      <c r="G42" s="976">
        <v>392.80224470000002</v>
      </c>
      <c r="H42" s="977">
        <v>382.80036596999997</v>
      </c>
      <c r="I42" s="977">
        <v>378.36777162000004</v>
      </c>
      <c r="J42" s="977">
        <v>471.41715596999995</v>
      </c>
      <c r="K42" s="886">
        <v>547.98750117999998</v>
      </c>
      <c r="L42" s="779"/>
      <c r="M42" s="779"/>
      <c r="N42" s="779"/>
      <c r="O42" s="779"/>
      <c r="P42" s="779"/>
    </row>
    <row r="43" spans="1:16" s="734" customFormat="1" ht="15" customHeight="1">
      <c r="A43" s="734" t="s">
        <v>267</v>
      </c>
      <c r="B43" s="883">
        <v>10.4</v>
      </c>
      <c r="C43" s="99">
        <v>11.91</v>
      </c>
      <c r="D43" s="99">
        <v>15.46</v>
      </c>
      <c r="E43" s="99">
        <v>12.451361460000001</v>
      </c>
      <c r="F43" s="206">
        <v>16659251.459999999</v>
      </c>
      <c r="G43" s="976">
        <v>26.706363980000003</v>
      </c>
      <c r="H43" s="977">
        <v>32.224210630000002</v>
      </c>
      <c r="I43" s="977">
        <v>24.028224479999999</v>
      </c>
      <c r="J43" s="977">
        <v>26.807122150000001</v>
      </c>
      <c r="K43" s="886">
        <v>15.68126363</v>
      </c>
      <c r="L43" s="779"/>
      <c r="M43" s="779"/>
      <c r="N43" s="779"/>
      <c r="O43" s="779"/>
      <c r="P43" s="779"/>
    </row>
    <row r="44" spans="1:16" s="734" customFormat="1" ht="15" customHeight="1">
      <c r="A44" s="668" t="s">
        <v>272</v>
      </c>
      <c r="B44" s="880">
        <v>1.36</v>
      </c>
      <c r="C44" s="101">
        <v>0</v>
      </c>
      <c r="D44" s="101">
        <v>0</v>
      </c>
      <c r="E44" s="101">
        <v>0</v>
      </c>
      <c r="F44" s="204">
        <v>0</v>
      </c>
      <c r="G44" s="975">
        <v>0</v>
      </c>
      <c r="H44" s="975">
        <v>0</v>
      </c>
      <c r="I44" s="975">
        <v>0</v>
      </c>
      <c r="J44" s="975">
        <v>0</v>
      </c>
      <c r="K44" s="99">
        <v>0</v>
      </c>
      <c r="L44" s="779"/>
      <c r="M44" s="779"/>
      <c r="N44" s="779"/>
      <c r="O44" s="779"/>
      <c r="P44" s="779"/>
    </row>
    <row r="45" spans="1:16" s="734" customFormat="1" ht="15" customHeight="1">
      <c r="A45" s="734" t="s">
        <v>542</v>
      </c>
      <c r="B45" s="883">
        <v>1.36</v>
      </c>
      <c r="C45" s="101">
        <v>0</v>
      </c>
      <c r="D45" s="101">
        <v>0</v>
      </c>
      <c r="E45" s="101">
        <v>0</v>
      </c>
      <c r="F45" s="206" t="s">
        <v>666</v>
      </c>
      <c r="G45" s="99" t="s">
        <v>666</v>
      </c>
      <c r="H45" s="99" t="s">
        <v>666</v>
      </c>
      <c r="I45" s="99">
        <v>0</v>
      </c>
      <c r="J45" s="99">
        <v>0</v>
      </c>
      <c r="K45" s="99">
        <v>0</v>
      </c>
      <c r="L45" s="779"/>
      <c r="M45" s="779"/>
      <c r="N45" s="779"/>
      <c r="O45" s="779"/>
      <c r="P45" s="779"/>
    </row>
    <row r="46" spans="1:16" s="734" customFormat="1" ht="15" customHeight="1">
      <c r="A46" s="668" t="s">
        <v>276</v>
      </c>
      <c r="B46" s="101">
        <v>0</v>
      </c>
      <c r="C46" s="101">
        <v>0</v>
      </c>
      <c r="D46" s="101">
        <v>0</v>
      </c>
      <c r="E46" s="101">
        <v>0</v>
      </c>
      <c r="F46" s="204">
        <v>6666.89</v>
      </c>
      <c r="G46" s="101">
        <v>0</v>
      </c>
      <c r="H46" s="101">
        <v>1.21155564</v>
      </c>
      <c r="I46" s="101">
        <v>0</v>
      </c>
      <c r="J46" s="101">
        <v>2.1377891600000001</v>
      </c>
      <c r="K46" s="101">
        <v>2.7539694399999997</v>
      </c>
      <c r="L46" s="779"/>
      <c r="M46" s="779"/>
      <c r="N46" s="779"/>
      <c r="O46" s="779"/>
      <c r="P46" s="779"/>
    </row>
    <row r="47" spans="1:16" s="734" customFormat="1" ht="15" customHeight="1">
      <c r="A47" s="852" t="s">
        <v>277</v>
      </c>
      <c r="B47" s="101">
        <v>0</v>
      </c>
      <c r="C47" s="101">
        <v>0</v>
      </c>
      <c r="D47" s="101">
        <v>0</v>
      </c>
      <c r="E47" s="101">
        <v>0</v>
      </c>
      <c r="F47" s="885">
        <v>0</v>
      </c>
      <c r="G47" s="99">
        <v>0</v>
      </c>
      <c r="H47" s="99">
        <v>0.11155564</v>
      </c>
      <c r="I47" s="976">
        <v>0</v>
      </c>
      <c r="J47" s="976">
        <v>0.14912734</v>
      </c>
      <c r="K47" s="99">
        <v>0.34584305999999992</v>
      </c>
      <c r="L47" s="779"/>
      <c r="M47" s="779"/>
      <c r="N47" s="779"/>
      <c r="O47" s="779"/>
      <c r="P47" s="779"/>
    </row>
    <row r="48" spans="1:16" s="734" customFormat="1" ht="15" customHeight="1">
      <c r="A48" s="734" t="s">
        <v>297</v>
      </c>
      <c r="B48" s="101">
        <v>0</v>
      </c>
      <c r="C48" s="101">
        <v>0</v>
      </c>
      <c r="D48" s="101">
        <v>0</v>
      </c>
      <c r="E48" s="101">
        <v>0</v>
      </c>
      <c r="F48" s="206">
        <v>5300</v>
      </c>
      <c r="G48" s="99">
        <v>0</v>
      </c>
      <c r="H48" s="976">
        <v>0</v>
      </c>
      <c r="I48" s="976">
        <v>0</v>
      </c>
      <c r="J48" s="976">
        <v>1.9886618199999999</v>
      </c>
      <c r="K48" s="99">
        <v>2.4081263799999997</v>
      </c>
      <c r="L48" s="779"/>
      <c r="M48" s="779"/>
      <c r="N48" s="779"/>
      <c r="O48" s="779"/>
      <c r="P48" s="779"/>
    </row>
    <row r="49" spans="1:16" s="734" customFormat="1" ht="15" customHeight="1">
      <c r="A49" s="734" t="s">
        <v>267</v>
      </c>
      <c r="B49" s="101">
        <v>0</v>
      </c>
      <c r="C49" s="101">
        <v>0</v>
      </c>
      <c r="D49" s="101">
        <v>0</v>
      </c>
      <c r="E49" s="101">
        <v>0</v>
      </c>
      <c r="F49" s="206">
        <v>1366.89</v>
      </c>
      <c r="G49" s="99">
        <v>0</v>
      </c>
      <c r="H49" s="99">
        <v>1.1000000000000001</v>
      </c>
      <c r="I49" s="976">
        <v>0</v>
      </c>
      <c r="J49" s="976">
        <v>0</v>
      </c>
      <c r="K49" s="99">
        <v>0</v>
      </c>
      <c r="L49" s="779"/>
      <c r="M49" s="779"/>
      <c r="N49" s="779"/>
      <c r="O49" s="779"/>
      <c r="P49" s="779"/>
    </row>
    <row r="50" spans="1:16" s="668" customFormat="1" ht="15" customHeight="1">
      <c r="A50" s="668" t="s">
        <v>278</v>
      </c>
      <c r="B50" s="880">
        <v>146.54999999999998</v>
      </c>
      <c r="C50" s="101">
        <v>169.11999999999998</v>
      </c>
      <c r="D50" s="101">
        <v>99.67</v>
      </c>
      <c r="E50" s="101">
        <v>40.757641409999998</v>
      </c>
      <c r="F50" s="204">
        <v>45224595.839999996</v>
      </c>
      <c r="G50" s="975">
        <v>42.027349579999999</v>
      </c>
      <c r="H50" s="975">
        <v>55.577670640000008</v>
      </c>
      <c r="I50" s="975">
        <v>75.507552749999988</v>
      </c>
      <c r="J50" s="975">
        <v>96.82382801</v>
      </c>
      <c r="K50" s="975">
        <v>87.628756330000002</v>
      </c>
      <c r="L50" s="851"/>
      <c r="M50" s="851"/>
      <c r="N50" s="851"/>
      <c r="O50" s="851"/>
      <c r="P50" s="851"/>
    </row>
    <row r="51" spans="1:16" s="734" customFormat="1" ht="15" customHeight="1">
      <c r="A51" s="734" t="s">
        <v>279</v>
      </c>
      <c r="B51" s="883">
        <v>57.47</v>
      </c>
      <c r="C51" s="99">
        <v>40.17</v>
      </c>
      <c r="D51" s="99">
        <v>23.18</v>
      </c>
      <c r="E51" s="99">
        <v>31.809343999999999</v>
      </c>
      <c r="F51" s="206">
        <v>31294367</v>
      </c>
      <c r="G51" s="976">
        <v>23.612849000000001</v>
      </c>
      <c r="H51" s="977">
        <v>21.774497</v>
      </c>
      <c r="I51" s="977">
        <v>18.810932000000001</v>
      </c>
      <c r="J51" s="977">
        <v>15.766743999999999</v>
      </c>
      <c r="K51" s="886">
        <v>17.031089999999999</v>
      </c>
      <c r="L51" s="779"/>
      <c r="M51" s="779"/>
      <c r="N51" s="779"/>
      <c r="O51" s="779"/>
      <c r="P51" s="779"/>
    </row>
    <row r="52" spans="1:16" s="734" customFormat="1" ht="15" customHeight="1">
      <c r="A52" s="734" t="s">
        <v>296</v>
      </c>
      <c r="B52" s="883">
        <v>88.92</v>
      </c>
      <c r="C52" s="99">
        <v>125.6</v>
      </c>
      <c r="D52" s="99">
        <v>76</v>
      </c>
      <c r="E52" s="162" t="s">
        <v>666</v>
      </c>
      <c r="F52" s="206" t="s">
        <v>666</v>
      </c>
      <c r="G52" s="99">
        <v>0</v>
      </c>
      <c r="H52" s="99">
        <v>0</v>
      </c>
      <c r="I52" s="99">
        <v>0</v>
      </c>
      <c r="J52" s="99">
        <v>0</v>
      </c>
      <c r="K52" s="99">
        <v>0</v>
      </c>
      <c r="L52" s="779"/>
      <c r="M52" s="779"/>
      <c r="N52" s="779"/>
      <c r="O52" s="779"/>
      <c r="P52" s="779"/>
    </row>
    <row r="53" spans="1:16" s="734" customFormat="1" ht="15" customHeight="1">
      <c r="A53" s="405" t="s">
        <v>408</v>
      </c>
      <c r="B53" s="99" t="s">
        <v>666</v>
      </c>
      <c r="C53" s="99" t="s">
        <v>666</v>
      </c>
      <c r="D53" s="99" t="s">
        <v>666</v>
      </c>
      <c r="E53" s="99">
        <v>5.8655999999999997</v>
      </c>
      <c r="F53" s="206">
        <v>5967179.4000000004</v>
      </c>
      <c r="G53" s="976">
        <v>10.57698819</v>
      </c>
      <c r="H53" s="977">
        <v>11.724883010000001</v>
      </c>
      <c r="I53" s="977">
        <v>12.20039298</v>
      </c>
      <c r="J53" s="977">
        <v>14.992301640000004</v>
      </c>
      <c r="K53" s="886">
        <v>16.387070600000001</v>
      </c>
      <c r="L53" s="779"/>
      <c r="M53" s="779"/>
      <c r="N53" s="779"/>
      <c r="O53" s="779"/>
      <c r="P53" s="779"/>
    </row>
    <row r="54" spans="1:16" s="734" customFormat="1" ht="15" customHeight="1">
      <c r="A54" s="434" t="s">
        <v>1904</v>
      </c>
      <c r="B54" s="99" t="s">
        <v>666</v>
      </c>
      <c r="C54" s="99" t="s">
        <v>666</v>
      </c>
      <c r="D54" s="99" t="s">
        <v>666</v>
      </c>
      <c r="E54" s="99" t="s">
        <v>666</v>
      </c>
      <c r="F54" s="206" t="s">
        <v>666</v>
      </c>
      <c r="G54" s="99" t="s">
        <v>666</v>
      </c>
      <c r="H54" s="977">
        <v>14.471009090000001</v>
      </c>
      <c r="I54" s="977">
        <v>36.757966659999994</v>
      </c>
      <c r="J54" s="977">
        <v>59.182123299999994</v>
      </c>
      <c r="K54" s="886">
        <v>47.943002400000005</v>
      </c>
      <c r="L54" s="779"/>
      <c r="M54" s="779"/>
      <c r="N54" s="779"/>
      <c r="O54" s="779"/>
      <c r="P54" s="779"/>
    </row>
    <row r="55" spans="1:16" s="734" customFormat="1" ht="15" customHeight="1">
      <c r="A55" s="734" t="s">
        <v>267</v>
      </c>
      <c r="B55" s="883">
        <v>0.16</v>
      </c>
      <c r="C55" s="99">
        <v>3.35</v>
      </c>
      <c r="D55" s="99">
        <v>0.49</v>
      </c>
      <c r="E55" s="99">
        <v>3.0826974099999993</v>
      </c>
      <c r="F55" s="206">
        <v>7963049.4399999995</v>
      </c>
      <c r="G55" s="976">
        <v>7.8375123899999997</v>
      </c>
      <c r="H55" s="977">
        <v>7.6072815399999998</v>
      </c>
      <c r="I55" s="977">
        <v>7.7382611100000007</v>
      </c>
      <c r="J55" s="977">
        <v>6.8826590700000008</v>
      </c>
      <c r="K55" s="886">
        <v>6.2675933300000004</v>
      </c>
      <c r="L55" s="779"/>
      <c r="M55" s="779"/>
      <c r="N55" s="779"/>
      <c r="O55" s="779"/>
      <c r="P55" s="779"/>
    </row>
    <row r="56" spans="1:16" s="734" customFormat="1" ht="15" customHeight="1">
      <c r="A56" s="668" t="s">
        <v>654</v>
      </c>
      <c r="B56" s="880">
        <v>40.11</v>
      </c>
      <c r="C56" s="99" t="s">
        <v>666</v>
      </c>
      <c r="D56" s="101" t="s">
        <v>666</v>
      </c>
      <c r="E56" s="101">
        <v>0</v>
      </c>
      <c r="F56" s="204">
        <v>0</v>
      </c>
      <c r="G56" s="975">
        <v>0</v>
      </c>
      <c r="H56" s="99">
        <v>0</v>
      </c>
      <c r="I56" s="99">
        <v>0</v>
      </c>
      <c r="J56" s="99">
        <v>0</v>
      </c>
      <c r="K56" s="99">
        <v>0</v>
      </c>
      <c r="L56" s="779"/>
      <c r="M56" s="779"/>
      <c r="N56" s="779"/>
      <c r="O56" s="779"/>
      <c r="P56" s="779"/>
    </row>
    <row r="57" spans="1:16" s="734" customFormat="1" ht="15" customHeight="1">
      <c r="A57" s="734" t="s">
        <v>299</v>
      </c>
      <c r="B57" s="883">
        <v>40.11</v>
      </c>
      <c r="C57" s="99" t="s">
        <v>666</v>
      </c>
      <c r="D57" s="101" t="s">
        <v>666</v>
      </c>
      <c r="E57" s="101">
        <v>0</v>
      </c>
      <c r="F57" s="99">
        <v>0</v>
      </c>
      <c r="G57" s="99">
        <v>0</v>
      </c>
      <c r="H57" s="99">
        <v>0</v>
      </c>
      <c r="I57" s="99">
        <v>0</v>
      </c>
      <c r="J57" s="99">
        <v>0</v>
      </c>
      <c r="K57" s="99">
        <v>0</v>
      </c>
      <c r="L57" s="779"/>
      <c r="M57" s="779"/>
      <c r="N57" s="779"/>
      <c r="O57" s="779"/>
      <c r="P57" s="779"/>
    </row>
    <row r="58" spans="1:16" s="734" customFormat="1" ht="15" customHeight="1">
      <c r="A58" s="668" t="s">
        <v>561</v>
      </c>
      <c r="B58" s="880">
        <v>1.96</v>
      </c>
      <c r="C58" s="101">
        <v>2.2799999999999998</v>
      </c>
      <c r="D58" s="101">
        <v>1.37</v>
      </c>
      <c r="E58" s="101">
        <v>0</v>
      </c>
      <c r="F58" s="204">
        <v>0</v>
      </c>
      <c r="G58" s="99">
        <v>0</v>
      </c>
      <c r="H58" s="101">
        <v>0.1</v>
      </c>
      <c r="I58" s="99">
        <v>0</v>
      </c>
      <c r="J58" s="99">
        <v>0</v>
      </c>
      <c r="K58" s="99">
        <v>0</v>
      </c>
      <c r="L58" s="779"/>
      <c r="M58" s="779"/>
      <c r="N58" s="779"/>
      <c r="O58" s="779"/>
      <c r="P58" s="779"/>
    </row>
    <row r="59" spans="1:16" s="734" customFormat="1" ht="15" customHeight="1">
      <c r="A59" s="668" t="s">
        <v>226</v>
      </c>
      <c r="B59" s="880">
        <v>184.85</v>
      </c>
      <c r="C59" s="101">
        <v>4.3</v>
      </c>
      <c r="D59" s="101">
        <v>6.33</v>
      </c>
      <c r="E59" s="101">
        <v>2.6828705400000001</v>
      </c>
      <c r="F59" s="204">
        <v>2309401.7799999998</v>
      </c>
      <c r="G59" s="975">
        <v>4.0392220699999992</v>
      </c>
      <c r="H59" s="975">
        <v>4.1253178400000001</v>
      </c>
      <c r="I59" s="975">
        <v>4.4209889100000002</v>
      </c>
      <c r="J59" s="975">
        <v>4.7582818499999995</v>
      </c>
      <c r="K59" s="975">
        <v>4.4383619100000002</v>
      </c>
      <c r="L59" s="779"/>
      <c r="M59" s="779"/>
      <c r="N59" s="779"/>
      <c r="O59" s="779"/>
      <c r="P59" s="779"/>
    </row>
    <row r="60" spans="1:16" s="734" customFormat="1" ht="15" customHeight="1">
      <c r="A60" s="734" t="s">
        <v>300</v>
      </c>
      <c r="B60" s="883">
        <v>179.21</v>
      </c>
      <c r="C60" s="99" t="s">
        <v>666</v>
      </c>
      <c r="D60" s="99" t="s">
        <v>666</v>
      </c>
      <c r="E60" s="228" t="s">
        <v>666</v>
      </c>
      <c r="F60" s="299" t="s">
        <v>666</v>
      </c>
      <c r="G60" s="99">
        <v>0</v>
      </c>
      <c r="H60" s="99">
        <v>0</v>
      </c>
      <c r="I60" s="99">
        <v>0</v>
      </c>
      <c r="J60" s="99">
        <v>0</v>
      </c>
      <c r="K60" s="99">
        <v>0</v>
      </c>
      <c r="L60" s="779"/>
      <c r="M60" s="779"/>
      <c r="N60" s="779"/>
      <c r="O60" s="779"/>
      <c r="P60" s="779"/>
    </row>
    <row r="61" spans="1:16" s="779" customFormat="1" ht="15" customHeight="1">
      <c r="A61" s="734" t="s">
        <v>267</v>
      </c>
      <c r="B61" s="883">
        <v>5.64</v>
      </c>
      <c r="C61" s="99">
        <v>4.3</v>
      </c>
      <c r="D61" s="99">
        <v>6.33</v>
      </c>
      <c r="E61" s="99">
        <v>2.6828705400000001</v>
      </c>
      <c r="F61" s="206">
        <v>2309401.7799999998</v>
      </c>
      <c r="G61" s="976">
        <v>4.0392220699999992</v>
      </c>
      <c r="H61" s="979">
        <v>4.1253178400000001</v>
      </c>
      <c r="I61" s="979">
        <v>4.4209889100000002</v>
      </c>
      <c r="J61" s="979">
        <v>4.7582818499999995</v>
      </c>
      <c r="K61" s="886">
        <v>4.4383619100000002</v>
      </c>
    </row>
    <row r="62" spans="1:16" s="779" customFormat="1" ht="15" customHeight="1" thickBot="1">
      <c r="A62" s="945" t="s">
        <v>700</v>
      </c>
      <c r="B62" s="1049">
        <v>914.11</v>
      </c>
      <c r="C62" s="1049">
        <v>916.68</v>
      </c>
      <c r="D62" s="1049">
        <v>1126.2399999999998</v>
      </c>
      <c r="E62" s="1049">
        <v>1325.3121281199999</v>
      </c>
      <c r="F62" s="1049">
        <v>1373.9167582499999</v>
      </c>
      <c r="G62" s="1049">
        <v>1496.4240434200001</v>
      </c>
      <c r="H62" s="1060">
        <v>1584.00628035</v>
      </c>
      <c r="I62" s="1060">
        <v>1654.9901527500001</v>
      </c>
      <c r="J62" s="1060">
        <v>2083.9270438900003</v>
      </c>
      <c r="K62" s="1060">
        <v>2132.8955812200002</v>
      </c>
    </row>
    <row r="63" spans="1:16" s="662" customFormat="1" ht="13.5" customHeight="1" thickTop="1">
      <c r="A63" s="37" t="s">
        <v>1097</v>
      </c>
      <c r="B63" s="853"/>
      <c r="C63" s="230"/>
      <c r="D63" s="230"/>
      <c r="E63" s="230"/>
      <c r="F63" s="231"/>
      <c r="G63" s="230"/>
    </row>
    <row r="64" spans="1:16" s="662" customFormat="1" ht="15" customHeight="1">
      <c r="A64" s="37" t="s">
        <v>1249</v>
      </c>
      <c r="B64" s="1129"/>
      <c r="C64" s="1130"/>
      <c r="D64" s="1130"/>
      <c r="E64" s="1130"/>
      <c r="F64" s="1131"/>
      <c r="G64" s="1130"/>
    </row>
    <row r="65" spans="1:13" s="566" customFormat="1" ht="15" customHeight="1">
      <c r="A65" s="37" t="s">
        <v>11</v>
      </c>
      <c r="B65" s="722"/>
      <c r="C65" s="1308"/>
      <c r="D65" s="1308"/>
      <c r="E65" s="1308"/>
      <c r="F65" s="1309"/>
      <c r="G65" s="1308"/>
      <c r="H65" s="1310"/>
      <c r="I65" s="1310"/>
      <c r="J65" s="1310"/>
      <c r="K65" s="1310"/>
      <c r="L65" s="1310"/>
      <c r="M65" s="1310"/>
    </row>
    <row r="66" spans="1:13" s="566" customFormat="1" ht="15" customHeight="1">
      <c r="A66" s="1307"/>
      <c r="B66" s="112"/>
      <c r="C66" s="1313"/>
      <c r="D66" s="1313"/>
      <c r="E66" s="1313"/>
      <c r="F66" s="1309"/>
      <c r="G66" s="1313"/>
      <c r="H66" s="1321"/>
      <c r="I66" s="1321"/>
      <c r="J66" s="1321"/>
      <c r="K66" s="1311"/>
      <c r="L66" s="1311"/>
      <c r="M66" s="1311"/>
    </row>
    <row r="67" spans="1:13" s="100" customFormat="1" ht="12" customHeight="1">
      <c r="A67" s="1312"/>
      <c r="B67" s="112"/>
      <c r="C67" s="230"/>
      <c r="D67" s="230"/>
      <c r="E67" s="230"/>
      <c r="F67" s="231"/>
      <c r="G67" s="230"/>
    </row>
    <row r="68" spans="1:13" s="100" customFormat="1" ht="12" customHeight="1">
      <c r="A68" s="1312"/>
      <c r="B68" s="112"/>
      <c r="C68" s="230"/>
      <c r="D68" s="230"/>
      <c r="E68" s="230"/>
      <c r="F68" s="231"/>
      <c r="G68" s="230"/>
    </row>
    <row r="69" spans="1:13" s="100" customFormat="1" ht="12" customHeight="1">
      <c r="A69" s="106"/>
      <c r="B69" s="112"/>
      <c r="C69" s="230"/>
      <c r="D69" s="230"/>
      <c r="E69" s="230"/>
      <c r="F69" s="231"/>
      <c r="G69" s="230"/>
    </row>
    <row r="70" spans="1:13" s="100" customFormat="1" ht="12" customHeight="1">
      <c r="A70" s="106"/>
      <c r="B70" s="103"/>
      <c r="C70" s="230"/>
      <c r="D70" s="230"/>
      <c r="E70" s="230"/>
      <c r="F70" s="231"/>
      <c r="G70" s="230"/>
    </row>
    <row r="71" spans="1:13" s="100" customFormat="1" ht="12" customHeight="1">
      <c r="A71" s="106"/>
      <c r="B71" s="103"/>
      <c r="C71" s="230"/>
      <c r="D71" s="230"/>
      <c r="E71" s="230"/>
      <c r="F71" s="231"/>
      <c r="G71" s="230"/>
    </row>
    <row r="72" spans="1:13" s="100" customFormat="1" ht="12" customHeight="1">
      <c r="A72" s="106"/>
      <c r="B72" s="103"/>
      <c r="C72" s="230"/>
      <c r="D72" s="230"/>
      <c r="E72" s="230"/>
      <c r="F72" s="231"/>
      <c r="G72" s="230"/>
    </row>
    <row r="73" spans="1:13" s="100" customFormat="1" ht="12" customHeight="1">
      <c r="A73" s="106"/>
      <c r="B73" s="103"/>
      <c r="C73" s="230"/>
      <c r="D73" s="230"/>
      <c r="E73" s="230"/>
      <c r="F73" s="231"/>
      <c r="G73" s="230"/>
    </row>
    <row r="74" spans="1:13" s="100" customFormat="1" ht="12" customHeight="1">
      <c r="A74" s="106"/>
      <c r="B74" s="103"/>
      <c r="C74" s="230"/>
      <c r="D74" s="230"/>
      <c r="E74" s="230"/>
      <c r="F74" s="231"/>
      <c r="G74" s="230"/>
    </row>
    <row r="75" spans="1:13" s="100" customFormat="1" ht="12" customHeight="1">
      <c r="A75" s="106"/>
      <c r="B75" s="103"/>
      <c r="C75" s="230"/>
      <c r="D75" s="230"/>
      <c r="E75" s="230"/>
      <c r="F75" s="231"/>
      <c r="G75" s="230"/>
    </row>
    <row r="76" spans="1:13" s="100" customFormat="1" ht="12" customHeight="1">
      <c r="A76" s="106"/>
      <c r="B76" s="103"/>
      <c r="C76" s="230"/>
      <c r="D76" s="230"/>
      <c r="E76" s="230"/>
      <c r="F76" s="231"/>
      <c r="G76" s="230"/>
    </row>
    <row r="77" spans="1:13" s="100" customFormat="1" ht="12" customHeight="1">
      <c r="A77" s="106"/>
      <c r="B77" s="103"/>
      <c r="C77" s="230"/>
      <c r="D77" s="230"/>
      <c r="E77" s="230"/>
      <c r="F77" s="231"/>
      <c r="G77" s="230"/>
    </row>
    <row r="78" spans="1:13" s="100" customFormat="1" ht="12" customHeight="1">
      <c r="A78" s="106"/>
      <c r="B78" s="103"/>
      <c r="C78" s="230"/>
      <c r="D78" s="230"/>
      <c r="E78" s="230"/>
      <c r="F78" s="231"/>
      <c r="G78" s="230"/>
    </row>
    <row r="79" spans="1:13" s="100" customFormat="1" ht="12" customHeight="1">
      <c r="A79" s="106"/>
      <c r="B79" s="103"/>
      <c r="C79" s="230"/>
      <c r="D79" s="230"/>
      <c r="E79" s="230"/>
      <c r="F79" s="231"/>
      <c r="G79" s="230"/>
    </row>
    <row r="80" spans="1:13" s="100" customFormat="1" ht="12" customHeight="1">
      <c r="A80" s="106"/>
      <c r="B80" s="103"/>
      <c r="C80" s="230"/>
      <c r="D80" s="230"/>
      <c r="E80" s="230"/>
      <c r="F80" s="231"/>
      <c r="G80" s="230"/>
    </row>
    <row r="81" spans="1:7" s="100" customFormat="1" ht="12" customHeight="1">
      <c r="A81" s="106"/>
      <c r="B81" s="103"/>
      <c r="C81" s="230"/>
      <c r="D81" s="230"/>
      <c r="E81" s="230"/>
      <c r="F81" s="231"/>
      <c r="G81" s="230"/>
    </row>
    <row r="82" spans="1:7" s="100" customFormat="1" ht="12" customHeight="1">
      <c r="A82" s="106"/>
      <c r="B82" s="103"/>
      <c r="C82" s="230"/>
      <c r="D82" s="230"/>
      <c r="E82" s="230"/>
      <c r="F82" s="231"/>
      <c r="G82" s="230"/>
    </row>
    <row r="83" spans="1:7" s="100" customFormat="1" ht="12" customHeight="1">
      <c r="A83" s="106"/>
      <c r="B83" s="103"/>
      <c r="C83" s="230"/>
      <c r="D83" s="230"/>
      <c r="E83" s="230"/>
      <c r="F83" s="231"/>
      <c r="G83" s="230"/>
    </row>
    <row r="84" spans="1:7" s="100" customFormat="1" ht="12" customHeight="1">
      <c r="A84" s="106"/>
      <c r="B84" s="103"/>
      <c r="C84" s="230"/>
      <c r="D84" s="230"/>
      <c r="E84" s="230"/>
      <c r="F84" s="231"/>
      <c r="G84" s="230"/>
    </row>
    <row r="85" spans="1:7" s="100" customFormat="1" ht="12" customHeight="1">
      <c r="A85" s="106"/>
      <c r="B85" s="103"/>
      <c r="C85" s="230"/>
      <c r="D85" s="230"/>
      <c r="E85" s="230"/>
      <c r="F85" s="231"/>
      <c r="G85" s="230"/>
    </row>
    <row r="86" spans="1:7" s="100" customFormat="1" ht="12" customHeight="1">
      <c r="A86" s="106"/>
      <c r="B86" s="103"/>
      <c r="C86" s="230"/>
      <c r="D86" s="230"/>
      <c r="E86" s="230"/>
      <c r="F86" s="231"/>
      <c r="G86" s="230"/>
    </row>
  </sheetData>
  <customSheetViews>
    <customSheetView guid="{45E423DD-7FD2-487F-8372-5798D7D06C15}" showPageBreaks="1" showGridLines="0" printArea="1">
      <selection activeCell="G2" sqref="G2"/>
      <pageMargins left="1.0629921259842521" right="0.74803149606299213" top="0.47244094488188981" bottom="0.15748031496062992" header="0.39370078740157483" footer="0.15748031496062992"/>
      <printOptions horizontalCentered="1" verticalCentered="1"/>
      <pageSetup scale="72" orientation="portrait" r:id="rId1"/>
      <headerFooter alignWithMargins="0"/>
    </customSheetView>
    <customSheetView guid="{B297ACE3-C144-4411-A206-EE5C8D41CE1C}" topLeftCell="A4">
      <selection activeCell="G17" sqref="G17"/>
      <pageMargins left="1.0629921259842521" right="0.74803149606299213" top="0.47244094488188981" bottom="0.15748031496062992" header="0.39370078740157483" footer="0.15748031496062992"/>
      <printOptions horizontalCentered="1" verticalCentered="1"/>
      <pageSetup scale="78" orientation="portrait" r:id="rId2"/>
      <headerFooter alignWithMargins="0"/>
    </customSheetView>
    <customSheetView guid="{51F1D52B-5D55-4FCC-809B-9B4CC86C88B9}" showGridLines="0">
      <selection activeCell="G2" sqref="G2"/>
      <pageMargins left="1.0629921259842521" right="0.74803149606299213" top="0.47244094488188981" bottom="0.15748031496062992" header="0.39370078740157483" footer="0.15748031496062992"/>
      <printOptions horizontalCentered="1" verticalCentered="1"/>
      <pageSetup scale="72" orientation="portrait" r:id="rId3"/>
      <headerFooter alignWithMargins="0"/>
    </customSheetView>
  </customSheetViews>
  <phoneticPr fontId="10" type="noConversion"/>
  <printOptions horizontalCentered="1" verticalCentered="1"/>
  <pageMargins left="0.43" right="0.48" top="0.62992125984251968" bottom="1.1399999999999999" header="0.19" footer="0.15748031496062992"/>
  <pageSetup scale="61" orientation="portrait" r:id="rId4"/>
  <headerFooter alignWithMargins="0"/>
  <drawing r:id="rId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indexed="40"/>
  </sheetPr>
  <dimension ref="A44:N59"/>
  <sheetViews>
    <sheetView topLeftCell="A25" workbookViewId="0">
      <selection activeCell="B38" sqref="B38"/>
    </sheetView>
  </sheetViews>
  <sheetFormatPr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5"/>
      <c r="B44" s="5"/>
      <c r="C44" s="5"/>
      <c r="D44" s="5"/>
      <c r="E44" s="5"/>
      <c r="F44" s="5"/>
      <c r="G44" s="5"/>
      <c r="H44" s="5"/>
      <c r="I44" s="5"/>
      <c r="J44" s="5"/>
      <c r="K44" s="5"/>
    </row>
    <row r="45" spans="1:11">
      <c r="A45" s="6"/>
      <c r="B45" s="4"/>
      <c r="C45" s="4"/>
      <c r="D45" s="4"/>
      <c r="E45" s="4"/>
      <c r="F45" s="4"/>
      <c r="G45" s="4"/>
      <c r="H45" s="4"/>
      <c r="I45" s="4"/>
      <c r="J45" s="4"/>
      <c r="K45" s="4"/>
    </row>
    <row r="48" spans="1:11">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sheetData>
  <customSheetViews>
    <customSheetView guid="{45E423DD-7FD2-487F-8372-5798D7D06C15}" showPageBreaks="1" state="hidden" topLeftCell="A25">
      <selection activeCell="B38" sqref="B38"/>
      <pageMargins left="1.2" right="0.75" top="0.6" bottom="0.6" header="0" footer="0"/>
      <pageSetup scale="71" orientation="landscape" r:id="rId1"/>
      <headerFooter alignWithMargins="0"/>
    </customSheetView>
    <customSheetView guid="{B297ACE3-C144-4411-A206-EE5C8D41CE1C}" topLeftCell="C28">
      <selection activeCell="H39" sqref="H39"/>
      <pageMargins left="1.2" right="0.75" top="0.6" bottom="0.6" header="0" footer="0"/>
      <pageSetup scale="71" orientation="landscape" r:id="rId2"/>
      <headerFooter alignWithMargins="0"/>
    </customSheetView>
    <customSheetView guid="{67BA8672-8137-4028-84CD-AA630649A2B3}" showRuler="0" topLeftCell="B19">
      <selection activeCell="A10" sqref="A10"/>
      <pageMargins left="1.2" right="0.75" top="0.6" bottom="0.6" header="0" footer="0"/>
      <pageSetup scale="71" orientation="landscape" r:id="rId3"/>
      <headerFooter alignWithMargins="0"/>
    </customSheetView>
    <customSheetView guid="{51F1D52B-5D55-4FCC-809B-9B4CC86C88B9}"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L84"/>
  <sheetViews>
    <sheetView showGridLines="0" zoomScaleNormal="100" workbookViewId="0">
      <selection activeCell="A61" sqref="A61"/>
    </sheetView>
  </sheetViews>
  <sheetFormatPr defaultColWidth="11.42578125" defaultRowHeight="15"/>
  <cols>
    <col min="1" max="1" width="23.7109375" style="73" customWidth="1"/>
    <col min="2" max="2" width="15.140625" style="73" customWidth="1"/>
    <col min="3" max="3" width="16.140625" style="73" customWidth="1"/>
    <col min="4" max="4" width="16.85546875" style="73" customWidth="1"/>
    <col min="5" max="5" width="13.140625" style="73" customWidth="1"/>
    <col min="6" max="6" width="4.42578125" style="73" customWidth="1"/>
    <col min="7" max="7" width="22.5703125" style="73" customWidth="1"/>
    <col min="8" max="8" width="20.42578125" style="73" customWidth="1"/>
    <col min="9" max="9" width="14.42578125" style="73" bestFit="1" customWidth="1"/>
    <col min="10" max="12" width="12.28515625" style="73" bestFit="1" customWidth="1"/>
    <col min="13" max="13" width="13" style="73" bestFit="1" customWidth="1"/>
    <col min="14" max="14" width="14.7109375" style="73" bestFit="1" customWidth="1"/>
    <col min="15" max="16384" width="11.42578125" style="73"/>
  </cols>
  <sheetData>
    <row r="1" spans="1:12">
      <c r="A1" s="708" t="s">
        <v>540</v>
      </c>
      <c r="B1" s="87"/>
      <c r="C1" s="88"/>
      <c r="D1" s="88"/>
      <c r="E1" s="89"/>
      <c r="F1" s="89"/>
      <c r="G1" s="89">
        <v>94</v>
      </c>
      <c r="H1" s="81"/>
      <c r="I1" s="81"/>
      <c r="J1" s="81"/>
      <c r="K1" s="81"/>
      <c r="L1" s="93"/>
    </row>
    <row r="2" spans="1:12" s="93" customFormat="1">
      <c r="A2" s="916"/>
      <c r="B2" s="604"/>
      <c r="C2" s="91"/>
      <c r="D2" s="91"/>
      <c r="E2" s="574"/>
      <c r="F2" s="574"/>
      <c r="G2" s="574"/>
      <c r="H2" s="81"/>
      <c r="I2" s="81"/>
      <c r="J2" s="81"/>
      <c r="K2" s="81"/>
    </row>
    <row r="4" spans="1:12">
      <c r="B4" s="426"/>
    </row>
    <row r="5" spans="1:12">
      <c r="B5" s="73" t="s">
        <v>631</v>
      </c>
    </row>
    <row r="8" spans="1:12">
      <c r="A8" s="181" t="s">
        <v>799</v>
      </c>
      <c r="B8" s="659"/>
      <c r="C8" s="73" t="s">
        <v>662</v>
      </c>
    </row>
    <row r="9" spans="1:12">
      <c r="A9" s="181" t="s">
        <v>530</v>
      </c>
      <c r="B9" s="659"/>
    </row>
    <row r="10" spans="1:12">
      <c r="A10" s="181" t="s">
        <v>1947</v>
      </c>
      <c r="B10" s="659"/>
    </row>
    <row r="11" spans="1:12">
      <c r="A11" s="73" t="s">
        <v>637</v>
      </c>
      <c r="B11" s="426"/>
    </row>
    <row r="12" spans="1:12">
      <c r="A12" s="1922" t="s">
        <v>910</v>
      </c>
      <c r="B12" s="1923" t="s">
        <v>911</v>
      </c>
      <c r="C12" s="1923"/>
      <c r="D12" s="1923" t="s">
        <v>6</v>
      </c>
      <c r="E12" s="1923"/>
    </row>
    <row r="13" spans="1:12" ht="17.25">
      <c r="A13" s="1922"/>
      <c r="B13" s="696" t="s">
        <v>929</v>
      </c>
      <c r="C13" s="1355" t="s">
        <v>1900</v>
      </c>
      <c r="D13" s="366" t="s">
        <v>563</v>
      </c>
      <c r="E13" s="366" t="s">
        <v>564</v>
      </c>
      <c r="G13" s="104"/>
      <c r="H13" s="104"/>
      <c r="I13" s="104"/>
      <c r="J13" s="104"/>
    </row>
    <row r="14" spans="1:12">
      <c r="B14" s="426"/>
      <c r="G14" s="104"/>
      <c r="H14" s="104"/>
      <c r="I14" s="104"/>
      <c r="J14" s="104"/>
    </row>
    <row r="15" spans="1:12">
      <c r="A15" s="87" t="s">
        <v>581</v>
      </c>
      <c r="B15" s="1397">
        <v>256563857135.90005</v>
      </c>
      <c r="C15" s="1397">
        <v>284656285749.63</v>
      </c>
      <c r="D15" s="1398">
        <v>28092428613.72995</v>
      </c>
      <c r="E15" s="1414">
        <v>0.10949487947107683</v>
      </c>
      <c r="G15" s="1500"/>
      <c r="H15" s="1500"/>
      <c r="I15" s="1500"/>
      <c r="J15" s="104"/>
    </row>
    <row r="16" spans="1:12">
      <c r="A16" s="73" t="s">
        <v>1059</v>
      </c>
      <c r="B16" s="1391">
        <v>180353666281.07999</v>
      </c>
      <c r="C16" s="1391">
        <v>203648060009.54999</v>
      </c>
      <c r="D16" s="374">
        <v>23294393728.470001</v>
      </c>
      <c r="E16" s="527">
        <v>0.129159524221514</v>
      </c>
      <c r="F16" s="1422"/>
      <c r="G16" s="1714"/>
      <c r="H16" s="579"/>
      <c r="I16" s="104"/>
      <c r="J16" s="104"/>
    </row>
    <row r="17" spans="1:10">
      <c r="A17" s="73" t="s">
        <v>980</v>
      </c>
      <c r="B17" s="1391">
        <v>23764603313.070045</v>
      </c>
      <c r="C17" s="1391">
        <v>24785941582.259998</v>
      </c>
      <c r="D17" s="374">
        <v>1021338269.1899529</v>
      </c>
      <c r="E17" s="527">
        <v>4.2977290878162488E-2</v>
      </c>
      <c r="F17" s="1422"/>
      <c r="G17" s="1713"/>
      <c r="I17" s="104"/>
      <c r="J17" s="318"/>
    </row>
    <row r="18" spans="1:10">
      <c r="A18" s="73" t="s">
        <v>981</v>
      </c>
      <c r="B18" s="1391">
        <v>8594567722.2799988</v>
      </c>
      <c r="C18" s="1391">
        <v>9243600968.2499981</v>
      </c>
      <c r="D18" s="374">
        <v>649033245.96999931</v>
      </c>
      <c r="E18" s="527">
        <v>7.551668297260461E-2</v>
      </c>
      <c r="F18" s="1422"/>
      <c r="G18" s="1713"/>
      <c r="I18" s="104"/>
      <c r="J18" s="318"/>
    </row>
    <row r="19" spans="1:10">
      <c r="A19" s="73" t="s">
        <v>600</v>
      </c>
      <c r="B19" s="1391">
        <v>984706086.03999996</v>
      </c>
      <c r="C19" s="1391">
        <v>927911914.57000029</v>
      </c>
      <c r="D19" s="374">
        <v>-56794171.469999671</v>
      </c>
      <c r="E19" s="527">
        <v>-5.7676267340235232E-2</v>
      </c>
      <c r="F19" s="1422"/>
      <c r="G19" s="1713"/>
      <c r="I19" s="104"/>
      <c r="J19" s="318"/>
    </row>
    <row r="20" spans="1:10">
      <c r="A20" s="73" t="s">
        <v>579</v>
      </c>
      <c r="B20" s="1391">
        <v>39176488475.790001</v>
      </c>
      <c r="C20" s="1391">
        <v>42216368336.070007</v>
      </c>
      <c r="D20" s="374">
        <v>3039879860.2800064</v>
      </c>
      <c r="E20" s="527">
        <v>7.759449553929687E-2</v>
      </c>
      <c r="F20" s="1422"/>
      <c r="G20" s="1713"/>
      <c r="I20" s="104"/>
      <c r="J20" s="318"/>
    </row>
    <row r="21" spans="1:10">
      <c r="A21" s="73" t="s">
        <v>601</v>
      </c>
      <c r="B21" s="1391">
        <v>2970233994.4500017</v>
      </c>
      <c r="C21" s="1391">
        <v>3115852634.3200002</v>
      </c>
      <c r="D21" s="374">
        <v>145618639.86999846</v>
      </c>
      <c r="E21" s="527">
        <v>4.9025982512520105E-2</v>
      </c>
      <c r="F21" s="1422"/>
      <c r="G21" s="1713"/>
      <c r="I21" s="104"/>
      <c r="J21" s="318"/>
    </row>
    <row r="22" spans="1:10">
      <c r="A22" s="73" t="s">
        <v>591</v>
      </c>
      <c r="B22" s="1391">
        <v>439654637.6500001</v>
      </c>
      <c r="C22" s="1391">
        <v>438077987.23999995</v>
      </c>
      <c r="D22" s="374">
        <v>-1576650.4100001454</v>
      </c>
      <c r="E22" s="527">
        <v>-3.5861111767807596E-3</v>
      </c>
      <c r="F22" s="1422"/>
      <c r="G22" s="1713"/>
      <c r="I22" s="104"/>
      <c r="J22" s="318"/>
    </row>
    <row r="23" spans="1:10">
      <c r="A23" s="73" t="s">
        <v>582</v>
      </c>
      <c r="B23" s="1391">
        <v>129444196.73000011</v>
      </c>
      <c r="C23" s="1391">
        <v>113564101.75000003</v>
      </c>
      <c r="D23" s="374">
        <v>-15880094.980000079</v>
      </c>
      <c r="E23" s="527">
        <v>-0.12267908010680018</v>
      </c>
      <c r="F23" s="1422"/>
      <c r="G23" s="1713"/>
      <c r="H23" s="318"/>
      <c r="I23" s="104"/>
      <c r="J23" s="318"/>
    </row>
    <row r="24" spans="1:10">
      <c r="A24" s="73" t="s">
        <v>572</v>
      </c>
      <c r="B24" s="1391">
        <v>62212721.780000061</v>
      </c>
      <c r="C24" s="1391">
        <v>55605627.799999982</v>
      </c>
      <c r="D24" s="374">
        <v>-6607093.9800000787</v>
      </c>
      <c r="E24" s="527">
        <v>-0.10620165443595986</v>
      </c>
      <c r="F24" s="1422"/>
      <c r="G24" s="1713"/>
      <c r="H24" s="318"/>
      <c r="I24" s="104"/>
      <c r="J24" s="318"/>
    </row>
    <row r="25" spans="1:10">
      <c r="A25" s="73" t="s">
        <v>602</v>
      </c>
      <c r="B25" s="1391">
        <v>44541762.270000011</v>
      </c>
      <c r="C25" s="1391">
        <v>45304929.050000019</v>
      </c>
      <c r="D25" s="374">
        <v>763166.78000000864</v>
      </c>
      <c r="E25" s="527">
        <v>1.7133735647321346E-2</v>
      </c>
      <c r="F25" s="1422"/>
      <c r="G25" s="1713"/>
      <c r="H25" s="318"/>
      <c r="I25" s="104"/>
      <c r="J25" s="318"/>
    </row>
    <row r="26" spans="1:10">
      <c r="A26" s="73" t="s">
        <v>827</v>
      </c>
      <c r="B26" s="1391">
        <v>43737944.75999999</v>
      </c>
      <c r="C26" s="1391">
        <v>65997658.770000003</v>
      </c>
      <c r="D26" s="374">
        <v>22259714.010000013</v>
      </c>
      <c r="E26" s="527">
        <v>0.50893369892307705</v>
      </c>
      <c r="F26" s="1422"/>
      <c r="G26" s="1713"/>
      <c r="H26" s="318"/>
      <c r="I26" s="104"/>
      <c r="J26" s="318"/>
    </row>
    <row r="27" spans="1:10">
      <c r="A27" s="1374" t="s">
        <v>583</v>
      </c>
      <c r="B27" s="1438">
        <v>28290961675.460003</v>
      </c>
      <c r="C27" s="1438">
        <v>28294225154.460003</v>
      </c>
      <c r="D27" s="1438">
        <v>3263479</v>
      </c>
      <c r="E27" s="1454">
        <v>1.153541204232944E-4</v>
      </c>
      <c r="F27" s="1422"/>
      <c r="H27" s="314"/>
      <c r="I27" s="104"/>
      <c r="J27" s="318"/>
    </row>
    <row r="28" spans="1:10">
      <c r="A28" s="73" t="s">
        <v>500</v>
      </c>
      <c r="B28" s="374">
        <v>15602478990.789995</v>
      </c>
      <c r="C28" s="1391">
        <v>15780646743.310001</v>
      </c>
      <c r="D28" s="374">
        <v>178167752.52000618</v>
      </c>
      <c r="E28" s="527">
        <v>1.1419195156434858E-2</v>
      </c>
      <c r="F28" s="1422"/>
      <c r="H28" s="314"/>
      <c r="J28" s="318"/>
    </row>
    <row r="29" spans="1:10">
      <c r="A29" s="73" t="s">
        <v>578</v>
      </c>
      <c r="B29" s="374">
        <v>7602633803.2500057</v>
      </c>
      <c r="C29" s="1391">
        <v>7363996372.1400003</v>
      </c>
      <c r="D29" s="374">
        <v>-238637431.11000538</v>
      </c>
      <c r="E29" s="527">
        <v>-3.13887841090007E-2</v>
      </c>
      <c r="F29" s="1422"/>
      <c r="H29" s="314"/>
      <c r="I29" s="104"/>
      <c r="J29" s="318"/>
    </row>
    <row r="30" spans="1:10">
      <c r="A30" s="73" t="s">
        <v>570</v>
      </c>
      <c r="B30" s="1407">
        <v>1176487643.6600015</v>
      </c>
      <c r="C30" s="1391">
        <v>1261047074.4800003</v>
      </c>
      <c r="D30" s="374">
        <v>84559430.819998741</v>
      </c>
      <c r="E30" s="527">
        <v>7.1874474224767892E-2</v>
      </c>
      <c r="F30" s="1422"/>
      <c r="H30" s="314"/>
      <c r="I30" s="104"/>
      <c r="J30" s="318"/>
    </row>
    <row r="31" spans="1:10">
      <c r="A31" s="73" t="s">
        <v>592</v>
      </c>
      <c r="B31" s="1407">
        <v>670395511.96000099</v>
      </c>
      <c r="C31" s="1391">
        <v>658044247.13999999</v>
      </c>
      <c r="D31" s="374">
        <v>-12351264.820001006</v>
      </c>
      <c r="E31" s="527">
        <v>-1.8423847713255448E-2</v>
      </c>
      <c r="F31" s="1422"/>
      <c r="G31" s="1713"/>
      <c r="H31" s="1340"/>
      <c r="I31" s="104"/>
      <c r="J31" s="318"/>
    </row>
    <row r="32" spans="1:10">
      <c r="A32" s="73" t="s">
        <v>593</v>
      </c>
      <c r="B32" s="1407">
        <v>825656378.89999998</v>
      </c>
      <c r="C32" s="1391">
        <v>782245896.7299999</v>
      </c>
      <c r="D32" s="374">
        <v>-43410482.170000076</v>
      </c>
      <c r="E32" s="527">
        <v>-5.2576935489597632E-2</v>
      </c>
      <c r="F32" s="1422"/>
      <c r="H32" s="1340"/>
      <c r="I32" s="104"/>
      <c r="J32" s="318"/>
    </row>
    <row r="33" spans="1:10">
      <c r="A33" s="73" t="s">
        <v>596</v>
      </c>
      <c r="B33" s="1407">
        <v>430605991.2100001</v>
      </c>
      <c r="C33" s="1391">
        <v>460595594.22000003</v>
      </c>
      <c r="D33" s="374">
        <v>29989603.009999931</v>
      </c>
      <c r="E33" s="527">
        <v>6.9645113217606136E-2</v>
      </c>
      <c r="F33" s="1422"/>
      <c r="I33" s="104"/>
      <c r="J33" s="318"/>
    </row>
    <row r="34" spans="1:10">
      <c r="A34" s="73" t="s">
        <v>594</v>
      </c>
      <c r="B34" s="1407">
        <v>305817834.96000004</v>
      </c>
      <c r="C34" s="1391">
        <v>293769019.43000001</v>
      </c>
      <c r="D34" s="374">
        <v>-12048815.530000031</v>
      </c>
      <c r="E34" s="527">
        <v>-3.9398668594903818E-2</v>
      </c>
      <c r="F34" s="1422"/>
      <c r="G34" s="1447"/>
      <c r="H34" s="314"/>
      <c r="I34" s="104"/>
      <c r="J34" s="318"/>
    </row>
    <row r="35" spans="1:10">
      <c r="A35" s="73" t="s">
        <v>595</v>
      </c>
      <c r="B35" s="1407">
        <v>231189518.21999997</v>
      </c>
      <c r="C35" s="1391">
        <v>199745760.3600001</v>
      </c>
      <c r="D35" s="374">
        <v>-31443757.859999865</v>
      </c>
      <c r="E35" s="527">
        <v>-0.13600857903115648</v>
      </c>
      <c r="F35" s="1422"/>
      <c r="G35" s="1447"/>
      <c r="H35" s="314"/>
      <c r="I35" s="104"/>
      <c r="J35" s="318"/>
    </row>
    <row r="36" spans="1:10">
      <c r="A36" s="73" t="s">
        <v>10</v>
      </c>
      <c r="B36" s="1407">
        <v>276008896.25999975</v>
      </c>
      <c r="C36" s="1391">
        <v>283223255.38999999</v>
      </c>
      <c r="D36" s="374">
        <v>7214359.1300002337</v>
      </c>
      <c r="E36" s="527">
        <v>2.6138139848957298E-2</v>
      </c>
      <c r="F36" s="1422"/>
      <c r="G36" s="1447"/>
      <c r="H36" s="318"/>
      <c r="I36" s="104"/>
      <c r="J36" s="318"/>
    </row>
    <row r="37" spans="1:10">
      <c r="A37" s="73" t="s">
        <v>571</v>
      </c>
      <c r="B37" s="1407">
        <v>162914797.97000006</v>
      </c>
      <c r="C37" s="1391">
        <v>168431627.56</v>
      </c>
      <c r="D37" s="374">
        <v>5516829.589999944</v>
      </c>
      <c r="E37" s="527">
        <v>3.3863281044708149E-2</v>
      </c>
      <c r="F37" s="1422"/>
      <c r="G37" s="1447"/>
      <c r="H37" s="318"/>
      <c r="I37" s="104"/>
      <c r="J37" s="318"/>
    </row>
    <row r="38" spans="1:10">
      <c r="A38" s="73" t="s">
        <v>636</v>
      </c>
      <c r="B38" s="1407">
        <v>272225946.6699999</v>
      </c>
      <c r="C38" s="1391">
        <v>195304800.95999998</v>
      </c>
      <c r="D38" s="374">
        <v>-76921145.709999919</v>
      </c>
      <c r="E38" s="527">
        <v>-0.28256360810178738</v>
      </c>
      <c r="F38" s="1422"/>
      <c r="G38" s="1447"/>
      <c r="H38" s="318"/>
      <c r="I38" s="104"/>
      <c r="J38" s="318"/>
    </row>
    <row r="39" spans="1:10">
      <c r="A39" s="73" t="s">
        <v>633</v>
      </c>
      <c r="B39" s="1407">
        <v>251858692.72999981</v>
      </c>
      <c r="C39" s="1391">
        <v>300167473.38</v>
      </c>
      <c r="D39" s="374">
        <v>48308780.650000185</v>
      </c>
      <c r="E39" s="527">
        <v>0.19180906613292348</v>
      </c>
      <c r="F39" s="1422"/>
      <c r="G39" s="1447"/>
      <c r="H39" s="314"/>
      <c r="I39" s="104"/>
      <c r="J39" s="318"/>
    </row>
    <row r="40" spans="1:10">
      <c r="A40" s="73" t="s">
        <v>585</v>
      </c>
      <c r="B40" s="1407">
        <v>86654347.160000041</v>
      </c>
      <c r="C40" s="1391">
        <v>116825279.74000001</v>
      </c>
      <c r="D40" s="374">
        <v>30170932.579999968</v>
      </c>
      <c r="E40" s="527">
        <v>0.34817563767795567</v>
      </c>
      <c r="F40" s="1422"/>
      <c r="G40" s="1447"/>
      <c r="H40" s="318"/>
      <c r="I40" s="104"/>
      <c r="J40" s="318"/>
    </row>
    <row r="41" spans="1:10">
      <c r="A41" s="1382" t="s">
        <v>584</v>
      </c>
      <c r="B41" s="1451">
        <v>396033321.71999979</v>
      </c>
      <c r="C41" s="1391">
        <v>430182009.62</v>
      </c>
      <c r="D41" s="1452">
        <v>34148687.900000215</v>
      </c>
      <c r="E41" s="1453">
        <v>8.6226804733728235E-2</v>
      </c>
      <c r="F41" s="1422"/>
      <c r="G41" s="1447"/>
      <c r="H41" s="318"/>
      <c r="I41" s="104"/>
      <c r="J41" s="318"/>
    </row>
    <row r="42" spans="1:10" ht="15" customHeight="1">
      <c r="A42" s="1449" t="s">
        <v>586</v>
      </c>
      <c r="B42" s="1438">
        <v>516492913.41999972</v>
      </c>
      <c r="C42" s="1438">
        <v>554233492.70999992</v>
      </c>
      <c r="D42" s="1438">
        <v>37740579.2900002</v>
      </c>
      <c r="E42" s="1450">
        <v>7.307085597767049E-2</v>
      </c>
      <c r="F42" s="1422"/>
      <c r="G42" s="1448"/>
      <c r="H42" s="314"/>
      <c r="I42" s="104"/>
      <c r="J42" s="318"/>
    </row>
    <row r="43" spans="1:10">
      <c r="A43" s="73" t="s">
        <v>573</v>
      </c>
      <c r="B43" s="1407">
        <v>117821407.63999994</v>
      </c>
      <c r="C43" s="1391">
        <v>116349066.23999999</v>
      </c>
      <c r="D43" s="374">
        <v>-1472341.3999999464</v>
      </c>
      <c r="E43" s="527">
        <v>-1.2496382698962916E-2</v>
      </c>
      <c r="F43" s="1422"/>
      <c r="G43" s="1447"/>
      <c r="H43" s="318"/>
      <c r="I43" s="104"/>
      <c r="J43" s="318"/>
    </row>
    <row r="44" spans="1:10">
      <c r="A44" s="73" t="s">
        <v>580</v>
      </c>
      <c r="B44" s="1407">
        <v>171708511.42999971</v>
      </c>
      <c r="C44" s="1391">
        <v>188967252.40000001</v>
      </c>
      <c r="D44" s="374">
        <v>17258740.970000297</v>
      </c>
      <c r="E44" s="527">
        <v>0.10051185480712843</v>
      </c>
      <c r="F44" s="1422"/>
      <c r="G44" s="1447"/>
      <c r="H44" s="318"/>
      <c r="I44" s="104"/>
      <c r="J44" s="318"/>
    </row>
    <row r="45" spans="1:10">
      <c r="A45" s="73" t="s">
        <v>574</v>
      </c>
      <c r="B45" s="1407">
        <v>155984146.17999998</v>
      </c>
      <c r="C45" s="1391">
        <v>154848085.72999999</v>
      </c>
      <c r="D45" s="374">
        <v>-1136060.4499999881</v>
      </c>
      <c r="E45" s="527">
        <v>-7.2831789500518163E-3</v>
      </c>
      <c r="F45" s="1422"/>
      <c r="G45" s="1447"/>
      <c r="H45" s="314"/>
      <c r="I45" s="104"/>
      <c r="J45" s="318"/>
    </row>
    <row r="46" spans="1:10">
      <c r="A46" s="73" t="s">
        <v>597</v>
      </c>
      <c r="B46" s="1407">
        <v>10619715.590000013</v>
      </c>
      <c r="C46" s="1391">
        <v>11594049.52</v>
      </c>
      <c r="D46" s="374">
        <v>974333.92999998666</v>
      </c>
      <c r="E46" s="527">
        <v>9.1747648206083943E-2</v>
      </c>
      <c r="F46" s="1422"/>
      <c r="G46" s="1447"/>
      <c r="H46" s="318"/>
      <c r="I46" s="104"/>
      <c r="J46" s="318"/>
    </row>
    <row r="47" spans="1:10">
      <c r="A47" s="73" t="s">
        <v>598</v>
      </c>
      <c r="B47" s="1407">
        <v>38730867.630000003</v>
      </c>
      <c r="C47" s="1391">
        <v>58185952.519999981</v>
      </c>
      <c r="D47" s="374">
        <v>19455084.889999978</v>
      </c>
      <c r="E47" s="527">
        <v>0.50231471899510294</v>
      </c>
      <c r="F47" s="1422"/>
      <c r="G47" s="1447"/>
      <c r="H47" s="318"/>
      <c r="I47" s="104"/>
      <c r="J47" s="318"/>
    </row>
    <row r="48" spans="1:10">
      <c r="A48" s="73" t="s">
        <v>587</v>
      </c>
      <c r="B48" s="1407">
        <v>11994787.410000021</v>
      </c>
      <c r="C48" s="1391">
        <v>14450635.930000002</v>
      </c>
      <c r="D48" s="374">
        <v>2455848.5199999809</v>
      </c>
      <c r="E48" s="527">
        <v>0.2047429801008851</v>
      </c>
      <c r="F48" s="1422"/>
      <c r="G48" s="1447"/>
      <c r="H48" s="318"/>
      <c r="I48" s="104"/>
      <c r="J48" s="318"/>
    </row>
    <row r="49" spans="1:10">
      <c r="A49" s="73" t="s">
        <v>588</v>
      </c>
      <c r="B49" s="1407">
        <v>9633477.5400000028</v>
      </c>
      <c r="C49" s="1391">
        <v>9838450.3699999973</v>
      </c>
      <c r="D49" s="374">
        <v>204972.82999999449</v>
      </c>
      <c r="E49" s="527">
        <v>2.1277137892200315E-2</v>
      </c>
      <c r="F49" s="1422"/>
      <c r="G49" s="1447"/>
      <c r="H49" s="318"/>
      <c r="I49" s="104"/>
      <c r="J49" s="318"/>
    </row>
    <row r="50" spans="1:10" ht="15" customHeight="1">
      <c r="A50" s="1437" t="s">
        <v>567</v>
      </c>
      <c r="B50" s="1438">
        <v>285371311724.78003</v>
      </c>
      <c r="C50" s="1798">
        <v>313504744396.79999</v>
      </c>
      <c r="D50" s="1438">
        <v>28133432672.019951</v>
      </c>
      <c r="E50" s="1439">
        <v>9.8585357098377902E-2</v>
      </c>
      <c r="F50" s="1422"/>
      <c r="G50" s="1448"/>
      <c r="H50" s="318"/>
      <c r="I50" s="104"/>
      <c r="J50" s="318"/>
    </row>
    <row r="51" spans="1:10" ht="15.75">
      <c r="A51" s="42" t="s">
        <v>1376</v>
      </c>
      <c r="B51" s="1106"/>
      <c r="C51" s="1106"/>
      <c r="D51" s="1106"/>
      <c r="E51" s="1106"/>
      <c r="G51" s="579"/>
      <c r="H51" s="318"/>
      <c r="I51" s="104"/>
      <c r="J51" s="318"/>
    </row>
    <row r="52" spans="1:10" ht="15.75">
      <c r="A52" s="908" t="s">
        <v>1135</v>
      </c>
      <c r="B52" s="1106"/>
      <c r="C52" s="1106"/>
      <c r="D52" s="1106"/>
      <c r="E52" s="1106"/>
      <c r="G52" s="579"/>
      <c r="H52" s="318"/>
      <c r="I52" s="104"/>
      <c r="J52" s="318"/>
    </row>
    <row r="53" spans="1:10" ht="15.75">
      <c r="A53" s="37" t="s">
        <v>1136</v>
      </c>
      <c r="B53" s="1106"/>
      <c r="C53" s="1106"/>
      <c r="D53" s="1106"/>
      <c r="E53" s="1106"/>
      <c r="G53" s="579"/>
      <c r="H53" s="318"/>
      <c r="I53" s="104"/>
      <c r="J53" s="318"/>
    </row>
    <row r="54" spans="1:10" ht="15.75">
      <c r="A54" s="1690" t="s">
        <v>1901</v>
      </c>
      <c r="B54" s="426"/>
      <c r="E54" s="187"/>
      <c r="G54" s="579"/>
      <c r="H54" s="318"/>
      <c r="I54" s="104"/>
      <c r="J54" s="318"/>
    </row>
    <row r="55" spans="1:10" ht="43.5" customHeight="1">
      <c r="A55" s="1920" t="s">
        <v>1892</v>
      </c>
      <c r="B55" s="1920"/>
      <c r="C55" s="1920"/>
      <c r="D55" s="1920"/>
      <c r="E55" s="1920"/>
      <c r="G55" s="579"/>
      <c r="H55" s="318"/>
      <c r="I55" s="104"/>
      <c r="J55" s="318"/>
    </row>
    <row r="56" spans="1:10" ht="15.75">
      <c r="A56" s="42" t="s">
        <v>11</v>
      </c>
      <c r="C56" s="182"/>
      <c r="G56" s="579"/>
      <c r="H56" s="318"/>
      <c r="I56" s="104"/>
      <c r="J56" s="318"/>
    </row>
    <row r="57" spans="1:10">
      <c r="C57" s="187"/>
      <c r="G57" s="579"/>
      <c r="H57" s="318"/>
      <c r="I57" s="104"/>
      <c r="J57" s="318"/>
    </row>
    <row r="58" spans="1:10">
      <c r="C58" s="187"/>
      <c r="G58" s="579"/>
      <c r="H58" s="318"/>
      <c r="I58" s="104"/>
      <c r="J58" s="318"/>
    </row>
    <row r="59" spans="1:10">
      <c r="G59" s="579"/>
      <c r="H59" s="318"/>
      <c r="I59" s="104"/>
      <c r="J59" s="318"/>
    </row>
    <row r="60" spans="1:10">
      <c r="G60" s="579"/>
      <c r="H60" s="318"/>
      <c r="I60" s="104"/>
      <c r="J60" s="318"/>
    </row>
    <row r="61" spans="1:10">
      <c r="G61" s="579"/>
      <c r="H61" s="318"/>
      <c r="I61" s="104"/>
      <c r="J61" s="318"/>
    </row>
    <row r="62" spans="1:10">
      <c r="G62" s="579"/>
      <c r="H62" s="318"/>
      <c r="I62" s="104"/>
      <c r="J62" s="318"/>
    </row>
    <row r="63" spans="1:10">
      <c r="G63" s="579"/>
      <c r="H63" s="318"/>
      <c r="I63" s="104"/>
      <c r="J63" s="318"/>
    </row>
    <row r="64" spans="1:10">
      <c r="G64" s="579"/>
      <c r="H64" s="318"/>
      <c r="I64" s="104"/>
      <c r="J64" s="318"/>
    </row>
    <row r="65" spans="7:10">
      <c r="G65" s="579"/>
      <c r="H65" s="318"/>
      <c r="I65" s="104"/>
      <c r="J65" s="318"/>
    </row>
    <row r="66" spans="7:10">
      <c r="G66" s="579"/>
      <c r="H66" s="318"/>
      <c r="I66" s="104"/>
      <c r="J66" s="318"/>
    </row>
    <row r="67" spans="7:10">
      <c r="G67" s="579"/>
      <c r="H67" s="318"/>
      <c r="I67" s="104"/>
      <c r="J67" s="318"/>
    </row>
    <row r="68" spans="7:10">
      <c r="G68" s="579"/>
      <c r="H68" s="318"/>
      <c r="I68" s="104"/>
      <c r="J68" s="318"/>
    </row>
    <row r="69" spans="7:10">
      <c r="G69" s="579"/>
      <c r="H69" s="318"/>
      <c r="I69" s="104"/>
      <c r="J69" s="318"/>
    </row>
    <row r="70" spans="7:10">
      <c r="G70" s="579"/>
      <c r="H70" s="318"/>
      <c r="I70" s="104"/>
      <c r="J70" s="318"/>
    </row>
    <row r="71" spans="7:10">
      <c r="G71" s="579"/>
      <c r="H71" s="318"/>
      <c r="I71" s="104"/>
      <c r="J71" s="318"/>
    </row>
    <row r="72" spans="7:10">
      <c r="G72" s="579"/>
      <c r="H72" s="318"/>
      <c r="I72" s="104"/>
      <c r="J72" s="318"/>
    </row>
    <row r="73" spans="7:10">
      <c r="G73" s="579"/>
      <c r="H73" s="318"/>
      <c r="I73" s="104"/>
      <c r="J73" s="318"/>
    </row>
    <row r="74" spans="7:10">
      <c r="G74" s="579"/>
      <c r="H74" s="318"/>
      <c r="I74" s="104"/>
      <c r="J74" s="318"/>
    </row>
    <row r="75" spans="7:10">
      <c r="G75" s="579"/>
      <c r="H75" s="318"/>
      <c r="I75" s="104"/>
      <c r="J75" s="318"/>
    </row>
    <row r="76" spans="7:10">
      <c r="G76" s="579"/>
      <c r="H76" s="318"/>
      <c r="I76" s="104"/>
      <c r="J76" s="318"/>
    </row>
    <row r="77" spans="7:10">
      <c r="G77" s="579"/>
      <c r="H77" s="318"/>
      <c r="I77" s="104"/>
      <c r="J77" s="318"/>
    </row>
    <row r="78" spans="7:10">
      <c r="G78" s="579"/>
      <c r="H78" s="318"/>
      <c r="I78" s="104"/>
      <c r="J78" s="318"/>
    </row>
    <row r="79" spans="7:10">
      <c r="G79" s="579"/>
      <c r="H79" s="318"/>
      <c r="I79" s="104"/>
      <c r="J79" s="318"/>
    </row>
    <row r="80" spans="7:10">
      <c r="G80" s="579"/>
      <c r="H80" s="318"/>
      <c r="I80" s="104"/>
      <c r="J80" s="318"/>
    </row>
    <row r="81" spans="7:10">
      <c r="G81" s="579"/>
      <c r="H81" s="318"/>
      <c r="I81" s="104"/>
      <c r="J81" s="318"/>
    </row>
    <row r="82" spans="7:10">
      <c r="G82" s="579"/>
      <c r="H82" s="318"/>
      <c r="I82" s="104"/>
      <c r="J82" s="318"/>
    </row>
    <row r="83" spans="7:10">
      <c r="G83" s="579"/>
      <c r="H83" s="318"/>
      <c r="I83" s="104"/>
      <c r="J83" s="318"/>
    </row>
    <row r="84" spans="7:10">
      <c r="G84" s="104"/>
      <c r="H84" s="104"/>
      <c r="I84" s="104"/>
      <c r="J84" s="104"/>
    </row>
  </sheetData>
  <customSheetViews>
    <customSheetView guid="{45E423DD-7FD2-487F-8372-5798D7D06C15}" showPageBreaks="1" showGridLines="0" printArea="1">
      <selection activeCell="E2" sqref="E2"/>
      <pageMargins left="0.38" right="0.6" top="0.25" bottom="0.5" header="0" footer="0"/>
      <printOptions horizontalCentered="1" verticalCentered="1"/>
      <pageSetup scale="85" orientation="portrait" r:id="rId1"/>
      <headerFooter alignWithMargins="0"/>
    </customSheetView>
    <customSheetView guid="{B297ACE3-C144-4411-A206-EE5C8D41CE1C}" showGridLines="0" topLeftCell="A7">
      <selection activeCell="H39" sqref="H39"/>
      <pageMargins left="0.38" right="0.6" top="0.25" bottom="0.5" header="0" footer="0"/>
      <printOptions horizontalCentered="1" verticalCentered="1"/>
      <pageSetup scale="85" orientation="portrait" r:id="rId2"/>
      <headerFooter alignWithMargins="0"/>
    </customSheetView>
    <customSheetView guid="{67BA8672-8137-4028-84CD-AA630649A2B3}" showGridLines="0" showRuler="0">
      <selection activeCell="E2" sqref="E2"/>
      <pageMargins left="0.38" right="0.6" top="0.25" bottom="0.5" header="0" footer="0"/>
      <printOptions horizontalCentered="1" verticalCentered="1"/>
      <pageSetup scale="85" orientation="portrait" r:id="rId3"/>
      <headerFooter alignWithMargins="0"/>
    </customSheetView>
    <customSheetView guid="{51F1D52B-5D55-4FCC-809B-9B4CC86C88B9}" showGridLines="0">
      <selection activeCell="E2" sqref="E2"/>
      <pageMargins left="0.38" right="0.6" top="0.25" bottom="0.5" header="0" footer="0"/>
      <printOptions horizontalCentered="1" verticalCentered="1"/>
      <pageSetup scale="85" orientation="portrait" r:id="rId4"/>
      <headerFooter alignWithMargins="0"/>
    </customSheetView>
  </customSheetViews>
  <mergeCells count="4">
    <mergeCell ref="A12:A13"/>
    <mergeCell ref="D12:E12"/>
    <mergeCell ref="B12:C12"/>
    <mergeCell ref="A55:E55"/>
  </mergeCells>
  <phoneticPr fontId="0" type="noConversion"/>
  <printOptions horizontalCentered="1" verticalCentered="1"/>
  <pageMargins left="0.56000000000000005" right="0.17" top="0.53" bottom="0.63" header="0" footer="0"/>
  <pageSetup scale="83" orientation="portrait" r:id="rId5"/>
  <headerFooter alignWithMargins="0"/>
  <drawing r:id="rId6"/>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R63"/>
  <sheetViews>
    <sheetView showGridLines="0" zoomScaleNormal="100" workbookViewId="0">
      <selection activeCell="A73" sqref="A73"/>
    </sheetView>
  </sheetViews>
  <sheetFormatPr defaultRowHeight="15"/>
  <cols>
    <col min="1" max="16384" width="9.140625" style="73"/>
  </cols>
  <sheetData>
    <row r="1" spans="1:18">
      <c r="A1" s="708" t="s">
        <v>540</v>
      </c>
      <c r="B1" s="87"/>
      <c r="C1" s="88"/>
      <c r="D1" s="88"/>
      <c r="E1" s="89"/>
      <c r="F1" s="89"/>
      <c r="G1" s="89"/>
      <c r="H1" s="89"/>
      <c r="I1" s="89"/>
      <c r="J1" s="89"/>
      <c r="K1" s="89"/>
      <c r="L1" s="89"/>
      <c r="M1" s="89"/>
      <c r="N1" s="89"/>
      <c r="O1" s="89"/>
      <c r="P1" s="89"/>
      <c r="Q1" s="89"/>
      <c r="R1" s="89">
        <v>95</v>
      </c>
    </row>
    <row r="10" spans="1:18">
      <c r="F10" s="1935" t="s">
        <v>846</v>
      </c>
      <c r="G10" s="1935"/>
      <c r="H10" s="1935"/>
      <c r="I10" s="1935"/>
      <c r="J10" s="1935"/>
      <c r="K10" s="1935"/>
    </row>
    <row r="11" spans="1:18">
      <c r="F11" s="1936" t="s">
        <v>547</v>
      </c>
      <c r="G11" s="1936"/>
      <c r="H11" s="1936"/>
      <c r="I11" s="1936"/>
      <c r="J11" s="1936"/>
      <c r="K11" s="1936"/>
    </row>
    <row r="12" spans="1:18">
      <c r="F12" s="1936" t="s">
        <v>1990</v>
      </c>
      <c r="G12" s="1936"/>
      <c r="H12" s="1936"/>
      <c r="I12" s="1936"/>
      <c r="J12" s="1936"/>
      <c r="K12" s="1936"/>
    </row>
    <row r="51" spans="3:11">
      <c r="C51" s="73" t="s">
        <v>467</v>
      </c>
      <c r="E51" s="73" t="s">
        <v>468</v>
      </c>
      <c r="H51" s="73" t="s">
        <v>469</v>
      </c>
      <c r="K51" s="73" t="s">
        <v>470</v>
      </c>
    </row>
    <row r="52" spans="3:11">
      <c r="C52" s="73" t="s">
        <v>471</v>
      </c>
      <c r="E52" s="73" t="s">
        <v>472</v>
      </c>
      <c r="H52" s="73" t="s">
        <v>473</v>
      </c>
      <c r="K52" s="73" t="s">
        <v>474</v>
      </c>
    </row>
    <row r="53" spans="3:11">
      <c r="C53" s="73" t="s">
        <v>475</v>
      </c>
      <c r="E53" s="73" t="s">
        <v>476</v>
      </c>
      <c r="H53" s="73" t="s">
        <v>477</v>
      </c>
      <c r="K53" s="73" t="s">
        <v>478</v>
      </c>
    </row>
    <row r="54" spans="3:11">
      <c r="C54" s="73" t="s">
        <v>479</v>
      </c>
      <c r="E54" s="73" t="s">
        <v>480</v>
      </c>
      <c r="H54" s="73" t="s">
        <v>481</v>
      </c>
      <c r="K54" s="73" t="s">
        <v>482</v>
      </c>
    </row>
    <row r="55" spans="3:11">
      <c r="C55" s="73" t="s">
        <v>483</v>
      </c>
      <c r="E55" s="73" t="s">
        <v>484</v>
      </c>
      <c r="H55" s="73" t="s">
        <v>485</v>
      </c>
      <c r="K55" s="73" t="s">
        <v>486</v>
      </c>
    </row>
    <row r="56" spans="3:11">
      <c r="C56" s="73" t="s">
        <v>487</v>
      </c>
      <c r="E56" s="73" t="s">
        <v>488</v>
      </c>
      <c r="H56" s="73" t="s">
        <v>489</v>
      </c>
      <c r="K56" s="73" t="s">
        <v>490</v>
      </c>
    </row>
    <row r="57" spans="3:11">
      <c r="C57" s="73" t="s">
        <v>491</v>
      </c>
      <c r="E57" s="73" t="s">
        <v>492</v>
      </c>
      <c r="H57" s="73" t="s">
        <v>493</v>
      </c>
      <c r="K57" s="73" t="s">
        <v>494</v>
      </c>
    </row>
    <row r="58" spans="3:11">
      <c r="C58" s="73" t="s">
        <v>495</v>
      </c>
      <c r="E58" s="73" t="s">
        <v>496</v>
      </c>
      <c r="H58" s="73" t="s">
        <v>497</v>
      </c>
      <c r="K58" s="73" t="s">
        <v>498</v>
      </c>
    </row>
    <row r="60" spans="3:11" ht="15.75">
      <c r="C60" s="12" t="s">
        <v>1097</v>
      </c>
    </row>
    <row r="61" spans="3:11" ht="15.75">
      <c r="C61" s="12" t="s">
        <v>499</v>
      </c>
    </row>
    <row r="62" spans="3:11" ht="15.75">
      <c r="C62" s="1216" t="s">
        <v>1842</v>
      </c>
    </row>
    <row r="63" spans="3:11" ht="15.75">
      <c r="C63" s="12" t="s">
        <v>11</v>
      </c>
    </row>
  </sheetData>
  <mergeCells count="3">
    <mergeCell ref="F10:K10"/>
    <mergeCell ref="F11:K11"/>
    <mergeCell ref="F12:K12"/>
  </mergeCells>
  <phoneticPr fontId="0" type="noConversion"/>
  <pageMargins left="0.70866141732283472" right="0.70866141732283472" top="0.74803149606299213" bottom="0.74803149606299213" header="0.31496062992125984" footer="0.31496062992125984"/>
  <pageSetup scale="55" orientation="portrait"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N85"/>
  <sheetViews>
    <sheetView showGridLines="0" zoomScaleNormal="100" workbookViewId="0">
      <selection activeCell="A85" sqref="A85"/>
    </sheetView>
  </sheetViews>
  <sheetFormatPr defaultColWidth="14.28515625" defaultRowHeight="15"/>
  <cols>
    <col min="1" max="1" width="55.140625" style="12" customWidth="1"/>
    <col min="2" max="2" width="17.5703125" style="12" customWidth="1"/>
    <col min="3" max="3" width="15.140625" style="12" customWidth="1"/>
    <col min="4" max="4" width="15.28515625" style="12" customWidth="1"/>
    <col min="5" max="5" width="16.5703125" style="12" customWidth="1"/>
    <col min="6" max="6" width="23" style="12" customWidth="1"/>
    <col min="7" max="7" width="17.5703125" style="12" customWidth="1"/>
    <col min="8" max="9" width="14.28515625" style="12" customWidth="1"/>
    <col min="10" max="16384" width="14.28515625" style="12"/>
  </cols>
  <sheetData>
    <row r="1" spans="1:9" ht="15" customHeight="1">
      <c r="A1" s="708" t="s">
        <v>540</v>
      </c>
      <c r="B1" s="20"/>
      <c r="C1" s="20"/>
      <c r="D1" s="20"/>
      <c r="E1" s="21"/>
      <c r="F1" s="89">
        <v>96</v>
      </c>
    </row>
    <row r="2" spans="1:9" ht="14.25" customHeight="1"/>
    <row r="3" spans="1:9" ht="14.25" customHeight="1"/>
    <row r="4" spans="1:9" ht="14.25" customHeight="1"/>
    <row r="5" spans="1:9" ht="14.25" customHeight="1"/>
    <row r="6" spans="1:9" ht="14.25" customHeight="1"/>
    <row r="7" spans="1:9" ht="14.25" customHeight="1"/>
    <row r="8" spans="1:9" ht="25.5" customHeight="1">
      <c r="A8" s="8"/>
      <c r="B8" s="8"/>
      <c r="C8" s="8"/>
      <c r="D8" s="8"/>
      <c r="E8" s="8"/>
    </row>
    <row r="9" spans="1:9" ht="21" customHeight="1">
      <c r="A9" s="107" t="s">
        <v>847</v>
      </c>
      <c r="B9" s="8"/>
      <c r="C9" s="8"/>
      <c r="D9" s="8"/>
      <c r="E9" s="8"/>
    </row>
    <row r="10" spans="1:9" ht="18" customHeight="1">
      <c r="A10" s="107" t="s">
        <v>2064</v>
      </c>
      <c r="B10" s="8"/>
      <c r="C10" s="1356"/>
      <c r="D10" s="8"/>
      <c r="E10" s="8"/>
      <c r="F10" s="1216"/>
      <c r="G10" s="1216"/>
    </row>
    <row r="11" spans="1:9" ht="14.25" customHeight="1">
      <c r="A11" s="104" t="s">
        <v>637</v>
      </c>
      <c r="B11" s="8"/>
      <c r="C11" s="8"/>
      <c r="D11" s="8"/>
      <c r="E11" s="8"/>
      <c r="F11" s="1216"/>
      <c r="G11" s="1216"/>
      <c r="H11" s="1216"/>
      <c r="I11" s="1216"/>
    </row>
    <row r="12" spans="1:9" ht="15.75" customHeight="1">
      <c r="A12" s="1922" t="s">
        <v>559</v>
      </c>
      <c r="B12" s="1937" t="s">
        <v>548</v>
      </c>
      <c r="C12" s="1937"/>
      <c r="D12" s="1937"/>
      <c r="E12" s="1937"/>
      <c r="F12" s="1216"/>
      <c r="G12" s="1216"/>
      <c r="H12" s="1216"/>
      <c r="I12" s="1216"/>
    </row>
    <row r="13" spans="1:9" ht="15.75" customHeight="1">
      <c r="A13" s="1922"/>
      <c r="B13" s="696" t="s">
        <v>576</v>
      </c>
      <c r="C13" s="1557" t="s">
        <v>575</v>
      </c>
      <c r="D13" s="1557" t="s">
        <v>577</v>
      </c>
      <c r="E13" s="1557" t="s">
        <v>882</v>
      </c>
      <c r="F13" s="1216"/>
      <c r="G13" s="1216"/>
      <c r="H13" s="1216"/>
      <c r="I13" s="1216"/>
    </row>
    <row r="14" spans="1:9" ht="15" customHeight="1">
      <c r="A14" s="701" t="s">
        <v>520</v>
      </c>
      <c r="B14" s="1392">
        <v>117280244682.77</v>
      </c>
      <c r="C14" s="1392">
        <v>7030801031.6300001</v>
      </c>
      <c r="D14" s="1392">
        <v>250966094.54000002</v>
      </c>
      <c r="E14" s="1392">
        <v>124562011808.94002</v>
      </c>
      <c r="F14" s="1399"/>
      <c r="G14" s="1400"/>
      <c r="H14" s="1216"/>
      <c r="I14" s="1216"/>
    </row>
    <row r="15" spans="1:9" ht="15" customHeight="1">
      <c r="A15" s="702" t="s">
        <v>642</v>
      </c>
      <c r="B15" s="1392">
        <v>26462933540.750004</v>
      </c>
      <c r="C15" s="1392">
        <v>2248432127.3999996</v>
      </c>
      <c r="D15" s="1392">
        <v>80404872.060000002</v>
      </c>
      <c r="E15" s="1392">
        <v>28791770540.210003</v>
      </c>
      <c r="F15" s="1399"/>
      <c r="G15" s="1400"/>
      <c r="H15" s="1216"/>
      <c r="I15" s="1216"/>
    </row>
    <row r="16" spans="1:9" ht="15" customHeight="1">
      <c r="A16" s="1201" t="s">
        <v>316</v>
      </c>
      <c r="B16" s="1391">
        <v>1154553488.0699999</v>
      </c>
      <c r="C16" s="1391">
        <v>415305606.27999997</v>
      </c>
      <c r="D16" s="1391">
        <v>53251136.130000003</v>
      </c>
      <c r="E16" s="1391">
        <v>1623110230.48</v>
      </c>
      <c r="F16" s="1401"/>
      <c r="G16" s="1217"/>
      <c r="H16" s="1216"/>
      <c r="I16" s="1216"/>
    </row>
    <row r="17" spans="1:9" ht="15" customHeight="1">
      <c r="A17" s="1201" t="s">
        <v>317</v>
      </c>
      <c r="B17" s="1391">
        <v>20645306563.390003</v>
      </c>
      <c r="C17" s="1391">
        <v>1423140011.8699999</v>
      </c>
      <c r="D17" s="1391">
        <v>16385060.720000003</v>
      </c>
      <c r="E17" s="1391">
        <v>22084831635.980003</v>
      </c>
      <c r="F17" s="1401"/>
      <c r="G17" s="1217"/>
      <c r="H17" s="1216"/>
      <c r="I17" s="1216"/>
    </row>
    <row r="18" spans="1:9" ht="15" customHeight="1">
      <c r="A18" s="1201" t="s">
        <v>521</v>
      </c>
      <c r="B18" s="1391">
        <v>2619807808.5600004</v>
      </c>
      <c r="C18" s="1391">
        <v>284051616.14999998</v>
      </c>
      <c r="D18" s="1391">
        <v>7430213.4100000001</v>
      </c>
      <c r="E18" s="1391">
        <v>2911289638.1200004</v>
      </c>
      <c r="F18" s="1401"/>
      <c r="G18" s="1217"/>
      <c r="H18" s="1216"/>
      <c r="I18" s="1216"/>
    </row>
    <row r="19" spans="1:9" ht="15" customHeight="1">
      <c r="A19" s="1201" t="s">
        <v>722</v>
      </c>
      <c r="B19" s="1391">
        <v>376367320.40000004</v>
      </c>
      <c r="C19" s="1391">
        <v>19938102.360000003</v>
      </c>
      <c r="D19" s="1391">
        <v>650404.01</v>
      </c>
      <c r="E19" s="1391">
        <v>396955826.77000004</v>
      </c>
      <c r="F19" s="1401"/>
      <c r="G19" s="1217"/>
      <c r="H19" s="1216"/>
      <c r="I19" s="1216"/>
    </row>
    <row r="20" spans="1:9" ht="15" customHeight="1">
      <c r="A20" s="1201" t="s">
        <v>781</v>
      </c>
      <c r="B20" s="1391">
        <v>2533444.98</v>
      </c>
      <c r="C20" s="1391">
        <v>3666314.0199999996</v>
      </c>
      <c r="D20" s="1716" t="s">
        <v>666</v>
      </c>
      <c r="E20" s="1391">
        <v>6199759</v>
      </c>
      <c r="F20" s="1401"/>
      <c r="G20" s="1217"/>
      <c r="H20" s="1216"/>
      <c r="I20" s="1216"/>
    </row>
    <row r="21" spans="1:9" ht="15" customHeight="1">
      <c r="A21" s="1201" t="s">
        <v>522</v>
      </c>
      <c r="B21" s="1391">
        <v>540927894.60000002</v>
      </c>
      <c r="C21" s="1391">
        <v>53193089.099999994</v>
      </c>
      <c r="D21" s="1391">
        <v>2058214.99</v>
      </c>
      <c r="E21" s="1391">
        <v>596179198.69000006</v>
      </c>
      <c r="F21" s="1401"/>
      <c r="G21" s="1217"/>
      <c r="H21" s="1216"/>
      <c r="I21" s="1216"/>
    </row>
    <row r="22" spans="1:9" ht="15" customHeight="1">
      <c r="A22" s="1201" t="s">
        <v>523</v>
      </c>
      <c r="B22" s="1391">
        <v>1123437020.7500002</v>
      </c>
      <c r="C22" s="1391">
        <v>49137387.620000005</v>
      </c>
      <c r="D22" s="1391">
        <v>629842.80000000005</v>
      </c>
      <c r="E22" s="1391">
        <v>1173204251.1700003</v>
      </c>
      <c r="F22" s="1401"/>
      <c r="G22" s="1217"/>
      <c r="H22" s="1216"/>
      <c r="I22" s="1216"/>
    </row>
    <row r="23" spans="1:9" ht="15" customHeight="1">
      <c r="A23" s="702" t="s">
        <v>645</v>
      </c>
      <c r="B23" s="1392">
        <v>69179254235.320007</v>
      </c>
      <c r="C23" s="1392">
        <v>3481217837.1100006</v>
      </c>
      <c r="D23" s="1392">
        <v>91428116.99000001</v>
      </c>
      <c r="E23" s="1392">
        <v>72751900189.420013</v>
      </c>
      <c r="F23" s="1402"/>
      <c r="G23" s="1217"/>
      <c r="H23" s="1216"/>
      <c r="I23" s="1216"/>
    </row>
    <row r="24" spans="1:9" ht="15" customHeight="1">
      <c r="A24" s="1201" t="s">
        <v>321</v>
      </c>
      <c r="B24" s="1391">
        <v>63354063620.750008</v>
      </c>
      <c r="C24" s="1391">
        <v>3458149150.2600007</v>
      </c>
      <c r="D24" s="1391">
        <v>91428116.99000001</v>
      </c>
      <c r="E24" s="1391">
        <v>66903640888.000008</v>
      </c>
      <c r="F24" s="1401"/>
      <c r="G24" s="1217"/>
      <c r="H24" s="1216"/>
      <c r="I24" s="1216"/>
    </row>
    <row r="25" spans="1:9" ht="15.75" customHeight="1">
      <c r="A25" s="1201" t="s">
        <v>1017</v>
      </c>
      <c r="B25" s="1391">
        <v>873893793.60000002</v>
      </c>
      <c r="C25" s="1716" t="s">
        <v>666</v>
      </c>
      <c r="D25" s="1716" t="s">
        <v>666</v>
      </c>
      <c r="E25" s="1391">
        <v>873893793.60000002</v>
      </c>
      <c r="F25" s="1401"/>
      <c r="G25" s="1217"/>
      <c r="H25" s="1216"/>
      <c r="I25" s="1216"/>
    </row>
    <row r="26" spans="1:9" ht="16.5" customHeight="1">
      <c r="A26" s="1201" t="s">
        <v>1016</v>
      </c>
      <c r="B26" s="1391">
        <v>4801086879.96</v>
      </c>
      <c r="C26" s="1716" t="s">
        <v>666</v>
      </c>
      <c r="D26" s="1716" t="s">
        <v>666</v>
      </c>
      <c r="E26" s="1391">
        <v>4801086879.96</v>
      </c>
      <c r="F26" s="1391"/>
      <c r="G26" s="1217"/>
      <c r="H26" s="1216"/>
      <c r="I26" s="1216"/>
    </row>
    <row r="27" spans="1:9" ht="15" customHeight="1">
      <c r="A27" s="1201" t="s">
        <v>322</v>
      </c>
      <c r="B27" s="1391">
        <v>150209941.00999999</v>
      </c>
      <c r="C27" s="1391">
        <v>23068686.850000001</v>
      </c>
      <c r="D27" s="1716" t="s">
        <v>666</v>
      </c>
      <c r="E27" s="1391">
        <v>173278627.85999998</v>
      </c>
      <c r="F27" s="1401"/>
      <c r="G27" s="1217"/>
      <c r="H27" s="1216"/>
      <c r="I27" s="1216"/>
    </row>
    <row r="28" spans="1:9" ht="15" customHeight="1">
      <c r="A28" s="702" t="s">
        <v>647</v>
      </c>
      <c r="B28" s="1392">
        <v>21638056906.700001</v>
      </c>
      <c r="C28" s="1392">
        <v>1301151067.1199999</v>
      </c>
      <c r="D28" s="1392">
        <v>79133105.489999995</v>
      </c>
      <c r="E28" s="1392">
        <v>23018341079.310001</v>
      </c>
      <c r="F28" s="1402"/>
      <c r="G28" s="1217"/>
      <c r="H28" s="1216"/>
      <c r="I28" s="1216"/>
    </row>
    <row r="29" spans="1:9" ht="15" customHeight="1">
      <c r="A29" s="1201" t="s">
        <v>323</v>
      </c>
      <c r="B29" s="1391">
        <v>4314280446.9200001</v>
      </c>
      <c r="C29" s="1391">
        <v>98229511.409999996</v>
      </c>
      <c r="D29" s="1391">
        <v>3418392.9900000007</v>
      </c>
      <c r="E29" s="1391">
        <v>4415928351.3199997</v>
      </c>
      <c r="F29" s="1403"/>
      <c r="G29" s="1217"/>
      <c r="H29" s="1216"/>
      <c r="I29" s="1216"/>
    </row>
    <row r="30" spans="1:9" ht="15" customHeight="1">
      <c r="A30" s="1201" t="s">
        <v>324</v>
      </c>
      <c r="B30" s="1391">
        <v>1001224039.0799999</v>
      </c>
      <c r="C30" s="1391">
        <v>18855400.680000003</v>
      </c>
      <c r="D30" s="1391">
        <v>1653867.52</v>
      </c>
      <c r="E30" s="1391">
        <v>1021733307.2799999</v>
      </c>
      <c r="F30" s="1403"/>
      <c r="G30" s="1217"/>
      <c r="H30" s="1216"/>
      <c r="I30" s="1216"/>
    </row>
    <row r="31" spans="1:9" ht="15" customHeight="1">
      <c r="A31" s="1201" t="s">
        <v>378</v>
      </c>
      <c r="B31" s="1391">
        <v>4364065497.4700003</v>
      </c>
      <c r="C31" s="1391">
        <v>54991385.589999996</v>
      </c>
      <c r="D31" s="1391">
        <v>11232079.76</v>
      </c>
      <c r="E31" s="1391">
        <v>4430288962.8200006</v>
      </c>
      <c r="F31" s="1403"/>
      <c r="G31" s="1217"/>
      <c r="H31" s="1216"/>
      <c r="I31" s="1216"/>
    </row>
    <row r="32" spans="1:9" ht="15" customHeight="1">
      <c r="A32" s="1201" t="s">
        <v>1098</v>
      </c>
      <c r="B32" s="1391">
        <v>2182706654.0700002</v>
      </c>
      <c r="C32" s="1391">
        <v>320302519.33000004</v>
      </c>
      <c r="D32" s="1391">
        <v>23554685.969999999</v>
      </c>
      <c r="E32" s="1391">
        <v>2526563859.3699999</v>
      </c>
      <c r="F32" s="1715"/>
      <c r="G32" s="1715"/>
      <c r="H32" s="1715"/>
      <c r="I32" s="1216"/>
    </row>
    <row r="33" spans="1:9" ht="15" customHeight="1">
      <c r="A33" s="1201" t="s">
        <v>325</v>
      </c>
      <c r="B33" s="1391">
        <v>7678230196.1999998</v>
      </c>
      <c r="C33" s="1391">
        <v>238742744.97</v>
      </c>
      <c r="D33" s="1391">
        <v>1584493.8699999999</v>
      </c>
      <c r="E33" s="1391">
        <v>7918557435.04</v>
      </c>
      <c r="F33" s="1403"/>
      <c r="G33" s="1217"/>
      <c r="H33" s="1216"/>
      <c r="I33" s="1216"/>
    </row>
    <row r="34" spans="1:9" ht="15" customHeight="1">
      <c r="A34" s="1201" t="s">
        <v>331</v>
      </c>
      <c r="B34" s="1391">
        <v>141300517.25999999</v>
      </c>
      <c r="C34" s="1391">
        <v>97131569.10999997</v>
      </c>
      <c r="D34" s="1391">
        <v>15914238.680000002</v>
      </c>
      <c r="E34" s="1391">
        <v>254346325.04999995</v>
      </c>
      <c r="F34" s="1403"/>
      <c r="G34" s="1217"/>
      <c r="H34" s="1216"/>
      <c r="I34" s="1216"/>
    </row>
    <row r="35" spans="1:9" ht="15" customHeight="1">
      <c r="A35" s="1201" t="s">
        <v>959</v>
      </c>
      <c r="B35" s="1391">
        <v>1369224214.3099999</v>
      </c>
      <c r="C35" s="1391">
        <v>153075374.81999996</v>
      </c>
      <c r="D35" s="1391">
        <v>13823249.300000001</v>
      </c>
      <c r="E35" s="1391">
        <v>1536122838.4299998</v>
      </c>
      <c r="F35" s="1403"/>
      <c r="G35" s="1217"/>
      <c r="H35" s="1216"/>
      <c r="I35" s="1216"/>
    </row>
    <row r="36" spans="1:9" ht="15" customHeight="1">
      <c r="A36" s="1201" t="s">
        <v>326</v>
      </c>
      <c r="B36" s="1391">
        <v>587025341.3900001</v>
      </c>
      <c r="C36" s="1391">
        <v>319822561.20999998</v>
      </c>
      <c r="D36" s="1391">
        <v>7952097.4000000004</v>
      </c>
      <c r="E36" s="1391">
        <v>914800000.00000012</v>
      </c>
      <c r="F36" s="1314"/>
      <c r="G36" s="1217"/>
      <c r="H36" s="1216"/>
      <c r="I36" s="1216"/>
    </row>
    <row r="37" spans="1:9" ht="15" customHeight="1">
      <c r="A37" s="701" t="s">
        <v>524</v>
      </c>
      <c r="B37" s="1392">
        <v>14391529713.290001</v>
      </c>
      <c r="C37" s="1392">
        <v>4100318498.5600004</v>
      </c>
      <c r="D37" s="1392">
        <v>103035027.06</v>
      </c>
      <c r="E37" s="1392">
        <v>18594883238.91</v>
      </c>
      <c r="F37" s="1402"/>
      <c r="G37" s="1217"/>
      <c r="H37" s="1216"/>
      <c r="I37" s="1216"/>
    </row>
    <row r="38" spans="1:9" ht="15" customHeight="1">
      <c r="A38" s="1201" t="s">
        <v>327</v>
      </c>
      <c r="B38" s="1391">
        <v>3637931224.8600006</v>
      </c>
      <c r="C38" s="1391">
        <v>1186854164.6399996</v>
      </c>
      <c r="D38" s="1391">
        <v>51030213.200000003</v>
      </c>
      <c r="E38" s="1391">
        <v>4875815602.6999998</v>
      </c>
      <c r="F38" s="1402"/>
      <c r="G38" s="1217"/>
      <c r="H38" s="1216"/>
      <c r="I38" s="1216"/>
    </row>
    <row r="39" spans="1:9" ht="15" customHeight="1">
      <c r="A39" s="1201" t="s">
        <v>328</v>
      </c>
      <c r="B39" s="1391">
        <v>1202102015.3599999</v>
      </c>
      <c r="C39" s="1391">
        <v>346904447.31999999</v>
      </c>
      <c r="D39" s="1391">
        <v>21791412.5</v>
      </c>
      <c r="E39" s="1391">
        <v>1570797875.1799998</v>
      </c>
      <c r="F39" s="183"/>
      <c r="G39" s="1217"/>
      <c r="H39" s="1216"/>
      <c r="I39" s="1216"/>
    </row>
    <row r="40" spans="1:9" ht="15" customHeight="1">
      <c r="A40" s="1201" t="s">
        <v>329</v>
      </c>
      <c r="B40" s="1391">
        <v>216279342.78</v>
      </c>
      <c r="C40" s="1391">
        <v>101590030.84</v>
      </c>
      <c r="D40" s="1391">
        <v>6941926.3200000003</v>
      </c>
      <c r="E40" s="1391">
        <v>324811299.94</v>
      </c>
      <c r="F40" s="183"/>
      <c r="G40" s="1217"/>
      <c r="H40" s="1216"/>
      <c r="I40" s="1216"/>
    </row>
    <row r="41" spans="1:9" ht="15" customHeight="1">
      <c r="A41" s="1201" t="s">
        <v>382</v>
      </c>
      <c r="B41" s="1391">
        <v>2990654135.4400001</v>
      </c>
      <c r="C41" s="1391">
        <v>457504000.22000003</v>
      </c>
      <c r="D41" s="1391">
        <v>5526864.3000000007</v>
      </c>
      <c r="E41" s="1391">
        <v>3453684999.96</v>
      </c>
      <c r="F41" s="183"/>
      <c r="G41" s="1217"/>
      <c r="H41" s="1216"/>
      <c r="I41" s="1216"/>
    </row>
    <row r="42" spans="1:9" ht="15" customHeight="1">
      <c r="A42" s="1201" t="s">
        <v>767</v>
      </c>
      <c r="B42" s="1391">
        <v>3026663.11</v>
      </c>
      <c r="C42" s="1391">
        <v>1251750.3900000001</v>
      </c>
      <c r="D42" s="1716" t="s">
        <v>666</v>
      </c>
      <c r="E42" s="1391">
        <v>4278413.5</v>
      </c>
      <c r="F42" s="183"/>
      <c r="G42" s="1217"/>
      <c r="H42" s="1216"/>
      <c r="I42" s="1216"/>
    </row>
    <row r="43" spans="1:9" ht="15" customHeight="1">
      <c r="A43" s="1201" t="s">
        <v>330</v>
      </c>
      <c r="B43" s="1391">
        <v>4101582400.6300001</v>
      </c>
      <c r="C43" s="1391">
        <v>1589250000.96</v>
      </c>
      <c r="D43" s="1391">
        <v>460213.41</v>
      </c>
      <c r="E43" s="1391">
        <v>5691292615</v>
      </c>
      <c r="F43" s="183"/>
      <c r="G43" s="1217"/>
      <c r="H43" s="1216"/>
      <c r="I43" s="1216"/>
    </row>
    <row r="44" spans="1:9" ht="15" customHeight="1">
      <c r="A44" s="1201" t="s">
        <v>770</v>
      </c>
      <c r="B44" s="1391">
        <v>664547401.51999986</v>
      </c>
      <c r="C44" s="1391">
        <v>225470000.30000001</v>
      </c>
      <c r="D44" s="1391">
        <v>6863549.4199999999</v>
      </c>
      <c r="E44" s="1391">
        <v>896880951.23999989</v>
      </c>
      <c r="F44" s="183"/>
      <c r="G44" s="1217"/>
      <c r="H44" s="1216"/>
      <c r="I44" s="1216"/>
    </row>
    <row r="45" spans="1:9" ht="15" customHeight="1">
      <c r="A45" s="1201" t="s">
        <v>947</v>
      </c>
      <c r="B45" s="1391">
        <v>617274393.51999998</v>
      </c>
      <c r="C45" s="1391">
        <v>57770000.799999997</v>
      </c>
      <c r="D45" s="1391">
        <v>1383576.07</v>
      </c>
      <c r="E45" s="1391">
        <v>676427970.38999999</v>
      </c>
      <c r="F45" s="183"/>
      <c r="G45" s="1217"/>
      <c r="H45" s="1216"/>
      <c r="I45" s="1216"/>
    </row>
    <row r="46" spans="1:9" ht="15" customHeight="1">
      <c r="A46" s="1201" t="s">
        <v>948</v>
      </c>
      <c r="B46" s="1391">
        <v>400190000.24000001</v>
      </c>
      <c r="C46" s="1391">
        <v>16503510.760000002</v>
      </c>
      <c r="D46" s="1716" t="s">
        <v>666</v>
      </c>
      <c r="E46" s="1391">
        <v>416693511</v>
      </c>
      <c r="F46" s="183"/>
      <c r="G46" s="1217"/>
      <c r="H46" s="1216"/>
      <c r="I46" s="1216"/>
    </row>
    <row r="47" spans="1:9" ht="15" customHeight="1">
      <c r="A47" s="1201" t="s">
        <v>326</v>
      </c>
      <c r="B47" s="1391">
        <v>557942135.82999992</v>
      </c>
      <c r="C47" s="1391">
        <v>117220592.33000001</v>
      </c>
      <c r="D47" s="1391">
        <v>9037271.839999998</v>
      </c>
      <c r="E47" s="1391">
        <v>684200000</v>
      </c>
      <c r="F47" s="183"/>
      <c r="G47" s="1217"/>
      <c r="H47" s="1216"/>
      <c r="I47" s="1216"/>
    </row>
    <row r="48" spans="1:9" ht="15" customHeight="1">
      <c r="A48" s="701" t="s">
        <v>525</v>
      </c>
      <c r="B48" s="1392">
        <v>144086599944.66998</v>
      </c>
      <c r="C48" s="1392">
        <v>17163109637.969999</v>
      </c>
      <c r="D48" s="1392">
        <v>200210290.29999933</v>
      </c>
      <c r="E48" s="1392">
        <v>161449919872.93997</v>
      </c>
      <c r="F48" s="183"/>
      <c r="G48" s="1217"/>
      <c r="H48" s="1216"/>
      <c r="I48" s="1216"/>
    </row>
    <row r="49" spans="1:9" ht="15" customHeight="1">
      <c r="A49" s="702" t="s">
        <v>526</v>
      </c>
      <c r="B49" s="1392">
        <v>61816740846.05999</v>
      </c>
      <c r="C49" s="1392">
        <v>15718444445.459999</v>
      </c>
      <c r="D49" s="1392">
        <v>119554210.96999966</v>
      </c>
      <c r="E49" s="1392">
        <v>77654739502.48999</v>
      </c>
      <c r="F49" s="183"/>
      <c r="G49" s="1217"/>
      <c r="H49" s="1404"/>
      <c r="I49" s="1216"/>
    </row>
    <row r="50" spans="1:9" ht="15" customHeight="1">
      <c r="A50" s="1201" t="s">
        <v>1018</v>
      </c>
      <c r="B50" s="1391">
        <v>61363319168.839989</v>
      </c>
      <c r="C50" s="1391">
        <v>15618533666.459999</v>
      </c>
      <c r="D50" s="1391">
        <v>102347164.69999966</v>
      </c>
      <c r="E50" s="1391">
        <v>77084199999.999985</v>
      </c>
      <c r="F50" s="1786"/>
      <c r="G50" s="1217"/>
      <c r="H50" s="1216"/>
      <c r="I50" s="1216"/>
    </row>
    <row r="51" spans="1:9" ht="15" customHeight="1">
      <c r="A51" s="1201" t="s">
        <v>326</v>
      </c>
      <c r="B51" s="1391">
        <v>453421677.22000003</v>
      </c>
      <c r="C51" s="1391">
        <v>99910778.999999985</v>
      </c>
      <c r="D51" s="1391">
        <v>17207046.27</v>
      </c>
      <c r="E51" s="1391">
        <v>570539502.49000001</v>
      </c>
      <c r="F51" s="1401"/>
      <c r="G51" s="1217"/>
      <c r="H51" s="1216"/>
      <c r="I51" s="1216"/>
    </row>
    <row r="52" spans="1:9" ht="15" customHeight="1">
      <c r="A52" s="702" t="s">
        <v>527</v>
      </c>
      <c r="B52" s="1392">
        <v>64873684909.470001</v>
      </c>
      <c r="C52" s="1392">
        <v>0</v>
      </c>
      <c r="D52" s="1392">
        <v>0</v>
      </c>
      <c r="E52" s="1392">
        <v>64873684909.470001</v>
      </c>
      <c r="F52" s="1501"/>
      <c r="G52" s="1501"/>
      <c r="H52" s="1216"/>
      <c r="I52" s="1216"/>
    </row>
    <row r="53" spans="1:9" ht="15" customHeight="1">
      <c r="A53" s="1201" t="s">
        <v>1019</v>
      </c>
      <c r="B53" s="1391">
        <v>4922921654.8200006</v>
      </c>
      <c r="C53" s="1716" t="s">
        <v>666</v>
      </c>
      <c r="D53" s="1716" t="s">
        <v>666</v>
      </c>
      <c r="E53" s="1391">
        <v>4922921654.8200006</v>
      </c>
      <c r="F53" s="1405"/>
      <c r="G53" s="1217"/>
      <c r="H53" s="1216"/>
      <c r="I53" s="1216"/>
    </row>
    <row r="54" spans="1:9" ht="15" customHeight="1">
      <c r="A54" s="1201" t="s">
        <v>1020</v>
      </c>
      <c r="B54" s="1391">
        <v>10508376429.24</v>
      </c>
      <c r="C54" s="1716" t="s">
        <v>666</v>
      </c>
      <c r="D54" s="1716" t="s">
        <v>666</v>
      </c>
      <c r="E54" s="1391">
        <v>10508376429.24</v>
      </c>
      <c r="F54" s="1405"/>
      <c r="G54" s="1217"/>
      <c r="H54" s="1216"/>
      <c r="I54" s="1216"/>
    </row>
    <row r="55" spans="1:9" ht="15" customHeight="1">
      <c r="A55" s="1201" t="s">
        <v>1021</v>
      </c>
      <c r="B55" s="1391">
        <v>3918340278.3000002</v>
      </c>
      <c r="C55" s="1716" t="s">
        <v>666</v>
      </c>
      <c r="D55" s="1716" t="s">
        <v>666</v>
      </c>
      <c r="E55" s="1391">
        <v>3918340278.3000002</v>
      </c>
      <c r="F55" s="1405"/>
      <c r="G55" s="1217"/>
      <c r="H55" s="1216"/>
      <c r="I55" s="1216"/>
    </row>
    <row r="56" spans="1:9" ht="15" customHeight="1">
      <c r="A56" s="1201" t="s">
        <v>1022</v>
      </c>
      <c r="B56" s="1391">
        <v>18861300000</v>
      </c>
      <c r="C56" s="1716" t="s">
        <v>666</v>
      </c>
      <c r="D56" s="1716" t="s">
        <v>666</v>
      </c>
      <c r="E56" s="1391">
        <v>18861300000</v>
      </c>
      <c r="F56" s="1405"/>
      <c r="G56" s="1217"/>
      <c r="H56" s="1216"/>
      <c r="I56" s="1216"/>
    </row>
    <row r="57" spans="1:9" ht="15" customHeight="1">
      <c r="A57" s="1201" t="s">
        <v>1023</v>
      </c>
      <c r="B57" s="1391">
        <v>26529500000</v>
      </c>
      <c r="C57" s="1716" t="s">
        <v>666</v>
      </c>
      <c r="D57" s="1716" t="s">
        <v>666</v>
      </c>
      <c r="E57" s="1391">
        <v>26529500000</v>
      </c>
      <c r="F57" s="1405"/>
      <c r="G57" s="1217"/>
      <c r="H57" s="1216"/>
      <c r="I57" s="1216"/>
    </row>
    <row r="58" spans="1:9" ht="15" customHeight="1">
      <c r="A58" s="1201" t="s">
        <v>334</v>
      </c>
      <c r="B58" s="1391">
        <v>133246547.11</v>
      </c>
      <c r="C58" s="1716" t="s">
        <v>666</v>
      </c>
      <c r="D58" s="1716" t="s">
        <v>666</v>
      </c>
      <c r="E58" s="1391">
        <v>133246547.11</v>
      </c>
      <c r="F58" s="1405"/>
      <c r="G58" s="1217"/>
      <c r="H58" s="1216"/>
      <c r="I58" s="1216"/>
    </row>
    <row r="59" spans="1:9" ht="15.75" customHeight="1">
      <c r="A59" s="702" t="s">
        <v>228</v>
      </c>
      <c r="B59" s="1392">
        <v>15428781174.529999</v>
      </c>
      <c r="C59" s="1392">
        <v>305725513.40000004</v>
      </c>
      <c r="D59" s="1392">
        <v>4056186.37</v>
      </c>
      <c r="E59" s="1392">
        <v>15738562874.299999</v>
      </c>
      <c r="F59" s="1405"/>
      <c r="G59" s="1217"/>
      <c r="H59" s="1216"/>
      <c r="I59" s="1216"/>
    </row>
    <row r="60" spans="1:9" ht="15" customHeight="1">
      <c r="A60" s="1201" t="s">
        <v>1024</v>
      </c>
      <c r="B60" s="1391">
        <v>5609583980.9099998</v>
      </c>
      <c r="C60" s="1391">
        <v>10145663.310000001</v>
      </c>
      <c r="D60" s="1717">
        <v>134587.92000000001</v>
      </c>
      <c r="E60" s="1391">
        <v>5619864232.1400003</v>
      </c>
      <c r="F60" s="1401"/>
      <c r="G60" s="1217"/>
      <c r="H60" s="1216"/>
      <c r="I60" s="1216"/>
    </row>
    <row r="61" spans="1:9" ht="15" customHeight="1">
      <c r="A61" s="1201" t="s">
        <v>341</v>
      </c>
      <c r="B61" s="1391">
        <v>5963084883.8699989</v>
      </c>
      <c r="C61" s="1391">
        <v>162660955.75</v>
      </c>
      <c r="D61" s="1391">
        <v>3597795.75</v>
      </c>
      <c r="E61" s="1391">
        <v>6129343635.3699989</v>
      </c>
      <c r="F61" s="1401"/>
      <c r="G61" s="1217"/>
      <c r="H61" s="1216"/>
      <c r="I61" s="1216"/>
    </row>
    <row r="62" spans="1:9" ht="15" customHeight="1">
      <c r="A62" s="1201" t="s">
        <v>1025</v>
      </c>
      <c r="B62" s="1391">
        <v>3849270875.3299999</v>
      </c>
      <c r="C62" s="1391">
        <v>116066663.67</v>
      </c>
      <c r="D62" s="1716" t="s">
        <v>666</v>
      </c>
      <c r="E62" s="1391">
        <v>3965337539</v>
      </c>
      <c r="F62" s="1405"/>
      <c r="G62" s="1217"/>
      <c r="H62" s="1216"/>
      <c r="I62" s="1216"/>
    </row>
    <row r="63" spans="1:9" ht="15" customHeight="1">
      <c r="A63" s="1201" t="s">
        <v>334</v>
      </c>
      <c r="B63" s="1391">
        <v>6841434.419999999</v>
      </c>
      <c r="C63" s="1391">
        <v>16852230.669999998</v>
      </c>
      <c r="D63" s="1717">
        <v>323802.7</v>
      </c>
      <c r="E63" s="1391">
        <v>24017467.789999995</v>
      </c>
      <c r="F63" s="1405"/>
      <c r="G63" s="1217"/>
      <c r="H63" s="1216"/>
      <c r="I63" s="1216"/>
    </row>
    <row r="64" spans="1:9" ht="15" customHeight="1">
      <c r="A64" s="702" t="s">
        <v>8</v>
      </c>
      <c r="B64" s="1392">
        <v>1967393014.6100001</v>
      </c>
      <c r="C64" s="1392">
        <v>1138939679.1100001</v>
      </c>
      <c r="D64" s="1392">
        <v>76599892.959999666</v>
      </c>
      <c r="E64" s="1392">
        <v>3182932586.6799998</v>
      </c>
      <c r="F64" s="1405"/>
      <c r="G64" s="1217"/>
      <c r="H64" s="1216"/>
      <c r="I64" s="1216"/>
    </row>
    <row r="65" spans="1:9" ht="15" customHeight="1">
      <c r="A65" s="1420" t="s">
        <v>342</v>
      </c>
      <c r="B65" s="1391">
        <v>827125907.04999995</v>
      </c>
      <c r="C65" s="1391">
        <v>503740666.94999999</v>
      </c>
      <c r="D65" s="1391">
        <v>1539999</v>
      </c>
      <c r="E65" s="1391">
        <v>1332406573</v>
      </c>
      <c r="F65" s="1405"/>
      <c r="H65" s="1217"/>
      <c r="I65" s="1216"/>
    </row>
    <row r="66" spans="1:9" ht="15" customHeight="1">
      <c r="A66" s="1420" t="s">
        <v>513</v>
      </c>
      <c r="B66" s="1391">
        <v>470061683.69</v>
      </c>
      <c r="C66" s="1391">
        <v>102998179.72</v>
      </c>
      <c r="D66" s="1391">
        <v>3369999.82</v>
      </c>
      <c r="E66" s="1391">
        <v>576429863.23000002</v>
      </c>
      <c r="F66" s="32"/>
      <c r="G66" s="1217"/>
      <c r="H66" s="1216"/>
      <c r="I66" s="1216"/>
    </row>
    <row r="67" spans="1:9" ht="15" customHeight="1">
      <c r="A67" s="1420" t="s">
        <v>1904</v>
      </c>
      <c r="B67" s="1391">
        <v>626240245.3900001</v>
      </c>
      <c r="C67" s="1391">
        <v>523629062.32000035</v>
      </c>
      <c r="D67" s="1391">
        <v>70775118.719999656</v>
      </c>
      <c r="E67" s="1391">
        <v>1220644426.4300001</v>
      </c>
      <c r="F67" s="1405"/>
      <c r="G67" s="1217"/>
      <c r="H67" s="1216"/>
      <c r="I67" s="1216"/>
    </row>
    <row r="68" spans="1:9" ht="15" customHeight="1">
      <c r="A68" s="1420" t="s">
        <v>334</v>
      </c>
      <c r="B68" s="1391">
        <v>43965178.480000004</v>
      </c>
      <c r="C68" s="1391">
        <v>8571770.120000001</v>
      </c>
      <c r="D68" s="1391">
        <v>914775.41999999993</v>
      </c>
      <c r="E68" s="1391">
        <v>53451724.020000011</v>
      </c>
      <c r="F68" s="1405"/>
      <c r="G68" s="1217"/>
      <c r="H68" s="1216"/>
      <c r="I68" s="1216"/>
    </row>
    <row r="69" spans="1:9" ht="15" customHeight="1">
      <c r="A69" s="701" t="s">
        <v>528</v>
      </c>
      <c r="B69" s="1392">
        <v>4865098441.1700001</v>
      </c>
      <c r="C69" s="1392">
        <v>0</v>
      </c>
      <c r="D69" s="1392">
        <v>0</v>
      </c>
      <c r="E69" s="1392">
        <v>4865098441.1700001</v>
      </c>
      <c r="F69" s="1399"/>
      <c r="G69" s="1400"/>
      <c r="H69" s="1216"/>
      <c r="I69" s="1216"/>
    </row>
    <row r="70" spans="1:9" ht="17.25" customHeight="1">
      <c r="A70" s="1254" t="s">
        <v>982</v>
      </c>
      <c r="B70" s="1391">
        <v>4849140473.4099998</v>
      </c>
      <c r="C70" s="1716" t="s">
        <v>666</v>
      </c>
      <c r="D70" s="1391">
        <v>0</v>
      </c>
      <c r="E70" s="1391">
        <v>4849140473.4099998</v>
      </c>
      <c r="F70" s="1405"/>
      <c r="G70" s="1400"/>
      <c r="H70" s="1216"/>
      <c r="I70" s="1216"/>
    </row>
    <row r="71" spans="1:9" ht="15" customHeight="1">
      <c r="A71" s="1254" t="s">
        <v>263</v>
      </c>
      <c r="B71" s="1391">
        <v>15957967.76</v>
      </c>
      <c r="C71" s="1391">
        <v>0</v>
      </c>
      <c r="D71" s="1391">
        <v>0</v>
      </c>
      <c r="E71" s="1391">
        <v>15957967.76</v>
      </c>
      <c r="F71" s="1405"/>
      <c r="G71" s="1400"/>
      <c r="H71" s="1216"/>
      <c r="I71" s="1216"/>
    </row>
    <row r="72" spans="1:9" ht="15" customHeight="1">
      <c r="A72" s="701" t="s">
        <v>529</v>
      </c>
      <c r="B72" s="1392">
        <v>4032793551.7799997</v>
      </c>
      <c r="C72" s="1392">
        <v>0</v>
      </c>
      <c r="D72" s="1392">
        <v>0</v>
      </c>
      <c r="E72" s="1392">
        <v>4032793551.7799997</v>
      </c>
      <c r="F72" s="1406"/>
      <c r="G72" s="1400"/>
      <c r="H72" s="1216"/>
      <c r="I72" s="1216"/>
    </row>
    <row r="73" spans="1:9" ht="16.5" customHeight="1">
      <c r="A73" s="1254" t="s">
        <v>983</v>
      </c>
      <c r="B73" s="1391">
        <v>1814560955.5599999</v>
      </c>
      <c r="C73" s="1391"/>
      <c r="D73" s="1716" t="s">
        <v>666</v>
      </c>
      <c r="E73" s="1391">
        <v>1814560955.5599999</v>
      </c>
      <c r="F73" s="1502"/>
      <c r="G73" s="1342">
        <f>1076-2072.2</f>
        <v>-996.19999999999982</v>
      </c>
      <c r="H73" s="1341"/>
    </row>
    <row r="74" spans="1:9" ht="15" customHeight="1">
      <c r="A74" s="1254" t="s">
        <v>1015</v>
      </c>
      <c r="B74" s="1391">
        <v>2072232596.2199998</v>
      </c>
      <c r="C74" s="1716" t="s">
        <v>666</v>
      </c>
      <c r="D74" s="1716" t="s">
        <v>666</v>
      </c>
      <c r="E74" s="1391">
        <v>2072232596.2199998</v>
      </c>
      <c r="F74" s="1502"/>
      <c r="G74" s="1400"/>
      <c r="H74" s="1341"/>
    </row>
    <row r="75" spans="1:9" ht="15" customHeight="1">
      <c r="A75" s="1254" t="s">
        <v>263</v>
      </c>
      <c r="B75" s="1391">
        <v>146000000</v>
      </c>
      <c r="C75" s="1391"/>
      <c r="D75" s="1391"/>
      <c r="E75" s="1391">
        <v>146000000</v>
      </c>
      <c r="F75" s="1502"/>
      <c r="G75" s="1400"/>
      <c r="H75" s="1341"/>
    </row>
    <row r="76" spans="1:9" s="363" customFormat="1" ht="15" customHeight="1">
      <c r="A76" s="524" t="s">
        <v>719</v>
      </c>
      <c r="B76" s="1438">
        <v>284656266333.67999</v>
      </c>
      <c r="C76" s="1438">
        <v>28294229168.16</v>
      </c>
      <c r="D76" s="1438">
        <v>554211411.89999938</v>
      </c>
      <c r="E76" s="1438">
        <v>313504706913.73999</v>
      </c>
      <c r="F76" s="1344"/>
      <c r="G76" s="1400"/>
      <c r="H76" s="1345"/>
    </row>
    <row r="77" spans="1:9">
      <c r="A77" s="8" t="s">
        <v>1909</v>
      </c>
      <c r="B77" s="66"/>
      <c r="C77" s="66"/>
      <c r="D77" s="66"/>
      <c r="F77" s="1719"/>
      <c r="G77" s="1343"/>
      <c r="H77" s="1341"/>
    </row>
    <row r="78" spans="1:9">
      <c r="A78" s="1789" t="s">
        <v>1377</v>
      </c>
      <c r="B78" s="66"/>
      <c r="C78" s="66"/>
      <c r="D78" s="66"/>
      <c r="E78" s="30"/>
      <c r="F78" s="1216"/>
      <c r="G78" s="1343"/>
      <c r="H78" s="1341"/>
    </row>
    <row r="79" spans="1:9" ht="33" customHeight="1">
      <c r="A79" s="1920" t="s">
        <v>1902</v>
      </c>
      <c r="B79" s="1920"/>
      <c r="C79" s="1920"/>
      <c r="D79" s="1920"/>
      <c r="E79" s="1920"/>
      <c r="F79" s="1341"/>
      <c r="G79" s="1343"/>
      <c r="H79" s="1341"/>
    </row>
    <row r="80" spans="1:9">
      <c r="A80" s="8" t="s">
        <v>962</v>
      </c>
      <c r="E80" s="32"/>
      <c r="F80" s="1341"/>
      <c r="G80" s="1343"/>
      <c r="H80" s="1341"/>
    </row>
    <row r="81" spans="1:14">
      <c r="A81" s="8" t="s">
        <v>984</v>
      </c>
      <c r="C81" s="32"/>
      <c r="E81" s="32"/>
      <c r="F81" s="1341"/>
      <c r="G81" s="1343"/>
      <c r="H81" s="1341"/>
    </row>
    <row r="82" spans="1:14">
      <c r="A82" s="1216" t="s">
        <v>11</v>
      </c>
      <c r="B82" s="1216"/>
      <c r="C82" s="1718"/>
      <c r="D82" s="1216"/>
      <c r="E82" s="1216"/>
      <c r="F82" s="1216"/>
      <c r="G82" s="1217"/>
    </row>
    <row r="83" spans="1:14" s="8" customFormat="1">
      <c r="B83" s="1626"/>
      <c r="C83" s="1626"/>
      <c r="D83" s="1626"/>
      <c r="E83" s="1626"/>
      <c r="F83" s="1626"/>
      <c r="G83" s="1626"/>
      <c r="H83" s="1627"/>
      <c r="I83" s="1627"/>
      <c r="J83" s="1627"/>
      <c r="K83" s="1627"/>
      <c r="L83" s="1627"/>
      <c r="M83" s="1627"/>
      <c r="N83" s="1215"/>
    </row>
    <row r="84" spans="1:14" s="8" customFormat="1">
      <c r="B84" s="1626"/>
      <c r="C84" s="1626"/>
      <c r="D84" s="1626"/>
      <c r="E84" s="1626"/>
      <c r="F84" s="1626"/>
      <c r="G84" s="1627"/>
      <c r="H84" s="1627"/>
      <c r="I84" s="1627"/>
      <c r="J84" s="1627"/>
      <c r="K84" s="1627"/>
      <c r="L84" s="1627"/>
      <c r="M84" s="1627"/>
      <c r="N84" s="1215"/>
    </row>
    <row r="85" spans="1:14" s="8" customFormat="1">
      <c r="B85" s="1627"/>
      <c r="C85" s="1627"/>
      <c r="D85" s="1627"/>
      <c r="E85" s="1627"/>
      <c r="F85" s="1627"/>
      <c r="G85" s="1627"/>
      <c r="H85" s="1627"/>
      <c r="I85" s="1627"/>
      <c r="J85" s="1627"/>
      <c r="K85" s="1627"/>
      <c r="L85" s="1627"/>
      <c r="M85" s="1627"/>
      <c r="N85" s="1215"/>
    </row>
  </sheetData>
  <customSheetViews>
    <customSheetView guid="{45E423DD-7FD2-487F-8372-5798D7D06C15}" showPageBreaks="1" showGridLines="0" printArea="1">
      <selection activeCell="E2" sqref="E2"/>
      <pageMargins left="1.03" right="0.86614173228346458" top="0.31496062992125984" bottom="1.1023622047244095" header="0" footer="0"/>
      <printOptions horizontalCentered="1" verticalCentered="1"/>
      <pageSetup scale="73" orientation="portrait" r:id="rId1"/>
      <headerFooter alignWithMargins="0"/>
    </customSheetView>
    <customSheetView guid="{B297ACE3-C144-4411-A206-EE5C8D41CE1C}" showGridLines="0">
      <selection activeCell="A33" sqref="A33"/>
      <pageMargins left="1.03" right="0.86614173228346458" top="0.31496062992125984" bottom="1.1023622047244095" header="0" footer="0"/>
      <printOptions horizontalCentered="1" verticalCentered="1"/>
      <pageSetup scale="85" orientation="portrait" r:id="rId2"/>
      <headerFooter alignWithMargins="0"/>
    </customSheetView>
    <customSheetView guid="{67BA8672-8137-4028-84CD-AA630649A2B3}" showGridLines="0" showRuler="0">
      <selection activeCell="A6" sqref="A6"/>
      <pageMargins left="1.03" right="0.86614173228346458" top="0.31496062992125984" bottom="1.1023622047244095" header="0" footer="0"/>
      <printOptions horizontalCentered="1" verticalCentered="1"/>
      <pageSetup scale="85" orientation="portrait" r:id="rId3"/>
      <headerFooter alignWithMargins="0"/>
    </customSheetView>
    <customSheetView guid="{51F1D52B-5D55-4FCC-809B-9B4CC86C88B9}" showGridLines="0">
      <selection activeCell="E2" sqref="E2"/>
      <pageMargins left="1.03" right="0.86614173228346458" top="0.31496062992125984" bottom="1.1023622047244095" header="0" footer="0"/>
      <printOptions horizontalCentered="1" verticalCentered="1"/>
      <pageSetup scale="73" orientation="portrait" r:id="rId4"/>
      <headerFooter alignWithMargins="0"/>
    </customSheetView>
  </customSheetViews>
  <mergeCells count="3">
    <mergeCell ref="A12:A13"/>
    <mergeCell ref="B12:E12"/>
    <mergeCell ref="A79:E79"/>
  </mergeCells>
  <phoneticPr fontId="0" type="noConversion"/>
  <printOptions horizontalCentered="1" verticalCentered="1"/>
  <pageMargins left="0.68" right="0.38" top="0.44" bottom="0.41" header="0" footer="0"/>
  <pageSetup scale="59" orientation="portrait" r:id="rId5"/>
  <headerFooter alignWithMargins="0"/>
  <drawing r:id="rId6"/>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rgb="FF92D050"/>
    <pageSetUpPr fitToPage="1"/>
  </sheetPr>
  <dimension ref="A1"/>
  <sheetViews>
    <sheetView showGridLines="0" zoomScale="80" zoomScaleNormal="80" workbookViewId="0">
      <selection activeCell="E67" sqref="E67"/>
    </sheetView>
  </sheetViews>
  <sheetFormatPr defaultRowHeight="12.75"/>
  <sheetData/>
  <customSheetViews>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6:D41"/>
  <sheetViews>
    <sheetView showGridLines="0" zoomScale="80" zoomScaleNormal="80" zoomScaleSheetLayoutView="70" workbookViewId="0">
      <selection activeCell="B45" sqref="B45"/>
    </sheetView>
  </sheetViews>
  <sheetFormatPr defaultRowHeight="30.75" customHeight="1"/>
  <cols>
    <col min="1" max="1" width="19.85546875" style="631" customWidth="1"/>
    <col min="2" max="2" width="127.7109375" style="632" customWidth="1"/>
    <col min="3" max="3" width="29.140625" style="631" customWidth="1"/>
    <col min="4" max="4" width="9.140625" style="632" hidden="1" customWidth="1"/>
    <col min="5" max="6" width="9.140625" style="632"/>
    <col min="7" max="7" width="9" style="632" customWidth="1"/>
    <col min="8" max="8" width="12.85546875" style="632" customWidth="1"/>
    <col min="9" max="9" width="10.7109375" style="632" customWidth="1"/>
    <col min="10" max="16384" width="9.140625" style="632"/>
  </cols>
  <sheetData>
    <row r="6" spans="1:3" ht="33" customHeight="1">
      <c r="A6" s="638"/>
    </row>
    <row r="7" spans="1:3" ht="28.5" customHeight="1">
      <c r="A7" s="638"/>
      <c r="B7" s="645" t="s">
        <v>549</v>
      </c>
      <c r="C7" s="1929" t="s">
        <v>441</v>
      </c>
    </row>
    <row r="8" spans="1:3" ht="20.25" customHeight="1">
      <c r="A8" s="649"/>
      <c r="B8" s="650"/>
      <c r="C8" s="1938"/>
    </row>
    <row r="9" spans="1:3" s="641" customFormat="1" ht="30" customHeight="1">
      <c r="A9" s="638">
        <v>3.1</v>
      </c>
      <c r="B9" s="643" t="s">
        <v>2114</v>
      </c>
      <c r="C9" s="638">
        <v>99</v>
      </c>
    </row>
    <row r="10" spans="1:3" s="641" customFormat="1" ht="30" customHeight="1">
      <c r="A10" s="638">
        <v>3.2</v>
      </c>
      <c r="B10" s="643" t="s">
        <v>2115</v>
      </c>
      <c r="C10" s="638">
        <v>100</v>
      </c>
    </row>
    <row r="11" spans="1:3" s="641" customFormat="1" ht="30" customHeight="1">
      <c r="A11" s="638">
        <v>3.3</v>
      </c>
      <c r="B11" s="643" t="s">
        <v>2116</v>
      </c>
      <c r="C11" s="638">
        <v>101</v>
      </c>
    </row>
    <row r="12" spans="1:3" s="641" customFormat="1" ht="30" customHeight="1">
      <c r="A12" s="638" t="s">
        <v>433</v>
      </c>
      <c r="B12" s="643" t="s">
        <v>2117</v>
      </c>
      <c r="C12" s="638">
        <v>102</v>
      </c>
    </row>
    <row r="13" spans="1:3" s="641" customFormat="1" ht="30" customHeight="1">
      <c r="A13" s="638" t="s">
        <v>434</v>
      </c>
      <c r="B13" s="643" t="s">
        <v>2118</v>
      </c>
      <c r="C13" s="638">
        <v>103</v>
      </c>
    </row>
    <row r="14" spans="1:3" s="641" customFormat="1" ht="30" customHeight="1">
      <c r="A14" s="638" t="s">
        <v>464</v>
      </c>
      <c r="B14" s="643" t="s">
        <v>2119</v>
      </c>
      <c r="C14" s="638">
        <v>104</v>
      </c>
    </row>
    <row r="15" spans="1:3" s="641" customFormat="1" ht="30" customHeight="1">
      <c r="A15" s="638" t="s">
        <v>435</v>
      </c>
      <c r="B15" s="643" t="s">
        <v>2120</v>
      </c>
      <c r="C15" s="638">
        <v>105</v>
      </c>
    </row>
    <row r="16" spans="1:3" s="641" customFormat="1" ht="30" customHeight="1">
      <c r="A16" s="638" t="s">
        <v>436</v>
      </c>
      <c r="B16" s="643" t="s">
        <v>2121</v>
      </c>
      <c r="C16" s="638">
        <v>106</v>
      </c>
    </row>
    <row r="17" spans="1:3" s="641" customFormat="1" ht="30" customHeight="1">
      <c r="A17" s="638" t="s">
        <v>437</v>
      </c>
      <c r="B17" s="643" t="s">
        <v>2122</v>
      </c>
      <c r="C17" s="638">
        <v>107</v>
      </c>
    </row>
    <row r="18" spans="1:3" s="641" customFormat="1" ht="30" customHeight="1">
      <c r="A18" s="638" t="s">
        <v>465</v>
      </c>
      <c r="B18" s="643" t="s">
        <v>2123</v>
      </c>
      <c r="C18" s="638">
        <v>108</v>
      </c>
    </row>
    <row r="19" spans="1:3" s="641" customFormat="1" ht="30" customHeight="1">
      <c r="A19" s="638" t="s">
        <v>438</v>
      </c>
      <c r="B19" s="643" t="s">
        <v>2124</v>
      </c>
      <c r="C19" s="638">
        <v>109</v>
      </c>
    </row>
    <row r="20" spans="1:3" s="641" customFormat="1" ht="30" customHeight="1">
      <c r="A20" s="638" t="s">
        <v>439</v>
      </c>
      <c r="B20" s="643" t="s">
        <v>2125</v>
      </c>
      <c r="C20" s="638">
        <v>110</v>
      </c>
    </row>
    <row r="21" spans="1:3" s="641" customFormat="1" ht="30" customHeight="1">
      <c r="A21" s="638" t="s">
        <v>440</v>
      </c>
      <c r="B21" s="643" t="s">
        <v>2126</v>
      </c>
      <c r="C21" s="638">
        <v>111</v>
      </c>
    </row>
    <row r="22" spans="1:3" s="641" customFormat="1" ht="30" customHeight="1">
      <c r="A22" s="638">
        <v>3.4</v>
      </c>
      <c r="B22" s="643" t="s">
        <v>2127</v>
      </c>
      <c r="C22" s="638">
        <v>112</v>
      </c>
    </row>
    <row r="23" spans="1:3" s="641" customFormat="1" ht="30" customHeight="1">
      <c r="A23" s="638">
        <v>3.5</v>
      </c>
      <c r="B23" s="643" t="s">
        <v>2128</v>
      </c>
      <c r="C23" s="638">
        <v>113</v>
      </c>
    </row>
    <row r="24" spans="1:3" s="641" customFormat="1" ht="30" customHeight="1">
      <c r="A24" s="638">
        <v>3.6</v>
      </c>
      <c r="B24" s="643" t="s">
        <v>2129</v>
      </c>
      <c r="C24" s="638">
        <v>114</v>
      </c>
    </row>
    <row r="25" spans="1:3" s="641" customFormat="1" ht="30" customHeight="1">
      <c r="A25" s="638">
        <v>3.7</v>
      </c>
      <c r="B25" s="643" t="s">
        <v>2130</v>
      </c>
      <c r="C25" s="638">
        <v>115</v>
      </c>
    </row>
    <row r="26" spans="1:3" s="641" customFormat="1" ht="30" customHeight="1">
      <c r="A26" s="638">
        <v>3.8</v>
      </c>
      <c r="B26" s="643" t="s">
        <v>2131</v>
      </c>
      <c r="C26" s="638">
        <v>116</v>
      </c>
    </row>
    <row r="27" spans="1:3" s="641" customFormat="1" ht="30" customHeight="1">
      <c r="A27" s="911">
        <v>3.9</v>
      </c>
      <c r="B27" s="643" t="s">
        <v>2132</v>
      </c>
      <c r="C27" s="638">
        <v>117</v>
      </c>
    </row>
    <row r="28" spans="1:3" s="641" customFormat="1" ht="30" customHeight="1">
      <c r="A28" s="647">
        <v>3.1</v>
      </c>
      <c r="B28" s="643" t="s">
        <v>2071</v>
      </c>
      <c r="C28" s="638">
        <v>118</v>
      </c>
    </row>
    <row r="29" spans="1:3" s="641" customFormat="1" ht="30" customHeight="1">
      <c r="A29" s="647">
        <v>3.11</v>
      </c>
      <c r="B29" s="643" t="s">
        <v>2133</v>
      </c>
      <c r="C29" s="638">
        <v>119</v>
      </c>
    </row>
    <row r="30" spans="1:3" s="641" customFormat="1" ht="30" customHeight="1">
      <c r="A30" s="647">
        <v>3.12</v>
      </c>
      <c r="B30" s="643" t="s">
        <v>2134</v>
      </c>
      <c r="C30" s="638">
        <v>120</v>
      </c>
    </row>
    <row r="31" spans="1:3" s="641" customFormat="1" ht="30" customHeight="1">
      <c r="A31" s="647">
        <v>3.13</v>
      </c>
      <c r="B31" s="643" t="s">
        <v>2135</v>
      </c>
      <c r="C31" s="638">
        <v>121</v>
      </c>
    </row>
    <row r="32" spans="1:3" s="641" customFormat="1" ht="30" customHeight="1">
      <c r="A32" s="647">
        <v>3.14</v>
      </c>
      <c r="B32" s="643" t="s">
        <v>2136</v>
      </c>
      <c r="C32" s="638">
        <v>122</v>
      </c>
    </row>
    <row r="33" spans="1:3" s="641" customFormat="1" ht="30" customHeight="1">
      <c r="A33" s="647">
        <v>3.15</v>
      </c>
      <c r="B33" s="643" t="s">
        <v>2137</v>
      </c>
      <c r="C33" s="638">
        <v>123</v>
      </c>
    </row>
    <row r="34" spans="1:3" s="641" customFormat="1" ht="30" customHeight="1">
      <c r="A34" s="647">
        <v>3.16</v>
      </c>
      <c r="B34" s="643" t="s">
        <v>2138</v>
      </c>
      <c r="C34" s="638">
        <v>124</v>
      </c>
    </row>
    <row r="35" spans="1:3" s="641" customFormat="1" ht="30" customHeight="1">
      <c r="A35" s="647">
        <v>3.17</v>
      </c>
      <c r="B35" s="643" t="s">
        <v>2139</v>
      </c>
      <c r="C35" s="638">
        <v>124</v>
      </c>
    </row>
    <row r="36" spans="1:3" s="641" customFormat="1" ht="30" customHeight="1">
      <c r="A36" s="647">
        <v>3.18</v>
      </c>
      <c r="B36" s="643" t="s">
        <v>2072</v>
      </c>
      <c r="C36" s="638">
        <v>125</v>
      </c>
    </row>
    <row r="37" spans="1:3" s="641" customFormat="1" ht="30" customHeight="1">
      <c r="A37" s="647">
        <v>3.19</v>
      </c>
      <c r="B37" s="643" t="s">
        <v>2140</v>
      </c>
      <c r="C37" s="638">
        <v>126</v>
      </c>
    </row>
    <row r="38" spans="1:3" s="641" customFormat="1" ht="30" customHeight="1">
      <c r="A38" s="647">
        <v>3.2</v>
      </c>
      <c r="B38" s="643" t="s">
        <v>2141</v>
      </c>
      <c r="C38" s="638">
        <v>127</v>
      </c>
    </row>
    <row r="39" spans="1:3" s="641" customFormat="1" ht="30" customHeight="1">
      <c r="A39" s="647">
        <v>3.21</v>
      </c>
      <c r="B39" s="643" t="s">
        <v>2142</v>
      </c>
      <c r="C39" s="638">
        <v>128</v>
      </c>
    </row>
    <row r="40" spans="1:3" s="641" customFormat="1" ht="30" customHeight="1">
      <c r="A40" s="647">
        <v>3.22</v>
      </c>
      <c r="B40" s="643" t="s">
        <v>2143</v>
      </c>
      <c r="C40" s="638">
        <v>129</v>
      </c>
    </row>
    <row r="41" spans="1:3" s="641" customFormat="1" ht="30" customHeight="1">
      <c r="A41" s="638">
        <v>3.23</v>
      </c>
      <c r="B41" s="641" t="s">
        <v>985</v>
      </c>
      <c r="C41" s="638">
        <v>130</v>
      </c>
    </row>
  </sheetData>
  <mergeCells count="1">
    <mergeCell ref="C7:C8"/>
  </mergeCells>
  <phoneticPr fontId="0" type="noConversion"/>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U44"/>
  <sheetViews>
    <sheetView showGridLines="0" zoomScaleNormal="100" workbookViewId="0">
      <selection activeCell="A44" sqref="A44"/>
    </sheetView>
  </sheetViews>
  <sheetFormatPr defaultColWidth="11.42578125" defaultRowHeight="15"/>
  <cols>
    <col min="1" max="1" width="18.28515625" style="73" customWidth="1"/>
    <col min="2" max="11" width="11.28515625" style="73" customWidth="1"/>
    <col min="12" max="12" width="11.85546875" style="73" bestFit="1" customWidth="1"/>
    <col min="13" max="16384" width="11.42578125" style="73"/>
  </cols>
  <sheetData>
    <row r="1" spans="1:21" s="81" customFormat="1">
      <c r="A1" s="87" t="s">
        <v>550</v>
      </c>
      <c r="B1" s="88"/>
      <c r="C1" s="89"/>
      <c r="D1" s="89"/>
      <c r="E1" s="89"/>
      <c r="F1" s="89"/>
      <c r="G1" s="89"/>
      <c r="H1" s="89"/>
      <c r="I1" s="89"/>
      <c r="J1" s="89"/>
      <c r="K1" s="89">
        <v>99</v>
      </c>
    </row>
    <row r="9" spans="1:21">
      <c r="A9" s="181" t="s">
        <v>412</v>
      </c>
    </row>
    <row r="10" spans="1:21">
      <c r="A10" s="181" t="s">
        <v>1991</v>
      </c>
    </row>
    <row r="11" spans="1:21">
      <c r="A11" s="181" t="s">
        <v>1953</v>
      </c>
    </row>
    <row r="12" spans="1:21">
      <c r="A12" s="73" t="s">
        <v>637</v>
      </c>
    </row>
    <row r="13" spans="1:21" ht="11.25" customHeight="1">
      <c r="A13" s="1910" t="s">
        <v>604</v>
      </c>
      <c r="B13" s="1939">
        <v>2005</v>
      </c>
      <c r="C13" s="1939">
        <v>2006</v>
      </c>
      <c r="D13" s="1939">
        <v>2007</v>
      </c>
      <c r="E13" s="1939">
        <v>2008</v>
      </c>
      <c r="F13" s="1939">
        <v>2009</v>
      </c>
      <c r="G13" s="1939">
        <v>2010</v>
      </c>
      <c r="H13" s="1939">
        <v>2011</v>
      </c>
      <c r="I13" s="1939">
        <v>2012</v>
      </c>
      <c r="J13" s="1939" t="s">
        <v>929</v>
      </c>
      <c r="K13" s="1939" t="s">
        <v>1379</v>
      </c>
    </row>
    <row r="14" spans="1:21" ht="9" customHeight="1">
      <c r="A14" s="1910"/>
      <c r="B14" s="1939"/>
      <c r="C14" s="1939"/>
      <c r="D14" s="1939"/>
      <c r="E14" s="1939"/>
      <c r="F14" s="1939"/>
      <c r="G14" s="1939"/>
      <c r="H14" s="1939"/>
      <c r="I14" s="1939"/>
      <c r="J14" s="1939"/>
      <c r="K14" s="1939"/>
    </row>
    <row r="15" spans="1:21">
      <c r="A15" s="523"/>
      <c r="B15" s="191"/>
      <c r="C15" s="191"/>
      <c r="D15" s="185"/>
      <c r="E15" s="185"/>
      <c r="F15" s="185"/>
      <c r="G15" s="185"/>
      <c r="J15" s="732"/>
    </row>
    <row r="16" spans="1:21">
      <c r="A16" s="117" t="s">
        <v>605</v>
      </c>
      <c r="B16" s="191">
        <v>24.54</v>
      </c>
      <c r="C16" s="191">
        <v>25.45</v>
      </c>
      <c r="D16" s="191">
        <v>44.33</v>
      </c>
      <c r="E16" s="191">
        <v>29.07</v>
      </c>
      <c r="F16" s="191">
        <v>26.508300600000005</v>
      </c>
      <c r="G16" s="191">
        <v>24.563620559999997</v>
      </c>
      <c r="H16" s="361">
        <v>26951060.41</v>
      </c>
      <c r="I16" s="732">
        <v>50.501339380000005</v>
      </c>
      <c r="J16" s="732">
        <v>54.208806270000004</v>
      </c>
      <c r="K16" s="130">
        <v>37.679606290000002</v>
      </c>
      <c r="L16" s="361"/>
      <c r="M16" s="361"/>
      <c r="N16" s="361"/>
      <c r="O16" s="361"/>
      <c r="P16" s="361"/>
      <c r="Q16" s="361"/>
      <c r="R16" s="361"/>
      <c r="S16" s="361"/>
      <c r="T16" s="361"/>
      <c r="U16" s="361"/>
    </row>
    <row r="17" spans="1:11">
      <c r="A17" s="117" t="s">
        <v>606</v>
      </c>
      <c r="B17" s="191">
        <v>20.47</v>
      </c>
      <c r="C17" s="191">
        <v>16.96</v>
      </c>
      <c r="D17" s="191">
        <v>20.75</v>
      </c>
      <c r="E17" s="191">
        <v>31.19</v>
      </c>
      <c r="F17" s="191">
        <v>25.302375170000001</v>
      </c>
      <c r="G17" s="191">
        <v>41.222675759999994</v>
      </c>
      <c r="H17" s="361">
        <v>48420598.659999996</v>
      </c>
      <c r="I17" s="732">
        <v>51.029509939999997</v>
      </c>
      <c r="J17" s="732">
        <v>130.99209623000002</v>
      </c>
      <c r="K17" s="130">
        <v>72.76581564</v>
      </c>
    </row>
    <row r="18" spans="1:11">
      <c r="A18" s="117" t="s">
        <v>607</v>
      </c>
      <c r="B18" s="191">
        <v>124.95</v>
      </c>
      <c r="C18" s="191">
        <v>159.69999999999999</v>
      </c>
      <c r="D18" s="191">
        <v>120.79</v>
      </c>
      <c r="E18" s="191">
        <v>2682.35</v>
      </c>
      <c r="F18" s="191">
        <v>281.75964665999999</v>
      </c>
      <c r="G18" s="191">
        <v>326.30512591000002</v>
      </c>
      <c r="H18" s="361">
        <v>368120320.41000003</v>
      </c>
      <c r="I18" s="732">
        <v>285.92833612999999</v>
      </c>
      <c r="J18" s="732">
        <v>325.50744374999999</v>
      </c>
      <c r="K18" s="130">
        <v>390.63657231000002</v>
      </c>
    </row>
    <row r="19" spans="1:11">
      <c r="A19" s="117" t="s">
        <v>608</v>
      </c>
      <c r="B19" s="191">
        <v>22.52</v>
      </c>
      <c r="C19" s="191">
        <v>22.3</v>
      </c>
      <c r="D19" s="191">
        <v>76.180000000000007</v>
      </c>
      <c r="E19" s="191">
        <v>50.83</v>
      </c>
      <c r="F19" s="191">
        <v>51.126173179999995</v>
      </c>
      <c r="G19" s="191">
        <v>64.87621836000001</v>
      </c>
      <c r="H19" s="361">
        <v>53746921.520000003</v>
      </c>
      <c r="I19" s="732">
        <v>137.75031602000001</v>
      </c>
      <c r="J19" s="732">
        <v>328.65665594000001</v>
      </c>
      <c r="K19" s="130">
        <v>85.948941250000004</v>
      </c>
    </row>
    <row r="20" spans="1:11">
      <c r="A20" s="117" t="s">
        <v>609</v>
      </c>
      <c r="B20" s="191">
        <v>17.579999999999998</v>
      </c>
      <c r="C20" s="191">
        <v>14.42</v>
      </c>
      <c r="D20" s="191">
        <v>22.71</v>
      </c>
      <c r="E20" s="191">
        <v>19.100000000000001</v>
      </c>
      <c r="F20" s="191">
        <v>41.345677049999999</v>
      </c>
      <c r="G20" s="191">
        <v>37.468246399999991</v>
      </c>
      <c r="H20" s="361">
        <v>54958951.149999999</v>
      </c>
      <c r="I20" s="732">
        <v>48.118756700000006</v>
      </c>
      <c r="J20" s="732">
        <v>117.54939924</v>
      </c>
      <c r="K20" s="130">
        <v>65.305514130000006</v>
      </c>
    </row>
    <row r="21" spans="1:11">
      <c r="A21" s="117" t="s">
        <v>610</v>
      </c>
      <c r="B21" s="191">
        <v>159.46</v>
      </c>
      <c r="C21" s="191">
        <v>211.8</v>
      </c>
      <c r="D21" s="191">
        <v>164.78</v>
      </c>
      <c r="E21" s="191">
        <v>299.3</v>
      </c>
      <c r="F21" s="191">
        <v>354.14222443000006</v>
      </c>
      <c r="G21" s="191">
        <v>357.67529781999991</v>
      </c>
      <c r="H21" s="361">
        <v>368474460.79000002</v>
      </c>
      <c r="I21" s="732">
        <v>238.85028928</v>
      </c>
      <c r="J21" s="732">
        <v>349.95633600999997</v>
      </c>
      <c r="K21" s="130">
        <v>324.90879501000001</v>
      </c>
    </row>
    <row r="22" spans="1:11">
      <c r="A22" s="117" t="s">
        <v>611</v>
      </c>
      <c r="B22" s="191">
        <v>25.26</v>
      </c>
      <c r="C22" s="191">
        <v>32.17</v>
      </c>
      <c r="D22" s="191">
        <v>110.74</v>
      </c>
      <c r="E22" s="191">
        <v>49.2</v>
      </c>
      <c r="F22" s="191">
        <v>50.662974259999999</v>
      </c>
      <c r="G22" s="191">
        <v>62.14173444</v>
      </c>
      <c r="H22" s="361">
        <v>64539597.479999997</v>
      </c>
      <c r="I22" s="732">
        <v>155.29283459999999</v>
      </c>
      <c r="J22" s="732">
        <v>196.58088669999998</v>
      </c>
      <c r="K22" s="130">
        <v>77.189548520000002</v>
      </c>
    </row>
    <row r="23" spans="1:11">
      <c r="A23" s="117" t="s">
        <v>612</v>
      </c>
      <c r="B23" s="191">
        <v>22.84</v>
      </c>
      <c r="C23" s="191">
        <v>19.57</v>
      </c>
      <c r="D23" s="191">
        <v>22.99</v>
      </c>
      <c r="E23" s="191">
        <v>25.98</v>
      </c>
      <c r="F23" s="191">
        <v>60.55668338000001</v>
      </c>
      <c r="G23" s="191">
        <v>48.758177289999999</v>
      </c>
      <c r="H23" s="361">
        <v>69750375</v>
      </c>
      <c r="I23" s="732">
        <v>65.025035939999995</v>
      </c>
      <c r="J23" s="732">
        <v>155.79010488</v>
      </c>
      <c r="K23" s="130">
        <v>78.842381239999995</v>
      </c>
    </row>
    <row r="24" spans="1:11">
      <c r="A24" s="117" t="s">
        <v>613</v>
      </c>
      <c r="B24" s="191">
        <v>102.4</v>
      </c>
      <c r="C24" s="191">
        <v>136.57</v>
      </c>
      <c r="D24" s="191">
        <v>118.3</v>
      </c>
      <c r="E24" s="191">
        <v>197.4</v>
      </c>
      <c r="F24" s="191">
        <v>225.28861749000001</v>
      </c>
      <c r="G24" s="191">
        <v>229.61891572000002</v>
      </c>
      <c r="H24" s="361">
        <v>236117723.16999999</v>
      </c>
      <c r="I24" s="732">
        <v>173.24189824000001</v>
      </c>
      <c r="J24" s="732">
        <v>241.35066759</v>
      </c>
      <c r="K24" s="130">
        <v>227.35013215999999</v>
      </c>
    </row>
    <row r="25" spans="1:11">
      <c r="A25" s="117" t="s">
        <v>614</v>
      </c>
      <c r="B25" s="191">
        <v>24.03</v>
      </c>
      <c r="C25" s="191">
        <v>24.12</v>
      </c>
      <c r="D25" s="191">
        <v>99.07</v>
      </c>
      <c r="E25" s="191">
        <v>39.450000000000003</v>
      </c>
      <c r="F25" s="191">
        <v>55.416313530000025</v>
      </c>
      <c r="G25" s="191">
        <v>48.796806020000005</v>
      </c>
      <c r="H25" s="361">
        <v>47471057.240000002</v>
      </c>
      <c r="I25" s="732">
        <v>112.7622657</v>
      </c>
      <c r="J25" s="732">
        <v>78.237764439999992</v>
      </c>
      <c r="K25" s="130">
        <v>62.261659469999998</v>
      </c>
    </row>
    <row r="26" spans="1:11">
      <c r="A26" s="117" t="s">
        <v>615</v>
      </c>
      <c r="B26" s="191">
        <v>18.13</v>
      </c>
      <c r="C26" s="191">
        <v>17.100000000000001</v>
      </c>
      <c r="D26" s="191">
        <v>31.34</v>
      </c>
      <c r="E26" s="191">
        <v>38.14</v>
      </c>
      <c r="F26" s="191">
        <v>42.341712080000001</v>
      </c>
      <c r="G26" s="191">
        <v>45.378885500000003</v>
      </c>
      <c r="H26" s="361">
        <v>57515146</v>
      </c>
      <c r="I26" s="732">
        <v>36.462996400000002</v>
      </c>
      <c r="J26" s="732">
        <v>50.695058770000003</v>
      </c>
      <c r="K26" s="130">
        <v>51.749180490000001</v>
      </c>
    </row>
    <row r="27" spans="1:11">
      <c r="A27" s="117" t="s">
        <v>616</v>
      </c>
      <c r="B27" s="191">
        <v>58.82</v>
      </c>
      <c r="C27" s="191">
        <v>75.34</v>
      </c>
      <c r="D27" s="191">
        <v>113.67</v>
      </c>
      <c r="E27" s="191">
        <v>137.02000000000001</v>
      </c>
      <c r="F27" s="191">
        <v>181.68844577000004</v>
      </c>
      <c r="G27" s="191">
        <v>161.95932908</v>
      </c>
      <c r="H27" s="361">
        <v>176027858.69999999</v>
      </c>
      <c r="I27" s="732">
        <v>146.42991040000001</v>
      </c>
      <c r="J27" s="732">
        <v>156.59099088999997</v>
      </c>
      <c r="K27" s="130">
        <v>148.49063056</v>
      </c>
    </row>
    <row r="28" spans="1:11">
      <c r="A28" s="117"/>
      <c r="B28" s="36"/>
      <c r="C28" s="36"/>
      <c r="D28" s="185"/>
      <c r="E28" s="185"/>
      <c r="F28" s="185"/>
      <c r="G28" s="185"/>
    </row>
    <row r="29" spans="1:11">
      <c r="A29" s="524" t="s">
        <v>562</v>
      </c>
      <c r="B29" s="229">
        <v>621</v>
      </c>
      <c r="C29" s="229">
        <v>755.50000000000011</v>
      </c>
      <c r="D29" s="229">
        <v>945.64999999999986</v>
      </c>
      <c r="E29" s="229">
        <v>3599.0299999999997</v>
      </c>
      <c r="F29" s="229">
        <v>1396.1391436000001</v>
      </c>
      <c r="G29" s="229">
        <v>1448.7650328600002</v>
      </c>
      <c r="H29" s="367">
        <v>1572.0940705300002</v>
      </c>
      <c r="I29" s="229">
        <v>1501.3934887299999</v>
      </c>
      <c r="J29" s="229">
        <v>2186.1162107100004</v>
      </c>
      <c r="K29" s="229">
        <v>1623.1287770700001</v>
      </c>
    </row>
    <row r="30" spans="1:11" s="93" customFormat="1" ht="13.5" customHeight="1">
      <c r="A30" s="82"/>
    </row>
    <row r="31" spans="1:11">
      <c r="A31" s="89" t="s">
        <v>617</v>
      </c>
      <c r="B31" s="484"/>
      <c r="C31" s="484" t="s">
        <v>811</v>
      </c>
      <c r="D31" s="484" t="s">
        <v>812</v>
      </c>
      <c r="E31" s="484" t="s">
        <v>813</v>
      </c>
      <c r="F31" s="484" t="s">
        <v>814</v>
      </c>
      <c r="G31" s="484" t="s">
        <v>815</v>
      </c>
      <c r="H31" s="484" t="s">
        <v>816</v>
      </c>
      <c r="I31" s="484" t="s">
        <v>817</v>
      </c>
      <c r="J31" s="484" t="s">
        <v>930</v>
      </c>
      <c r="K31" s="484" t="s">
        <v>1200</v>
      </c>
    </row>
    <row r="32" spans="1:11">
      <c r="A32" s="1374" t="s">
        <v>618</v>
      </c>
      <c r="B32" s="1114"/>
      <c r="C32" s="1114">
        <v>0.21658615136876014</v>
      </c>
      <c r="D32" s="1114">
        <v>0.25168762409000633</v>
      </c>
      <c r="E32" s="1114">
        <v>2.805879553746101</v>
      </c>
      <c r="F32" s="1114">
        <v>-0.61207904807684288</v>
      </c>
      <c r="G32" s="1114">
        <v>3.7693871346019314E-2</v>
      </c>
      <c r="H32" s="1114">
        <v>8.5127011539294806E-2</v>
      </c>
      <c r="I32" s="1114">
        <v>-4.4972233612054158E-2</v>
      </c>
      <c r="J32" s="1114">
        <v>0.45605814006772749</v>
      </c>
      <c r="K32" s="1114">
        <v>-0.25752859380570392</v>
      </c>
    </row>
    <row r="33" spans="1:12" s="93" customFormat="1" ht="15.75">
      <c r="A33" s="63" t="s">
        <v>1378</v>
      </c>
      <c r="B33" s="1275"/>
      <c r="C33" s="1275"/>
      <c r="D33" s="1275"/>
      <c r="E33" s="1275"/>
      <c r="F33" s="584"/>
      <c r="G33" s="1264"/>
      <c r="H33" s="584"/>
      <c r="L33" s="1265"/>
    </row>
    <row r="34" spans="1:12" ht="15.75">
      <c r="A34" s="1681" t="s">
        <v>1835</v>
      </c>
      <c r="L34" s="182"/>
    </row>
    <row r="35" spans="1:12" ht="15.75">
      <c r="A35" s="1681" t="s">
        <v>1836</v>
      </c>
      <c r="L35" s="182"/>
    </row>
    <row r="36" spans="1:12" ht="15.75">
      <c r="A36" s="37" t="s">
        <v>11</v>
      </c>
      <c r="H36" s="527"/>
      <c r="L36" s="182"/>
    </row>
    <row r="37" spans="1:12">
      <c r="A37" s="93"/>
      <c r="L37" s="182"/>
    </row>
    <row r="38" spans="1:12">
      <c r="A38" s="93"/>
      <c r="L38" s="182"/>
    </row>
    <row r="39" spans="1:12">
      <c r="A39" s="93"/>
      <c r="L39" s="182"/>
    </row>
    <row r="40" spans="1:12">
      <c r="A40" s="93"/>
      <c r="L40" s="182"/>
    </row>
    <row r="41" spans="1:12">
      <c r="A41" s="93"/>
      <c r="L41" s="182"/>
    </row>
    <row r="42" spans="1:12">
      <c r="A42" s="93"/>
      <c r="L42" s="182"/>
    </row>
    <row r="43" spans="1:12">
      <c r="A43" s="93"/>
      <c r="L43" s="182"/>
    </row>
    <row r="44" spans="1:12">
      <c r="A44" s="93"/>
    </row>
  </sheetData>
  <customSheetViews>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2"/>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3"/>
      <headerFooter alignWithMargins="0"/>
    </customSheetView>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1">
    <mergeCell ref="K13:K14"/>
    <mergeCell ref="A13:A14"/>
    <mergeCell ref="F13:F14"/>
    <mergeCell ref="B13:B14"/>
    <mergeCell ref="C13:C14"/>
    <mergeCell ref="D13:D14"/>
    <mergeCell ref="J13:J14"/>
    <mergeCell ref="I13:I14"/>
    <mergeCell ref="H13:H14"/>
    <mergeCell ref="G13:G14"/>
    <mergeCell ref="E13:E14"/>
  </mergeCells>
  <phoneticPr fontId="0" type="noConversion"/>
  <printOptions horizontalCentered="1" verticalCentered="1"/>
  <pageMargins left="0.23" right="0.25" top="0.98" bottom="0.67" header="0" footer="0"/>
  <pageSetup scale="80" orientation="landscape" r:id="rId5"/>
  <headerFooter alignWithMargins="0"/>
  <drawing r:id="rId6"/>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K50"/>
  <sheetViews>
    <sheetView showGridLines="0" zoomScaleNormal="100" workbookViewId="0">
      <selection activeCell="A44" sqref="A44"/>
    </sheetView>
  </sheetViews>
  <sheetFormatPr defaultRowHeight="15"/>
  <cols>
    <col min="1" max="1" width="20.7109375" style="81" customWidth="1"/>
    <col min="2" max="11" width="10.7109375" style="81" customWidth="1"/>
    <col min="12" max="16384" width="9.140625" style="81"/>
  </cols>
  <sheetData>
    <row r="1" spans="1:11">
      <c r="A1" s="87" t="s">
        <v>550</v>
      </c>
      <c r="B1" s="88"/>
      <c r="C1" s="89"/>
      <c r="D1" s="89"/>
      <c r="E1" s="89"/>
      <c r="F1" s="89"/>
      <c r="G1" s="89"/>
      <c r="H1" s="89"/>
      <c r="I1" s="89"/>
      <c r="J1" s="89"/>
      <c r="K1" s="89">
        <v>100</v>
      </c>
    </row>
    <row r="9" spans="1:11">
      <c r="A9" s="83" t="s">
        <v>413</v>
      </c>
    </row>
    <row r="10" spans="1:11">
      <c r="A10" s="181" t="s">
        <v>1992</v>
      </c>
    </row>
    <row r="11" spans="1:11">
      <c r="A11" s="181" t="s">
        <v>1953</v>
      </c>
    </row>
    <row r="12" spans="1:11">
      <c r="A12" s="81" t="s">
        <v>637</v>
      </c>
    </row>
    <row r="13" spans="1:11" ht="13.5" customHeight="1">
      <c r="A13" s="1910" t="s">
        <v>604</v>
      </c>
      <c r="B13" s="1941">
        <v>2005</v>
      </c>
      <c r="C13" s="1941">
        <v>2006</v>
      </c>
      <c r="D13" s="1941">
        <v>2007</v>
      </c>
      <c r="E13" s="1941">
        <v>2008</v>
      </c>
      <c r="F13" s="1941">
        <v>2009</v>
      </c>
      <c r="G13" s="1941">
        <v>2010</v>
      </c>
      <c r="H13" s="1941">
        <v>2011</v>
      </c>
      <c r="I13" s="1941" t="s">
        <v>1925</v>
      </c>
      <c r="J13" s="1941" t="s">
        <v>1924</v>
      </c>
      <c r="K13" s="1941" t="s">
        <v>1923</v>
      </c>
    </row>
    <row r="14" spans="1:11" ht="10.5" customHeight="1">
      <c r="A14" s="1940"/>
      <c r="B14" s="1942"/>
      <c r="C14" s="1942"/>
      <c r="D14" s="1942"/>
      <c r="E14" s="1942"/>
      <c r="F14" s="1942"/>
      <c r="G14" s="1942"/>
      <c r="H14" s="1942"/>
      <c r="I14" s="1942"/>
      <c r="J14" s="1942"/>
      <c r="K14" s="1942"/>
    </row>
    <row r="15" spans="1:11">
      <c r="A15" s="481"/>
      <c r="K15" s="732"/>
    </row>
    <row r="16" spans="1:11">
      <c r="A16" s="81" t="s">
        <v>605</v>
      </c>
      <c r="B16" s="528">
        <v>1226.25</v>
      </c>
      <c r="C16" s="529">
        <v>1241.82</v>
      </c>
      <c r="D16" s="529">
        <v>7035.09</v>
      </c>
      <c r="E16" s="529">
        <v>1969.27</v>
      </c>
      <c r="F16" s="529">
        <v>1671.8657862800001</v>
      </c>
      <c r="G16" s="528">
        <v>1488.6658974499999</v>
      </c>
      <c r="H16" s="318">
        <v>1625.3560077899999</v>
      </c>
      <c r="I16" s="732">
        <v>2087.5259606100003</v>
      </c>
      <c r="J16" s="732">
        <v>2875.9696860900003</v>
      </c>
      <c r="K16" s="732">
        <v>3368.8662899299998</v>
      </c>
    </row>
    <row r="17" spans="1:11">
      <c r="A17" s="81" t="s">
        <v>606</v>
      </c>
      <c r="B17" s="528">
        <v>988.15</v>
      </c>
      <c r="C17" s="528">
        <v>1266.4000000000001</v>
      </c>
      <c r="D17" s="529">
        <v>1104.71</v>
      </c>
      <c r="E17" s="529">
        <v>1783.33</v>
      </c>
      <c r="F17" s="529">
        <v>1672.5862908899996</v>
      </c>
      <c r="G17" s="528">
        <v>1721.0340145700002</v>
      </c>
      <c r="H17" s="318">
        <v>1647.3172843</v>
      </c>
      <c r="I17" s="732">
        <v>2065.3703866699998</v>
      </c>
      <c r="J17" s="732">
        <v>3473.9316409400008</v>
      </c>
      <c r="K17" s="732">
        <v>4167.6324280600002</v>
      </c>
    </row>
    <row r="18" spans="1:11">
      <c r="A18" s="81" t="s">
        <v>607</v>
      </c>
      <c r="B18" s="528">
        <v>954.47</v>
      </c>
      <c r="C18" s="528">
        <v>1218.8399999999999</v>
      </c>
      <c r="D18" s="529">
        <v>1215.93</v>
      </c>
      <c r="E18" s="529">
        <v>3384.54</v>
      </c>
      <c r="F18" s="529">
        <v>1548.4081135000006</v>
      </c>
      <c r="G18" s="528">
        <v>1642.59495105</v>
      </c>
      <c r="H18" s="318">
        <v>1543.2740531099998</v>
      </c>
      <c r="I18" s="732">
        <v>2041.0054199599999</v>
      </c>
      <c r="J18" s="732">
        <v>3609.1906405300001</v>
      </c>
      <c r="K18" s="732">
        <v>5018.2770862400012</v>
      </c>
    </row>
    <row r="19" spans="1:11">
      <c r="A19" s="81" t="s">
        <v>608</v>
      </c>
      <c r="B19" s="529">
        <v>2424.5300000000002</v>
      </c>
      <c r="C19" s="529">
        <v>3109.75</v>
      </c>
      <c r="D19" s="529">
        <v>3547.08</v>
      </c>
      <c r="E19" s="529">
        <v>5254.72</v>
      </c>
      <c r="F19" s="529">
        <v>4518.0857553699998</v>
      </c>
      <c r="G19" s="528">
        <v>4815.397984780001</v>
      </c>
      <c r="H19" s="318">
        <v>4007.8826989999998</v>
      </c>
      <c r="I19" s="732">
        <v>6273.6541137900003</v>
      </c>
      <c r="J19" s="732">
        <v>9782.9500809999972</v>
      </c>
      <c r="K19" s="732">
        <v>21265.155385069997</v>
      </c>
    </row>
    <row r="20" spans="1:11">
      <c r="A20" s="81" t="s">
        <v>609</v>
      </c>
      <c r="B20" s="528">
        <v>2136.9</v>
      </c>
      <c r="C20" s="529">
        <v>1287.6600000000001</v>
      </c>
      <c r="D20" s="529">
        <v>3730.52</v>
      </c>
      <c r="E20" s="529">
        <v>1859.44</v>
      </c>
      <c r="F20" s="529">
        <v>1547.5478457500003</v>
      </c>
      <c r="G20" s="528">
        <v>1512.3312952099998</v>
      </c>
      <c r="H20" s="318">
        <v>2926.1821716999998</v>
      </c>
      <c r="I20" s="732">
        <v>12759.826412460001</v>
      </c>
      <c r="J20" s="732">
        <v>3441.00095194</v>
      </c>
      <c r="K20" s="732">
        <v>3166.06290657</v>
      </c>
    </row>
    <row r="21" spans="1:11">
      <c r="A21" s="81" t="s">
        <v>610</v>
      </c>
      <c r="B21" s="528">
        <v>1195.6600000000001</v>
      </c>
      <c r="C21" s="529">
        <v>1148.96</v>
      </c>
      <c r="D21" s="529">
        <v>1481.33</v>
      </c>
      <c r="E21" s="529">
        <v>1827.69</v>
      </c>
      <c r="F21" s="529">
        <v>1687.4803772100004</v>
      </c>
      <c r="G21" s="528">
        <v>1597.21525505</v>
      </c>
      <c r="H21" s="318">
        <v>1916.3537892100001</v>
      </c>
      <c r="I21" s="732">
        <v>3095.0237664699998</v>
      </c>
      <c r="J21" s="732">
        <v>3636.18119222</v>
      </c>
      <c r="K21" s="732">
        <v>3558.9166934699997</v>
      </c>
    </row>
    <row r="22" spans="1:11">
      <c r="A22" s="81" t="s">
        <v>611</v>
      </c>
      <c r="B22" s="528">
        <v>1293.8499999999999</v>
      </c>
      <c r="C22" s="529">
        <v>1169.8</v>
      </c>
      <c r="D22" s="529">
        <v>1614.06</v>
      </c>
      <c r="E22" s="529">
        <v>1839.97</v>
      </c>
      <c r="F22" s="529">
        <v>1671.1290831700001</v>
      </c>
      <c r="G22" s="528">
        <v>1554.8107925300005</v>
      </c>
      <c r="H22" s="318">
        <v>1818.13380691</v>
      </c>
      <c r="I22" s="732">
        <v>4473.0391856900005</v>
      </c>
      <c r="J22" s="732">
        <v>3963.5130563100001</v>
      </c>
      <c r="K22" s="732">
        <v>5157.7807566500005</v>
      </c>
    </row>
    <row r="23" spans="1:11">
      <c r="A23" s="81" t="s">
        <v>612</v>
      </c>
      <c r="B23" s="528">
        <v>1201.46</v>
      </c>
      <c r="C23" s="529">
        <v>1416.24</v>
      </c>
      <c r="D23" s="529">
        <v>1716.88</v>
      </c>
      <c r="E23" s="529">
        <v>1633.12</v>
      </c>
      <c r="F23" s="529">
        <v>1485.8134652700001</v>
      </c>
      <c r="G23" s="528">
        <v>1376.0135725000005</v>
      </c>
      <c r="H23" s="318">
        <v>1769.8995359999999</v>
      </c>
      <c r="I23" s="732">
        <v>2421.2066224</v>
      </c>
      <c r="J23" s="732">
        <v>3437.6234793099998</v>
      </c>
      <c r="K23" s="732">
        <v>3734.6596941299999</v>
      </c>
    </row>
    <row r="24" spans="1:11">
      <c r="A24" s="81" t="s">
        <v>613</v>
      </c>
      <c r="B24" s="528">
        <v>1191.51</v>
      </c>
      <c r="C24" s="529">
        <v>1460.89</v>
      </c>
      <c r="D24" s="529">
        <v>2414.7199999999998</v>
      </c>
      <c r="E24" s="529">
        <v>1426.66</v>
      </c>
      <c r="F24" s="529">
        <v>1621.1680073199991</v>
      </c>
      <c r="G24" s="528">
        <v>1424.7154836300001</v>
      </c>
      <c r="H24" s="318">
        <v>1646.6913508</v>
      </c>
      <c r="I24" s="732">
        <v>2532.7863279300004</v>
      </c>
      <c r="J24" s="732">
        <v>3314.6957751199998</v>
      </c>
      <c r="K24" s="732">
        <v>3718.8205737899998</v>
      </c>
    </row>
    <row r="25" spans="1:11">
      <c r="A25" s="81" t="s">
        <v>614</v>
      </c>
      <c r="B25" s="528">
        <v>1201.0999999999999</v>
      </c>
      <c r="C25" s="529">
        <v>1194.5999999999999</v>
      </c>
      <c r="D25" s="529">
        <v>2352.85</v>
      </c>
      <c r="E25" s="529">
        <v>1598.66</v>
      </c>
      <c r="F25" s="529">
        <v>1515.8558255099997</v>
      </c>
      <c r="G25" s="528">
        <v>1508.4976538100002</v>
      </c>
      <c r="H25" s="318">
        <v>2036.37430857</v>
      </c>
      <c r="I25" s="732">
        <v>2779.2907133499998</v>
      </c>
      <c r="J25" s="732">
        <v>4500.4220688900004</v>
      </c>
      <c r="K25" s="732">
        <v>5566.8606320900017</v>
      </c>
    </row>
    <row r="26" spans="1:11">
      <c r="A26" s="81" t="s">
        <v>615</v>
      </c>
      <c r="B26" s="528">
        <v>1167.78</v>
      </c>
      <c r="C26" s="529">
        <v>965.3</v>
      </c>
      <c r="D26" s="529">
        <v>1932.54</v>
      </c>
      <c r="E26" s="529">
        <v>2390.33</v>
      </c>
      <c r="F26" s="529">
        <v>1337.0653723199994</v>
      </c>
      <c r="G26" s="528">
        <v>1298.7603007599998</v>
      </c>
      <c r="H26" s="318">
        <v>1911.1460933000001</v>
      </c>
      <c r="I26" s="732">
        <v>3678.8524797500004</v>
      </c>
      <c r="J26" s="732">
        <v>4307.3237541600001</v>
      </c>
      <c r="K26" s="732">
        <v>3456.2095590599997</v>
      </c>
    </row>
    <row r="27" spans="1:11">
      <c r="A27" s="81" t="s">
        <v>616</v>
      </c>
      <c r="B27" s="529">
        <v>1172.69</v>
      </c>
      <c r="C27" s="529">
        <v>971.42</v>
      </c>
      <c r="D27" s="529">
        <v>1849.66</v>
      </c>
      <c r="E27" s="529">
        <v>1634.35</v>
      </c>
      <c r="F27" s="529">
        <v>2146.7213258500001</v>
      </c>
      <c r="G27" s="528">
        <v>1474.3360146799998</v>
      </c>
      <c r="H27" s="318">
        <v>2051.0639053999998</v>
      </c>
      <c r="I27" s="732">
        <v>2205.70693643</v>
      </c>
      <c r="J27" s="732">
        <v>4351.2267741500009</v>
      </c>
      <c r="K27" s="732">
        <v>4724.3988829400005</v>
      </c>
    </row>
    <row r="28" spans="1:11">
      <c r="B28" s="528"/>
      <c r="C28" s="528"/>
      <c r="D28" s="528"/>
      <c r="E28" s="528"/>
      <c r="F28" s="528"/>
      <c r="G28" s="528"/>
    </row>
    <row r="29" spans="1:11">
      <c r="A29" s="483" t="s">
        <v>562</v>
      </c>
      <c r="B29" s="530">
        <v>16154.350000000002</v>
      </c>
      <c r="C29" s="530">
        <v>16451.679999999997</v>
      </c>
      <c r="D29" s="530">
        <v>29995.37</v>
      </c>
      <c r="E29" s="530">
        <v>26602.080000000002</v>
      </c>
      <c r="F29" s="530">
        <v>22423.727248439998</v>
      </c>
      <c r="G29" s="530">
        <v>21414.373216020005</v>
      </c>
      <c r="H29" s="530">
        <v>24899.675006090001</v>
      </c>
      <c r="I29" s="530">
        <v>46413.288325509995</v>
      </c>
      <c r="J29" s="530">
        <v>50694.029100660009</v>
      </c>
      <c r="K29" s="530">
        <v>66903.640887999994</v>
      </c>
    </row>
    <row r="30" spans="1:11" ht="13.5" customHeight="1">
      <c r="A30" s="531"/>
      <c r="B30" s="532"/>
      <c r="C30" s="532"/>
    </row>
    <row r="31" spans="1:11">
      <c r="A31" s="89" t="s">
        <v>617</v>
      </c>
      <c r="B31" s="484"/>
      <c r="C31" s="484" t="s">
        <v>811</v>
      </c>
      <c r="D31" s="484" t="s">
        <v>812</v>
      </c>
      <c r="E31" s="484" t="s">
        <v>813</v>
      </c>
      <c r="F31" s="484" t="s">
        <v>814</v>
      </c>
      <c r="G31" s="484" t="s">
        <v>815</v>
      </c>
      <c r="H31" s="484" t="s">
        <v>816</v>
      </c>
      <c r="I31" s="484" t="s">
        <v>817</v>
      </c>
      <c r="J31" s="484" t="s">
        <v>930</v>
      </c>
      <c r="K31" s="484" t="s">
        <v>1200</v>
      </c>
    </row>
    <row r="32" spans="1:11" ht="13.5" customHeight="1">
      <c r="A32" s="1374" t="s">
        <v>618</v>
      </c>
      <c r="B32" s="1114"/>
      <c r="C32" s="1114">
        <v>1.8405568778687709E-2</v>
      </c>
      <c r="D32" s="1114">
        <v>0.82324054443072114</v>
      </c>
      <c r="E32" s="1114">
        <v>-0.11312712595310537</v>
      </c>
      <c r="F32" s="1114">
        <v>-0.15706864845004609</v>
      </c>
      <c r="G32" s="1114">
        <v>-4.501276800404419E-2</v>
      </c>
      <c r="H32" s="1114">
        <v>0.16275525577665073</v>
      </c>
      <c r="I32" s="1114">
        <v>0.86401181196775312</v>
      </c>
      <c r="J32" s="1114">
        <v>9.2230930614696449E-2</v>
      </c>
      <c r="K32" s="1114">
        <v>0.31975386598594402</v>
      </c>
    </row>
    <row r="33" spans="1:9" s="1116" customFormat="1" ht="13.5" customHeight="1">
      <c r="A33" s="42" t="s">
        <v>1097</v>
      </c>
      <c r="B33" s="1115"/>
      <c r="C33" s="1115"/>
      <c r="D33" s="1115"/>
      <c r="E33" s="1115"/>
      <c r="F33" s="1115"/>
      <c r="G33" s="1115"/>
      <c r="H33" s="1115"/>
      <c r="I33" s="1115"/>
    </row>
    <row r="34" spans="1:9" ht="15.75">
      <c r="A34" s="22" t="s">
        <v>1380</v>
      </c>
    </row>
    <row r="35" spans="1:9" ht="15.75">
      <c r="A35" s="1216" t="s">
        <v>1890</v>
      </c>
    </row>
    <row r="36" spans="1:9" ht="15.75">
      <c r="A36" s="1216" t="s">
        <v>1922</v>
      </c>
    </row>
    <row r="37" spans="1:9" ht="15.75">
      <c r="A37" s="1216" t="s">
        <v>1919</v>
      </c>
    </row>
    <row r="38" spans="1:9" ht="15.75">
      <c r="A38" s="37" t="s">
        <v>11</v>
      </c>
    </row>
    <row r="39" spans="1:9">
      <c r="H39" s="131"/>
    </row>
    <row r="40" spans="1:9" ht="14.25" customHeight="1">
      <c r="A40" s="73"/>
      <c r="B40" s="1113"/>
      <c r="C40" s="1113"/>
      <c r="D40" s="1113"/>
      <c r="E40" s="1113"/>
      <c r="F40" s="1113"/>
      <c r="G40" s="1113"/>
      <c r="H40" s="1113"/>
      <c r="I40" s="1113"/>
    </row>
    <row r="42" spans="1:9">
      <c r="A42" s="1790"/>
    </row>
    <row r="43" spans="1:9">
      <c r="A43" s="73"/>
    </row>
    <row r="44" spans="1:9">
      <c r="A44" s="73"/>
    </row>
    <row r="45" spans="1:9">
      <c r="A45" s="73"/>
    </row>
    <row r="46" spans="1:9">
      <c r="A46" s="73"/>
    </row>
    <row r="47" spans="1:9">
      <c r="A47" s="117"/>
    </row>
    <row r="48" spans="1:9">
      <c r="A48" s="117"/>
    </row>
    <row r="49" spans="1:1">
      <c r="A49" s="117"/>
    </row>
    <row r="50" spans="1:1">
      <c r="A50" s="117"/>
    </row>
  </sheetData>
  <customSheetViews>
    <customSheetView guid="{45E423DD-7FD2-487F-8372-5798D7D06C15}" showPageBreaks="1" showGridLines="0" printArea="1">
      <selection activeCell="K2" sqref="K2"/>
      <pageMargins left="1.42" right="1.01" top="0.79" bottom="0.4" header="0.5" footer="0.26"/>
      <pageSetup scale="85" orientation="landscape" r:id="rId1"/>
      <headerFooter alignWithMargins="0"/>
    </customSheetView>
    <customSheetView guid="{B297ACE3-C144-4411-A206-EE5C8D41CE1C}" topLeftCell="A4">
      <selection activeCell="H39" sqref="H39"/>
      <pageMargins left="1.42" right="1.01" top="0.79" bottom="0.4" header="0.5" footer="0.26"/>
      <pageSetup scale="85" orientation="landscape" r:id="rId2"/>
      <headerFooter alignWithMargins="0"/>
    </customSheetView>
    <customSheetView guid="{67BA8672-8137-4028-84CD-AA630649A2B3}" showRuler="0">
      <selection activeCell="L31" sqref="L31"/>
      <pageMargins left="1.42" right="1.01" top="0.79" bottom="0.4" header="0.5" footer="0.26"/>
      <pageSetup scale="85" orientation="landscape" r:id="rId3"/>
      <headerFooter alignWithMargins="0"/>
    </customSheetView>
    <customSheetView guid="{51F1D52B-5D55-4FCC-809B-9B4CC86C88B9}" showGridLines="0">
      <selection activeCell="K2" sqref="K2"/>
      <pageMargins left="1.42" right="1.01" top="0.79" bottom="0.4" header="0.5" footer="0.26"/>
      <pageSetup scale="85" orientation="landscape" r:id="rId4"/>
      <headerFooter alignWithMargins="0"/>
    </customSheetView>
  </customSheetViews>
  <mergeCells count="11">
    <mergeCell ref="K13:K14"/>
    <mergeCell ref="J13:J14"/>
    <mergeCell ref="I13:I14"/>
    <mergeCell ref="H13:H14"/>
    <mergeCell ref="G13:G14"/>
    <mergeCell ref="A13:A14"/>
    <mergeCell ref="F13:F14"/>
    <mergeCell ref="D13:D14"/>
    <mergeCell ref="B13:B14"/>
    <mergeCell ref="C13:C14"/>
    <mergeCell ref="E13:E14"/>
  </mergeCells>
  <phoneticPr fontId="10" type="noConversion"/>
  <pageMargins left="1.0629921259842521" right="1.0236220472440944" top="0.70866141732283472" bottom="0.15748031496062992" header="0.15748031496062992" footer="0.27559055118110237"/>
  <pageSetup scale="85" orientation="landscape" r:id="rId5"/>
  <headerFooter alignWithMargins="0"/>
  <drawing r:id="rId6"/>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V46"/>
  <sheetViews>
    <sheetView showGridLines="0" zoomScaleNormal="100" workbookViewId="0">
      <selection activeCell="A41" sqref="A41"/>
    </sheetView>
  </sheetViews>
  <sheetFormatPr defaultRowHeight="15"/>
  <cols>
    <col min="1" max="1" width="19.7109375" style="93" customWidth="1"/>
    <col min="2" max="11" width="11.28515625" style="93" customWidth="1"/>
    <col min="12" max="22" width="9.85546875" style="93" bestFit="1" customWidth="1"/>
    <col min="23" max="16384" width="9.140625" style="93"/>
  </cols>
  <sheetData>
    <row r="1" spans="1:22" ht="15.75" customHeight="1">
      <c r="A1" s="87" t="s">
        <v>550</v>
      </c>
      <c r="B1" s="87"/>
      <c r="C1" s="88"/>
      <c r="D1" s="89"/>
      <c r="E1" s="89"/>
      <c r="F1" s="89"/>
      <c r="G1" s="89"/>
      <c r="H1" s="89"/>
      <c r="I1" s="89"/>
      <c r="J1" s="89"/>
      <c r="K1" s="89">
        <v>101</v>
      </c>
    </row>
    <row r="2" spans="1:22">
      <c r="A2" s="81"/>
      <c r="B2" s="81"/>
      <c r="C2" s="81"/>
      <c r="D2" s="81"/>
      <c r="E2" s="81"/>
      <c r="F2" s="81"/>
    </row>
    <row r="3" spans="1:22">
      <c r="A3" s="81"/>
      <c r="B3" s="81"/>
      <c r="C3" s="81"/>
      <c r="D3" s="81"/>
      <c r="E3" s="81"/>
      <c r="F3" s="81"/>
    </row>
    <row r="4" spans="1:22">
      <c r="A4" s="81"/>
      <c r="B4" s="81"/>
      <c r="C4" s="81"/>
      <c r="D4" s="81"/>
      <c r="E4" s="81"/>
      <c r="F4" s="81"/>
    </row>
    <row r="5" spans="1:22">
      <c r="A5" s="81"/>
      <c r="B5" s="81"/>
      <c r="C5" s="81"/>
      <c r="D5" s="81"/>
      <c r="E5" s="81"/>
      <c r="F5" s="81"/>
    </row>
    <row r="6" spans="1:22">
      <c r="A6" s="81"/>
      <c r="B6" s="81"/>
      <c r="C6" s="81"/>
      <c r="D6" s="81"/>
      <c r="E6" s="81"/>
      <c r="F6" s="81"/>
    </row>
    <row r="7" spans="1:22">
      <c r="A7" s="81"/>
      <c r="B7" s="81"/>
      <c r="C7" s="81"/>
      <c r="D7" s="81"/>
      <c r="E7" s="81"/>
      <c r="F7" s="81"/>
    </row>
    <row r="8" spans="1:22">
      <c r="A8" s="108" t="s">
        <v>81</v>
      </c>
      <c r="B8" s="108"/>
      <c r="C8" s="81"/>
      <c r="D8" s="81"/>
      <c r="E8" s="81"/>
      <c r="F8" s="81"/>
    </row>
    <row r="9" spans="1:22">
      <c r="A9" s="181" t="s">
        <v>1993</v>
      </c>
      <c r="B9" s="181"/>
      <c r="C9" s="81"/>
      <c r="D9" s="81"/>
      <c r="E9" s="81"/>
      <c r="F9" s="81"/>
    </row>
    <row r="10" spans="1:22">
      <c r="A10" s="181" t="s">
        <v>1953</v>
      </c>
      <c r="B10" s="181"/>
      <c r="C10" s="81"/>
      <c r="D10" s="81"/>
      <c r="E10" s="81"/>
      <c r="F10" s="81"/>
    </row>
    <row r="11" spans="1:22">
      <c r="A11" s="81" t="s">
        <v>637</v>
      </c>
      <c r="B11" s="81"/>
      <c r="C11" s="81"/>
      <c r="D11" s="81"/>
      <c r="E11" s="81"/>
      <c r="F11" s="81"/>
    </row>
    <row r="12" spans="1:22" ht="12.75" customHeight="1">
      <c r="A12" s="1910" t="s">
        <v>604</v>
      </c>
      <c r="B12" s="1910">
        <v>2005</v>
      </c>
      <c r="C12" s="1941">
        <v>2006</v>
      </c>
      <c r="D12" s="1941">
        <v>2007</v>
      </c>
      <c r="E12" s="1941">
        <v>2008</v>
      </c>
      <c r="F12" s="1941">
        <v>2009</v>
      </c>
      <c r="G12" s="1910">
        <v>2010</v>
      </c>
      <c r="H12" s="1910">
        <v>2011</v>
      </c>
      <c r="I12" s="1910">
        <v>2012</v>
      </c>
      <c r="J12" s="1910">
        <v>2013</v>
      </c>
      <c r="K12" s="1910" t="s">
        <v>1165</v>
      </c>
    </row>
    <row r="13" spans="1:22" ht="12.75" customHeight="1">
      <c r="A13" s="1910"/>
      <c r="B13" s="1943"/>
      <c r="C13" s="1941"/>
      <c r="D13" s="1941"/>
      <c r="E13" s="1941"/>
      <c r="F13" s="1941"/>
      <c r="G13" s="1910"/>
      <c r="H13" s="1910"/>
      <c r="I13" s="1910"/>
      <c r="J13" s="1910"/>
      <c r="K13" s="1910"/>
    </row>
    <row r="14" spans="1:22" ht="8.25" customHeight="1">
      <c r="A14" s="481"/>
      <c r="B14" s="481"/>
      <c r="C14" s="81"/>
      <c r="D14" s="81"/>
      <c r="E14" s="81"/>
      <c r="F14" s="81"/>
      <c r="I14" s="353"/>
      <c r="J14" s="353"/>
    </row>
    <row r="15" spans="1:22">
      <c r="A15" s="81" t="s">
        <v>605</v>
      </c>
      <c r="B15" s="534">
        <v>1196.49</v>
      </c>
      <c r="C15" s="535">
        <v>1713.85</v>
      </c>
      <c r="D15" s="529">
        <v>3839.98</v>
      </c>
      <c r="E15" s="529">
        <v>3003.02</v>
      </c>
      <c r="F15" s="534">
        <v>3487.44645464</v>
      </c>
      <c r="G15" s="147">
        <v>2960.7</v>
      </c>
      <c r="H15" s="318">
        <v>3761.2860991999996</v>
      </c>
      <c r="I15" s="318">
        <v>4987.6356797099997</v>
      </c>
      <c r="J15" s="148">
        <v>4536.4469827000003</v>
      </c>
      <c r="K15" s="718">
        <v>5369.5568224899998</v>
      </c>
      <c r="L15" s="1265"/>
      <c r="M15" s="1265"/>
      <c r="N15" s="1265"/>
      <c r="O15" s="1265"/>
      <c r="P15" s="1265"/>
      <c r="Q15" s="1265"/>
      <c r="R15" s="1265"/>
      <c r="S15" s="1265"/>
      <c r="T15" s="1265"/>
      <c r="U15" s="1265"/>
      <c r="V15" s="1265"/>
    </row>
    <row r="16" spans="1:22">
      <c r="A16" s="81" t="s">
        <v>606</v>
      </c>
      <c r="B16" s="534">
        <v>807.63</v>
      </c>
      <c r="C16" s="534">
        <v>1203.18</v>
      </c>
      <c r="D16" s="529">
        <v>1498.71</v>
      </c>
      <c r="E16" s="529">
        <v>1807.88</v>
      </c>
      <c r="F16" s="534">
        <v>1753.7512895499999</v>
      </c>
      <c r="G16" s="147">
        <v>1842.3999999999999</v>
      </c>
      <c r="H16" s="148">
        <v>2157.5836656999995</v>
      </c>
      <c r="I16" s="318">
        <v>2928.2490434000001</v>
      </c>
      <c r="J16" s="148">
        <v>3076.9917040199998</v>
      </c>
      <c r="K16" s="718">
        <v>3805.5971434100002</v>
      </c>
    </row>
    <row r="17" spans="1:11">
      <c r="A17" s="81" t="s">
        <v>607</v>
      </c>
      <c r="B17" s="534">
        <v>915.42</v>
      </c>
      <c r="C17" s="534">
        <v>1507.39</v>
      </c>
      <c r="D17" s="529">
        <v>1727.52</v>
      </c>
      <c r="E17" s="529">
        <v>2060.94</v>
      </c>
      <c r="F17" s="534">
        <v>4175.7321708899999</v>
      </c>
      <c r="G17" s="147">
        <v>2037.6000000000004</v>
      </c>
      <c r="H17" s="148">
        <v>2001.81691755</v>
      </c>
      <c r="I17" s="148">
        <v>2773.2954725999998</v>
      </c>
      <c r="J17" s="148">
        <v>3508.8597929899997</v>
      </c>
      <c r="K17" s="718">
        <v>3705.2336237500008</v>
      </c>
    </row>
    <row r="18" spans="1:11">
      <c r="A18" s="81" t="s">
        <v>608</v>
      </c>
      <c r="B18" s="534">
        <v>1098.3800000000001</v>
      </c>
      <c r="C18" s="534">
        <v>1559.01</v>
      </c>
      <c r="D18" s="529">
        <v>2209.6</v>
      </c>
      <c r="E18" s="529">
        <v>2874.09</v>
      </c>
      <c r="F18" s="534">
        <v>3209.3543907199996</v>
      </c>
      <c r="G18" s="147">
        <v>2893.1000000000004</v>
      </c>
      <c r="H18" s="148">
        <v>3585.6117491499999</v>
      </c>
      <c r="I18" s="148">
        <v>3387.4076381900004</v>
      </c>
      <c r="J18" s="148">
        <v>3894.3795608200003</v>
      </c>
      <c r="K18" s="718">
        <v>4301.4909869700004</v>
      </c>
    </row>
    <row r="19" spans="1:11">
      <c r="A19" s="81" t="s">
        <v>609</v>
      </c>
      <c r="B19" s="534">
        <v>1415.36</v>
      </c>
      <c r="C19" s="534">
        <v>2606.15</v>
      </c>
      <c r="D19" s="529">
        <v>1966.03</v>
      </c>
      <c r="E19" s="529">
        <v>2720.94</v>
      </c>
      <c r="F19" s="534">
        <v>2704.5942722899999</v>
      </c>
      <c r="G19" s="147">
        <v>2818.4999999999995</v>
      </c>
      <c r="H19" s="148">
        <v>3797.1946766500005</v>
      </c>
      <c r="I19" s="148">
        <v>5810.5367649300006</v>
      </c>
      <c r="J19" s="148">
        <v>4249.8743115900006</v>
      </c>
      <c r="K19" s="718">
        <v>4839.695380950001</v>
      </c>
    </row>
    <row r="20" spans="1:11">
      <c r="A20" s="81" t="s">
        <v>610</v>
      </c>
      <c r="B20" s="534">
        <v>951.04</v>
      </c>
      <c r="C20" s="534">
        <v>1741.82</v>
      </c>
      <c r="D20" s="529">
        <v>2199.4499999999998</v>
      </c>
      <c r="E20" s="529">
        <v>1712</v>
      </c>
      <c r="F20" s="534">
        <v>2199.4410290999999</v>
      </c>
      <c r="G20" s="147">
        <v>2803.1</v>
      </c>
      <c r="H20" s="148">
        <v>3306.0812422899999</v>
      </c>
      <c r="I20" s="148">
        <v>3275.9273508900001</v>
      </c>
      <c r="J20" s="148">
        <v>3791.4558833699994</v>
      </c>
      <c r="K20" s="718">
        <v>3706.7683986499997</v>
      </c>
    </row>
    <row r="21" spans="1:11">
      <c r="A21" s="81" t="s">
        <v>611</v>
      </c>
      <c r="B21" s="534">
        <v>996.11</v>
      </c>
      <c r="C21" s="534">
        <v>1438.61</v>
      </c>
      <c r="D21" s="529">
        <v>1956.11</v>
      </c>
      <c r="E21" s="529">
        <v>2553.9699999999998</v>
      </c>
      <c r="F21" s="534">
        <v>2559.6953929299998</v>
      </c>
      <c r="G21" s="147">
        <v>2369.2000000000003</v>
      </c>
      <c r="H21" s="148">
        <v>5599.7122908599995</v>
      </c>
      <c r="I21" s="148">
        <v>2957.2376989300001</v>
      </c>
      <c r="J21" s="148">
        <v>3242.53798125</v>
      </c>
      <c r="K21" s="718">
        <v>4059.0878190800004</v>
      </c>
    </row>
    <row r="22" spans="1:11">
      <c r="A22" s="81" t="s">
        <v>612</v>
      </c>
      <c r="B22" s="534">
        <v>1110.6400000000001</v>
      </c>
      <c r="C22" s="534">
        <v>1440.84</v>
      </c>
      <c r="D22" s="529">
        <v>1658.45</v>
      </c>
      <c r="E22" s="529">
        <v>1909.27</v>
      </c>
      <c r="F22" s="534">
        <v>1791.6418306199998</v>
      </c>
      <c r="G22" s="147">
        <v>3811.2</v>
      </c>
      <c r="H22" s="148">
        <v>2535.3103004499999</v>
      </c>
      <c r="I22" s="148">
        <v>3376.2374597399998</v>
      </c>
      <c r="J22" s="148">
        <v>3562.6485020200003</v>
      </c>
      <c r="K22" s="718">
        <v>3627.4659180099998</v>
      </c>
    </row>
    <row r="23" spans="1:11">
      <c r="A23" s="81" t="s">
        <v>613</v>
      </c>
      <c r="B23" s="534">
        <v>915.68</v>
      </c>
      <c r="C23" s="534">
        <v>1586</v>
      </c>
      <c r="D23" s="529">
        <v>1755.19</v>
      </c>
      <c r="E23" s="529">
        <v>1805.35</v>
      </c>
      <c r="F23" s="534">
        <v>1678.7580939100001</v>
      </c>
      <c r="G23" s="147">
        <v>1728.5000000000002</v>
      </c>
      <c r="H23" s="148">
        <v>2476.9354950617567</v>
      </c>
      <c r="I23" s="148">
        <v>2983.6295296200001</v>
      </c>
      <c r="J23" s="148">
        <v>3347.0991514300003</v>
      </c>
      <c r="K23" s="718">
        <v>3442.2515197800003</v>
      </c>
    </row>
    <row r="24" spans="1:11">
      <c r="A24" s="81" t="s">
        <v>614</v>
      </c>
      <c r="B24" s="534">
        <v>969.22</v>
      </c>
      <c r="C24" s="534">
        <v>1367.43</v>
      </c>
      <c r="D24" s="529">
        <v>1587.21</v>
      </c>
      <c r="E24" s="529">
        <v>2234.0100000000002</v>
      </c>
      <c r="F24" s="534">
        <v>2355.2789383899999</v>
      </c>
      <c r="G24" s="147">
        <v>2056</v>
      </c>
      <c r="H24" s="148">
        <v>2466.4360342881673</v>
      </c>
      <c r="I24" s="148">
        <v>2944.6287480000001</v>
      </c>
      <c r="J24" s="148">
        <v>3411.1473101900006</v>
      </c>
      <c r="K24" s="718">
        <v>4175.2958279100003</v>
      </c>
    </row>
    <row r="25" spans="1:11">
      <c r="A25" s="81" t="s">
        <v>615</v>
      </c>
      <c r="B25" s="534">
        <v>993.03</v>
      </c>
      <c r="C25" s="534">
        <v>2382.73</v>
      </c>
      <c r="D25" s="529">
        <v>1810.48</v>
      </c>
      <c r="E25" s="529">
        <v>2632.73</v>
      </c>
      <c r="F25" s="534">
        <v>1766.93349754</v>
      </c>
      <c r="G25" s="147">
        <v>1966.7999999999997</v>
      </c>
      <c r="H25" s="148">
        <v>2626.3955234543087</v>
      </c>
      <c r="I25" s="148">
        <v>4349.1050808700002</v>
      </c>
      <c r="J25" s="148">
        <v>4604.039604489999</v>
      </c>
      <c r="K25" s="718">
        <v>3868.1543810399999</v>
      </c>
    </row>
    <row r="26" spans="1:11">
      <c r="A26" s="81" t="s">
        <v>616</v>
      </c>
      <c r="B26" s="534">
        <v>1170.43</v>
      </c>
      <c r="C26" s="534">
        <v>2598.0300000000002</v>
      </c>
      <c r="D26" s="529">
        <v>1826.38</v>
      </c>
      <c r="E26" s="529">
        <v>2057.0100000000002</v>
      </c>
      <c r="F26" s="534">
        <v>1923.4384496</v>
      </c>
      <c r="G26" s="147">
        <v>2653.7</v>
      </c>
      <c r="H26" s="148">
        <v>3345.5180575833328</v>
      </c>
      <c r="I26" s="148">
        <v>3498.88418379</v>
      </c>
      <c r="J26" s="148">
        <v>5380.20055529</v>
      </c>
      <c r="K26" s="718">
        <v>4371.600872</v>
      </c>
    </row>
    <row r="27" spans="1:11" ht="12.75" customHeight="1">
      <c r="A27" s="81"/>
      <c r="B27" s="1838"/>
      <c r="C27" s="528"/>
      <c r="D27" s="528"/>
      <c r="E27" s="528"/>
      <c r="F27" s="482"/>
      <c r="H27" s="148"/>
      <c r="I27" s="148"/>
      <c r="K27" s="1265"/>
    </row>
    <row r="28" spans="1:11" ht="15" customHeight="1">
      <c r="A28" s="483" t="s">
        <v>562</v>
      </c>
      <c r="B28" s="1655">
        <v>12539.43</v>
      </c>
      <c r="C28" s="530">
        <v>21145.040000000001</v>
      </c>
      <c r="D28" s="530">
        <v>24035.11</v>
      </c>
      <c r="E28" s="530">
        <v>27371.21</v>
      </c>
      <c r="F28" s="530">
        <v>29606.065810179996</v>
      </c>
      <c r="G28" s="530">
        <v>29940.799999999999</v>
      </c>
      <c r="H28" s="367">
        <v>37659.882052237561</v>
      </c>
      <c r="I28" s="367">
        <v>43272.774650670006</v>
      </c>
      <c r="J28" s="367">
        <v>46605.681340159994</v>
      </c>
      <c r="K28" s="367">
        <v>49272.198694040002</v>
      </c>
    </row>
    <row r="29" spans="1:11" ht="13.5" customHeight="1">
      <c r="A29" s="531"/>
      <c r="B29" s="531"/>
      <c r="C29" s="532"/>
      <c r="D29" s="532"/>
      <c r="E29" s="128"/>
      <c r="F29" s="81"/>
      <c r="K29" s="1265"/>
    </row>
    <row r="30" spans="1:11" ht="15.75" customHeight="1" thickBot="1">
      <c r="A30" s="1104" t="s">
        <v>617</v>
      </c>
      <c r="B30" s="526"/>
      <c r="C30" s="526" t="s">
        <v>811</v>
      </c>
      <c r="D30" s="526" t="s">
        <v>812</v>
      </c>
      <c r="E30" s="526" t="s">
        <v>813</v>
      </c>
      <c r="F30" s="526" t="s">
        <v>814</v>
      </c>
      <c r="G30" s="526" t="s">
        <v>815</v>
      </c>
      <c r="H30" s="1004" t="s">
        <v>816</v>
      </c>
      <c r="I30" s="1375" t="s">
        <v>817</v>
      </c>
      <c r="J30" s="1375" t="s">
        <v>930</v>
      </c>
      <c r="K30" s="1375" t="s">
        <v>1200</v>
      </c>
    </row>
    <row r="31" spans="1:11" ht="15.75" customHeight="1" thickTop="1" thickBot="1">
      <c r="A31" s="1105" t="s">
        <v>618</v>
      </c>
      <c r="B31" s="1847"/>
      <c r="C31" s="1117">
        <v>0.68628398579520766</v>
      </c>
      <c r="D31" s="1117">
        <v>0.13667838887985084</v>
      </c>
      <c r="E31" s="1117">
        <v>0.13880111220626823</v>
      </c>
      <c r="F31" s="1117">
        <v>8.164987262821044E-2</v>
      </c>
      <c r="G31" s="1117">
        <v>1.1306270544899855E-2</v>
      </c>
      <c r="H31" s="1117">
        <v>0.2578114830678393</v>
      </c>
      <c r="I31" s="1376">
        <v>0.14904169350947161</v>
      </c>
      <c r="J31" s="1376">
        <v>7.7020868580665036E-2</v>
      </c>
      <c r="K31" s="1376">
        <v>5.7214427022704628E-2</v>
      </c>
    </row>
    <row r="32" spans="1:11" s="381" customFormat="1" ht="15" customHeight="1" thickTop="1">
      <c r="A32" s="951" t="s">
        <v>1381</v>
      </c>
      <c r="B32" s="951"/>
      <c r="C32" s="585"/>
      <c r="D32" s="585"/>
      <c r="E32" s="585"/>
      <c r="F32" s="585"/>
      <c r="G32" s="585"/>
      <c r="H32" s="585"/>
      <c r="K32" s="1090"/>
    </row>
    <row r="33" spans="1:8" s="381" customFormat="1" ht="15" customHeight="1">
      <c r="A33" s="12" t="s">
        <v>1926</v>
      </c>
      <c r="B33" s="12"/>
      <c r="C33" s="585"/>
      <c r="D33" s="585"/>
      <c r="E33" s="585"/>
      <c r="F33" s="585"/>
      <c r="G33" s="585"/>
      <c r="H33" s="585"/>
    </row>
    <row r="34" spans="1:8" ht="15.75">
      <c r="A34" s="12" t="s">
        <v>1114</v>
      </c>
      <c r="B34" s="12"/>
      <c r="C34" s="81"/>
      <c r="D34" s="81"/>
      <c r="E34" s="81"/>
      <c r="F34" s="81"/>
    </row>
    <row r="35" spans="1:8" ht="15.75">
      <c r="A35" s="1681" t="s">
        <v>1250</v>
      </c>
      <c r="B35" s="1681"/>
      <c r="C35" s="81"/>
      <c r="D35" s="81"/>
      <c r="E35" s="81"/>
      <c r="F35" s="81"/>
    </row>
    <row r="36" spans="1:8" ht="15.75">
      <c r="A36" s="37" t="s">
        <v>11</v>
      </c>
      <c r="B36" s="37"/>
      <c r="C36" s="81"/>
      <c r="D36" s="81"/>
      <c r="E36" s="81"/>
      <c r="F36" s="81"/>
    </row>
    <row r="37" spans="1:8">
      <c r="A37" s="73"/>
      <c r="B37" s="73"/>
      <c r="C37" s="81"/>
      <c r="D37" s="81"/>
      <c r="E37" s="81"/>
      <c r="F37" s="81"/>
    </row>
    <row r="38" spans="1:8">
      <c r="A38" s="73"/>
      <c r="B38" s="73"/>
      <c r="C38" s="81"/>
      <c r="D38" s="81"/>
      <c r="E38" s="81"/>
      <c r="F38" s="81"/>
    </row>
    <row r="39" spans="1:8">
      <c r="A39" s="73"/>
      <c r="B39" s="73"/>
      <c r="C39" s="81"/>
      <c r="D39" s="81"/>
      <c r="E39" s="81"/>
      <c r="F39" s="81"/>
    </row>
    <row r="40" spans="1:8">
      <c r="A40" s="73"/>
      <c r="B40" s="73"/>
      <c r="C40" s="81"/>
      <c r="D40" s="81"/>
      <c r="E40" s="81"/>
      <c r="F40" s="81"/>
    </row>
    <row r="41" spans="1:8">
      <c r="A41" s="73"/>
      <c r="B41" s="73"/>
      <c r="C41" s="81"/>
      <c r="D41" s="81"/>
      <c r="E41" s="81"/>
      <c r="F41" s="81"/>
    </row>
    <row r="42" spans="1:8">
      <c r="A42" s="73"/>
      <c r="B42" s="73"/>
      <c r="C42" s="81"/>
      <c r="D42" s="81"/>
      <c r="E42" s="81"/>
      <c r="F42" s="81"/>
    </row>
    <row r="43" spans="1:8">
      <c r="A43" s="73"/>
      <c r="B43" s="73"/>
      <c r="C43" s="81"/>
      <c r="D43" s="81"/>
      <c r="E43" s="81"/>
      <c r="F43" s="81"/>
    </row>
    <row r="44" spans="1:8">
      <c r="A44" s="73"/>
      <c r="B44" s="73"/>
      <c r="C44" s="81"/>
      <c r="D44" s="81"/>
      <c r="E44" s="81"/>
      <c r="F44" s="81"/>
    </row>
    <row r="45" spans="1:8">
      <c r="A45" s="73"/>
      <c r="B45" s="73"/>
      <c r="C45" s="81"/>
      <c r="D45" s="81"/>
      <c r="E45" s="81"/>
      <c r="F45" s="81"/>
    </row>
    <row r="46" spans="1:8">
      <c r="A46" s="73"/>
      <c r="B46" s="73"/>
      <c r="C46" s="81"/>
      <c r="D46" s="81"/>
      <c r="E46" s="81"/>
      <c r="F46" s="81"/>
    </row>
  </sheetData>
  <customSheetViews>
    <customSheetView guid="{45E423DD-7FD2-487F-8372-5798D7D06C15}" showPageBreaks="1" showGridLines="0" printArea="1">
      <selection activeCell="A6" sqref="A6"/>
      <pageMargins left="1" right="0.75" top="0.85" bottom="0.23" header="0.56000000000000005" footer="0.23"/>
      <pageSetup scale="82" orientation="landscape" r:id="rId1"/>
      <headerFooter alignWithMargins="0"/>
    </customSheetView>
    <customSheetView guid="{B297ACE3-C144-4411-A206-EE5C8D41CE1C}" scale="85">
      <selection activeCell="H39" sqref="H39"/>
      <pageMargins left="1" right="0.75" top="0.85" bottom="0.23" header="0.56000000000000005" footer="0.23"/>
      <pageSetup scale="85" orientation="landscape" r:id="rId2"/>
      <headerFooter alignWithMargins="0"/>
    </customSheetView>
    <customSheetView guid="{67BA8672-8137-4028-84CD-AA630649A2B3}" scale="85" showRuler="0">
      <selection activeCell="D30" sqref="D30"/>
      <pageMargins left="1" right="0.75" top="0.85" bottom="0.23" header="0.56000000000000005" footer="0.23"/>
      <pageSetup scale="85" orientation="landscape" r:id="rId3"/>
      <headerFooter alignWithMargins="0"/>
    </customSheetView>
    <customSheetView guid="{51F1D52B-5D55-4FCC-809B-9B4CC86C88B9}" showGridLines="0">
      <selection activeCell="A6" sqref="A6"/>
      <pageMargins left="1" right="0.75" top="0.85" bottom="0.23" header="0.56000000000000005" footer="0.23"/>
      <pageSetup scale="82" orientation="landscape" r:id="rId4"/>
      <headerFooter alignWithMargins="0"/>
    </customSheetView>
  </customSheetViews>
  <mergeCells count="11">
    <mergeCell ref="K12:K13"/>
    <mergeCell ref="A12:A13"/>
    <mergeCell ref="D12:D13"/>
    <mergeCell ref="E12:E13"/>
    <mergeCell ref="C12:C13"/>
    <mergeCell ref="J12:J13"/>
    <mergeCell ref="I12:I13"/>
    <mergeCell ref="H12:H13"/>
    <mergeCell ref="G12:G13"/>
    <mergeCell ref="F12:F13"/>
    <mergeCell ref="B12:B13"/>
  </mergeCells>
  <phoneticPr fontId="10" type="noConversion"/>
  <pageMargins left="0.88" right="0.6" top="0.64" bottom="0.23622047244094491" header="0.55118110236220474" footer="0.23622047244094491"/>
  <pageSetup scale="80" orientation="landscape" r:id="rId5"/>
  <headerFooter alignWithMargins="0"/>
  <drawing r:id="rId6"/>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K44"/>
  <sheetViews>
    <sheetView zoomScaleNormal="100" workbookViewId="0">
      <selection activeCell="A46" sqref="A46"/>
    </sheetView>
  </sheetViews>
  <sheetFormatPr defaultRowHeight="15"/>
  <cols>
    <col min="1" max="1" width="19" style="81" customWidth="1"/>
    <col min="2" max="11" width="11.28515625" style="81" customWidth="1"/>
    <col min="12" max="16384" width="9.140625" style="81"/>
  </cols>
  <sheetData>
    <row r="1" spans="1:11">
      <c r="A1" s="87" t="s">
        <v>550</v>
      </c>
      <c r="B1" s="89"/>
      <c r="C1" s="89"/>
      <c r="D1" s="89"/>
      <c r="E1" s="89"/>
      <c r="F1" s="89"/>
      <c r="G1" s="89"/>
      <c r="H1" s="89"/>
      <c r="I1" s="89"/>
      <c r="J1" s="89"/>
      <c r="K1" s="89">
        <v>102</v>
      </c>
    </row>
    <row r="2" spans="1:11" ht="8.25" customHeight="1"/>
    <row r="3" spans="1:11" ht="8.25" customHeight="1"/>
    <row r="4" spans="1:11" ht="8.25" customHeight="1"/>
    <row r="5" spans="1:11" ht="8.25" customHeight="1"/>
    <row r="6" spans="1:11" ht="8.25" customHeight="1"/>
    <row r="7" spans="1:11" ht="8.25" customHeight="1"/>
    <row r="8" spans="1:11" ht="8.25" customHeight="1"/>
    <row r="9" spans="1:11" ht="8.25" customHeight="1"/>
    <row r="10" spans="1:11" ht="8.25" customHeight="1"/>
    <row r="11" spans="1:11" ht="8.25" customHeight="1"/>
    <row r="12" spans="1:11" ht="8.25" customHeight="1"/>
    <row r="13" spans="1:11">
      <c r="A13" s="1428" t="s">
        <v>414</v>
      </c>
      <c r="B13" s="93"/>
    </row>
    <row r="14" spans="1:11">
      <c r="A14" s="1232" t="s">
        <v>1994</v>
      </c>
      <c r="B14" s="93"/>
    </row>
    <row r="15" spans="1:11">
      <c r="A15" s="1428" t="s">
        <v>1953</v>
      </c>
      <c r="B15" s="93"/>
    </row>
    <row r="16" spans="1:11">
      <c r="A16" s="93" t="s">
        <v>637</v>
      </c>
      <c r="B16" s="93"/>
    </row>
    <row r="17" spans="1:11" ht="12.75" customHeight="1">
      <c r="A17" s="1910" t="s">
        <v>604</v>
      </c>
      <c r="B17" s="1939">
        <v>2005</v>
      </c>
      <c r="C17" s="1939">
        <v>2006</v>
      </c>
      <c r="D17" s="1939">
        <v>2007</v>
      </c>
      <c r="E17" s="1939">
        <v>2008</v>
      </c>
      <c r="F17" s="1939">
        <v>2009</v>
      </c>
      <c r="G17" s="1944">
        <v>2010</v>
      </c>
      <c r="H17" s="1944">
        <v>2011</v>
      </c>
      <c r="I17" s="1944">
        <v>2012</v>
      </c>
      <c r="J17" s="1944">
        <v>2013</v>
      </c>
      <c r="K17" s="1944" t="s">
        <v>1162</v>
      </c>
    </row>
    <row r="18" spans="1:11" ht="12.75" customHeight="1">
      <c r="A18" s="1910"/>
      <c r="B18" s="1945"/>
      <c r="C18" s="1945"/>
      <c r="D18" s="1945"/>
      <c r="E18" s="1945"/>
      <c r="F18" s="1945"/>
      <c r="G18" s="1944"/>
      <c r="H18" s="1944"/>
      <c r="I18" s="1944"/>
      <c r="J18" s="1944"/>
      <c r="K18" s="1944"/>
    </row>
    <row r="19" spans="1:11">
      <c r="A19" s="481"/>
      <c r="B19" s="93"/>
      <c r="I19" s="1225"/>
    </row>
    <row r="20" spans="1:11">
      <c r="A20" s="81" t="s">
        <v>605</v>
      </c>
      <c r="B20" s="534">
        <v>605.30999999999995</v>
      </c>
      <c r="C20" s="529">
        <v>970.65</v>
      </c>
      <c r="D20" s="537">
        <v>1197.8800000000001</v>
      </c>
      <c r="E20" s="528">
        <v>1230.68</v>
      </c>
      <c r="F20" s="528">
        <v>1395.7496731899996</v>
      </c>
      <c r="G20" s="528">
        <v>1511.85155506</v>
      </c>
      <c r="H20" s="1219">
        <v>1689.9492170799999</v>
      </c>
      <c r="I20" s="1252">
        <v>2045.0712437699999</v>
      </c>
      <c r="J20" s="1252">
        <v>2170.0621646199997</v>
      </c>
      <c r="K20" s="1252">
        <v>2583.5112290000002</v>
      </c>
    </row>
    <row r="21" spans="1:11">
      <c r="A21" s="81" t="s">
        <v>606</v>
      </c>
      <c r="B21" s="534">
        <v>469.45</v>
      </c>
      <c r="C21" s="529">
        <v>516.29999999999995</v>
      </c>
      <c r="D21" s="528">
        <v>865</v>
      </c>
      <c r="E21" s="528">
        <v>871.06</v>
      </c>
      <c r="F21" s="528">
        <v>970.21592508000003</v>
      </c>
      <c r="G21" s="528">
        <v>1055.05559687</v>
      </c>
      <c r="H21" s="1219">
        <v>1262.6008373599998</v>
      </c>
      <c r="I21" s="1252">
        <v>1443.9929384899999</v>
      </c>
      <c r="J21" s="1252">
        <v>1508.0612774700001</v>
      </c>
      <c r="K21" s="1252">
        <v>1995.85851189</v>
      </c>
    </row>
    <row r="22" spans="1:11">
      <c r="A22" s="81" t="s">
        <v>607</v>
      </c>
      <c r="B22" s="534">
        <v>429.57</v>
      </c>
      <c r="C22" s="529">
        <v>781.77</v>
      </c>
      <c r="D22" s="528">
        <v>678.37</v>
      </c>
      <c r="E22" s="528">
        <v>831.3</v>
      </c>
      <c r="F22" s="528">
        <v>908.71565859999976</v>
      </c>
      <c r="G22" s="528">
        <v>996.40118654999992</v>
      </c>
      <c r="H22" s="1219">
        <v>1055.3853374299999</v>
      </c>
      <c r="I22" s="1252">
        <v>1328.11882655</v>
      </c>
      <c r="J22" s="1252">
        <v>1646.9952489500001</v>
      </c>
      <c r="K22" s="1252">
        <v>1730.5131939600001</v>
      </c>
    </row>
    <row r="23" spans="1:11">
      <c r="A23" s="81" t="s">
        <v>608</v>
      </c>
      <c r="B23" s="534">
        <v>470.52</v>
      </c>
      <c r="C23" s="529">
        <v>701.42</v>
      </c>
      <c r="D23" s="528">
        <v>800.67</v>
      </c>
      <c r="E23" s="528">
        <v>825.52</v>
      </c>
      <c r="F23" s="528">
        <v>981.16412309000043</v>
      </c>
      <c r="G23" s="528">
        <v>1085.1854553199998</v>
      </c>
      <c r="H23" s="1219">
        <v>1172.956451</v>
      </c>
      <c r="I23" s="1252">
        <v>1229.43998403</v>
      </c>
      <c r="J23" s="1252">
        <v>1453.75022975</v>
      </c>
      <c r="K23" s="1252">
        <v>1950.46651058</v>
      </c>
    </row>
    <row r="24" spans="1:11">
      <c r="A24" s="81" t="s">
        <v>609</v>
      </c>
      <c r="B24" s="534">
        <v>612.84</v>
      </c>
      <c r="C24" s="529">
        <v>860.52</v>
      </c>
      <c r="D24" s="528">
        <v>824.64</v>
      </c>
      <c r="E24" s="528">
        <v>957.01</v>
      </c>
      <c r="F24" s="528">
        <v>1098.1838600400001</v>
      </c>
      <c r="G24" s="528">
        <v>1215.9928048699999</v>
      </c>
      <c r="H24" s="1219">
        <v>1482.41943262</v>
      </c>
      <c r="I24" s="1252">
        <v>1632.3178244800001</v>
      </c>
      <c r="J24" s="1252">
        <v>1870.7889728599998</v>
      </c>
      <c r="K24" s="1252">
        <v>2221.1390813800003</v>
      </c>
    </row>
    <row r="25" spans="1:11">
      <c r="A25" s="81" t="s">
        <v>610</v>
      </c>
      <c r="B25" s="534">
        <v>390.21</v>
      </c>
      <c r="C25" s="529">
        <v>530.21</v>
      </c>
      <c r="D25" s="528">
        <v>677.91</v>
      </c>
      <c r="E25" s="528">
        <v>703.21</v>
      </c>
      <c r="F25" s="528">
        <v>779.95666066000024</v>
      </c>
      <c r="G25" s="528">
        <v>831.80037682999989</v>
      </c>
      <c r="H25" s="1219">
        <v>927.79942059000007</v>
      </c>
      <c r="I25" s="1252">
        <v>1159.4123437799999</v>
      </c>
      <c r="J25" s="1252">
        <v>1273.16174531</v>
      </c>
      <c r="K25" s="1252">
        <v>1616.7103670500001</v>
      </c>
    </row>
    <row r="26" spans="1:11">
      <c r="A26" s="81" t="s">
        <v>611</v>
      </c>
      <c r="B26" s="534">
        <v>401.04</v>
      </c>
      <c r="C26" s="529">
        <v>568.37</v>
      </c>
      <c r="D26" s="528">
        <v>613.24</v>
      </c>
      <c r="E26" s="528">
        <v>729.91</v>
      </c>
      <c r="F26" s="528">
        <v>788.57270094000023</v>
      </c>
      <c r="G26" s="528">
        <v>864.04886223000005</v>
      </c>
      <c r="H26" s="1219">
        <v>999.70715499999994</v>
      </c>
      <c r="I26" s="1252">
        <v>1095.2554562799999</v>
      </c>
      <c r="J26" s="1252">
        <v>1251.6307861800001</v>
      </c>
      <c r="K26" s="1252">
        <v>1626.7904504100002</v>
      </c>
    </row>
    <row r="27" spans="1:11">
      <c r="A27" s="81" t="s">
        <v>612</v>
      </c>
      <c r="B27" s="534">
        <v>490.27</v>
      </c>
      <c r="C27" s="529">
        <v>621.52</v>
      </c>
      <c r="D27" s="528">
        <v>670.54</v>
      </c>
      <c r="E27" s="528">
        <v>759.76</v>
      </c>
      <c r="F27" s="528">
        <v>826.51324448999992</v>
      </c>
      <c r="G27" s="528">
        <v>947.47800980000011</v>
      </c>
      <c r="H27" s="1219">
        <v>1260.9411684200002</v>
      </c>
      <c r="I27" s="1252">
        <v>1363.29164223</v>
      </c>
      <c r="J27" s="1252">
        <v>1492.5946492400001</v>
      </c>
      <c r="K27" s="1252">
        <v>1785.6954662200001</v>
      </c>
    </row>
    <row r="28" spans="1:11">
      <c r="A28" s="81" t="s">
        <v>613</v>
      </c>
      <c r="B28" s="534">
        <v>395.22</v>
      </c>
      <c r="C28" s="529">
        <v>511.52</v>
      </c>
      <c r="D28" s="528">
        <v>566.44000000000005</v>
      </c>
      <c r="E28" s="528">
        <v>715.45</v>
      </c>
      <c r="F28" s="528">
        <v>766.21222040999999</v>
      </c>
      <c r="G28" s="528">
        <v>836.07470097999999</v>
      </c>
      <c r="H28" s="1219">
        <v>1009.4901444000001</v>
      </c>
      <c r="I28" s="1252">
        <v>1140.9455857</v>
      </c>
      <c r="J28" s="1252">
        <v>1356.4435164200002</v>
      </c>
      <c r="K28" s="1252">
        <v>1535.6771716600001</v>
      </c>
    </row>
    <row r="29" spans="1:11">
      <c r="A29" s="81" t="s">
        <v>614</v>
      </c>
      <c r="B29" s="534">
        <v>398.82</v>
      </c>
      <c r="C29" s="529">
        <v>528.45000000000005</v>
      </c>
      <c r="D29" s="528">
        <v>579.01</v>
      </c>
      <c r="E29" s="528">
        <v>694.59</v>
      </c>
      <c r="F29" s="528">
        <v>760.57723743999964</v>
      </c>
      <c r="G29" s="528">
        <v>892.18787873999997</v>
      </c>
      <c r="H29" s="1219">
        <v>1041.4463145</v>
      </c>
      <c r="I29" s="1252">
        <v>1115.9870006900001</v>
      </c>
      <c r="J29" s="1252">
        <v>1228.6640175699999</v>
      </c>
      <c r="K29" s="1252">
        <v>1618.67883633</v>
      </c>
    </row>
    <row r="30" spans="1:11">
      <c r="A30" s="81" t="s">
        <v>615</v>
      </c>
      <c r="B30" s="534">
        <v>459.01</v>
      </c>
      <c r="C30" s="529">
        <v>728.1</v>
      </c>
      <c r="D30" s="528">
        <v>664.06</v>
      </c>
      <c r="E30" s="528">
        <v>740.38</v>
      </c>
      <c r="F30" s="528">
        <v>801.75281169999994</v>
      </c>
      <c r="G30" s="528">
        <v>963.57276708999996</v>
      </c>
      <c r="H30" s="1219">
        <v>1287.8494741099998</v>
      </c>
      <c r="I30" s="1252">
        <v>1215.9371911199999</v>
      </c>
      <c r="J30" s="1252">
        <v>1383.08394086</v>
      </c>
      <c r="K30" s="1252">
        <v>1704.62471805</v>
      </c>
    </row>
    <row r="31" spans="1:11">
      <c r="A31" s="81" t="s">
        <v>616</v>
      </c>
      <c r="B31" s="482">
        <v>428.49</v>
      </c>
      <c r="C31" s="528">
        <v>542.71</v>
      </c>
      <c r="D31" s="528">
        <v>597.64</v>
      </c>
      <c r="E31" s="528">
        <v>783.31</v>
      </c>
      <c r="F31" s="528">
        <v>870.73489784000014</v>
      </c>
      <c r="G31" s="528">
        <v>1057.87110078</v>
      </c>
      <c r="H31" s="1219">
        <v>1304.9361446200001</v>
      </c>
      <c r="I31" s="1252">
        <v>1255.1134666600001</v>
      </c>
      <c r="J31" s="1252">
        <v>1460.1869734000002</v>
      </c>
      <c r="K31" s="1252">
        <v>1715.20699945</v>
      </c>
    </row>
    <row r="32" spans="1:11">
      <c r="B32" s="528"/>
      <c r="C32" s="528"/>
      <c r="D32" s="528"/>
      <c r="E32" s="528"/>
      <c r="F32" s="528"/>
      <c r="G32" s="528"/>
    </row>
    <row r="33" spans="1:11">
      <c r="A33" s="483" t="s">
        <v>562</v>
      </c>
      <c r="B33" s="333">
        <v>5550.75</v>
      </c>
      <c r="C33" s="333">
        <v>7861.5400000000009</v>
      </c>
      <c r="D33" s="333">
        <v>8735.4</v>
      </c>
      <c r="E33" s="333">
        <v>9842.1799999999985</v>
      </c>
      <c r="F33" s="333">
        <v>10948.349013480001</v>
      </c>
      <c r="G33" s="333">
        <v>12257.520295119999</v>
      </c>
      <c r="H33" s="333">
        <v>14495.481097130001</v>
      </c>
      <c r="I33" s="333">
        <v>16024.883503779998</v>
      </c>
      <c r="J33" s="333">
        <v>18095.423522630001</v>
      </c>
      <c r="K33" s="333">
        <v>22084.872535980005</v>
      </c>
    </row>
    <row r="34" spans="1:11" ht="13.5" customHeight="1">
      <c r="A34" s="82"/>
      <c r="B34" s="93"/>
    </row>
    <row r="35" spans="1:11">
      <c r="A35" s="89" t="s">
        <v>617</v>
      </c>
      <c r="B35" s="484"/>
      <c r="C35" s="484" t="s">
        <v>811</v>
      </c>
      <c r="D35" s="484" t="s">
        <v>812</v>
      </c>
      <c r="E35" s="484" t="s">
        <v>813</v>
      </c>
      <c r="F35" s="484" t="s">
        <v>814</v>
      </c>
      <c r="G35" s="484" t="s">
        <v>815</v>
      </c>
      <c r="H35" s="484" t="s">
        <v>816</v>
      </c>
      <c r="I35" s="484" t="s">
        <v>817</v>
      </c>
      <c r="J35" s="484" t="s">
        <v>930</v>
      </c>
      <c r="K35" s="484" t="s">
        <v>1200</v>
      </c>
    </row>
    <row r="36" spans="1:11">
      <c r="A36" s="89" t="s">
        <v>618</v>
      </c>
      <c r="B36" s="1114"/>
      <c r="C36" s="1114">
        <v>0.41630230149078962</v>
      </c>
      <c r="D36" s="1114">
        <v>0.11115633832556959</v>
      </c>
      <c r="E36" s="1114">
        <v>0.12670055177782347</v>
      </c>
      <c r="F36" s="1114">
        <v>0.11239065059570175</v>
      </c>
      <c r="G36" s="1114">
        <v>0.11957705038705835</v>
      </c>
      <c r="H36" s="1114">
        <v>0.18257859241734131</v>
      </c>
      <c r="I36" s="1114">
        <v>0.10550890973551796</v>
      </c>
      <c r="J36" s="1114">
        <v>0.12920780474701088</v>
      </c>
      <c r="K36" s="1114">
        <v>0.22046729154257316</v>
      </c>
    </row>
    <row r="37" spans="1:11" ht="15" customHeight="1">
      <c r="A37" s="42" t="s">
        <v>1385</v>
      </c>
      <c r="B37" s="93"/>
    </row>
    <row r="38" spans="1:11" ht="15" customHeight="1">
      <c r="A38" s="1681" t="s">
        <v>1250</v>
      </c>
      <c r="B38" s="93"/>
    </row>
    <row r="39" spans="1:11" ht="15" customHeight="1">
      <c r="A39" s="37" t="s">
        <v>11</v>
      </c>
      <c r="B39" s="93"/>
    </row>
    <row r="40" spans="1:11" ht="15" customHeight="1">
      <c r="A40" s="381"/>
      <c r="B40" s="93"/>
    </row>
    <row r="41" spans="1:11">
      <c r="A41" s="381"/>
      <c r="B41" s="93"/>
    </row>
    <row r="42" spans="1:11">
      <c r="A42" s="381"/>
      <c r="B42" s="93"/>
    </row>
    <row r="43" spans="1:11">
      <c r="A43" s="381"/>
      <c r="B43" s="93"/>
    </row>
    <row r="44" spans="1:11">
      <c r="A44" s="381"/>
      <c r="B44" s="93"/>
    </row>
  </sheetData>
  <customSheetViews>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B297ACE3-C144-4411-A206-EE5C8D41CE1C}" topLeftCell="A19">
      <selection activeCell="H39" sqref="H39"/>
      <pageMargins left="0.94" right="0.65" top="1.04" bottom="0.72" header="0.5" footer="0.5"/>
      <pageSetup scale="83" orientation="portrait" r:id="rId2"/>
      <headerFooter alignWithMargins="0"/>
    </customSheetView>
    <customSheetView guid="{67BA8672-8137-4028-84CD-AA630649A2B3}" showRuler="0" topLeftCell="A37">
      <selection activeCell="J38" sqref="J38"/>
      <pageMargins left="0.94" right="0.65" top="1.04" bottom="0.72" header="0.5" footer="0.5"/>
      <pageSetup scale="87" orientation="portrait" r:id="rId3"/>
      <headerFooter alignWithMargins="0"/>
    </customSheetView>
    <customSheetView guid="{51F1D52B-5D55-4FCC-809B-9B4CC86C88B9}">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1">
    <mergeCell ref="K17:K18"/>
    <mergeCell ref="J17:J18"/>
    <mergeCell ref="A17:A18"/>
    <mergeCell ref="C17:C18"/>
    <mergeCell ref="B17:B18"/>
    <mergeCell ref="G17:G18"/>
    <mergeCell ref="F17:F18"/>
    <mergeCell ref="E17:E18"/>
    <mergeCell ref="D17:D18"/>
    <mergeCell ref="I17:I18"/>
    <mergeCell ref="H17:H18"/>
  </mergeCells>
  <phoneticPr fontId="10" type="noConversion"/>
  <pageMargins left="0.98425196850393704" right="0.19685039370078741" top="0.82677165354330717" bottom="0.51181102362204722" header="0.19685039370078741" footer="0.51181102362204722"/>
  <pageSetup scale="85" orientation="landscape" r:id="rId5"/>
  <headerFooter alignWithMargins="0"/>
  <drawing r:id="rId6"/>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K39"/>
  <sheetViews>
    <sheetView showGridLines="0" zoomScaleNormal="100" zoomScaleSheetLayoutView="80" workbookViewId="0">
      <selection activeCell="A42" sqref="A42"/>
    </sheetView>
  </sheetViews>
  <sheetFormatPr defaultRowHeight="15"/>
  <cols>
    <col min="1" max="1" width="19.42578125" style="93" customWidth="1"/>
    <col min="2" max="11" width="11.140625" style="93" customWidth="1"/>
    <col min="12" max="16384" width="9.140625" style="93"/>
  </cols>
  <sheetData>
    <row r="1" spans="1:11">
      <c r="A1" s="87" t="s">
        <v>550</v>
      </c>
      <c r="B1" s="88"/>
      <c r="C1" s="88"/>
      <c r="D1" s="89"/>
      <c r="E1" s="89"/>
      <c r="F1" s="89"/>
      <c r="G1" s="89"/>
      <c r="H1" s="89"/>
      <c r="I1" s="89"/>
      <c r="J1" s="89"/>
      <c r="K1" s="89">
        <v>103</v>
      </c>
    </row>
    <row r="11" spans="1:11">
      <c r="A11" s="92" t="s">
        <v>415</v>
      </c>
      <c r="C11" s="81"/>
      <c r="D11" s="81"/>
    </row>
    <row r="12" spans="1:11">
      <c r="A12" s="181" t="s">
        <v>1995</v>
      </c>
      <c r="C12" s="81"/>
      <c r="D12" s="81"/>
    </row>
    <row r="13" spans="1:11">
      <c r="A13" s="181" t="s">
        <v>1953</v>
      </c>
      <c r="C13" s="81"/>
      <c r="D13" s="81"/>
    </row>
    <row r="14" spans="1:11" ht="17.25" customHeight="1">
      <c r="A14" s="93" t="s">
        <v>637</v>
      </c>
      <c r="C14" s="81"/>
      <c r="D14" s="81"/>
    </row>
    <row r="15" spans="1:11" ht="12.75" customHeight="1">
      <c r="A15" s="1910" t="s">
        <v>604</v>
      </c>
      <c r="B15" s="1939">
        <v>2005</v>
      </c>
      <c r="C15" s="1939">
        <v>2006</v>
      </c>
      <c r="D15" s="1939">
        <v>2007</v>
      </c>
      <c r="E15" s="1939">
        <v>2008</v>
      </c>
      <c r="F15" s="1939">
        <v>2009</v>
      </c>
      <c r="G15" s="1922">
        <v>2010</v>
      </c>
      <c r="H15" s="1922">
        <v>2011</v>
      </c>
      <c r="I15" s="1922">
        <v>2012</v>
      </c>
      <c r="J15" s="1922">
        <v>2013</v>
      </c>
      <c r="K15" s="1922" t="s">
        <v>1162</v>
      </c>
    </row>
    <row r="16" spans="1:11" ht="12.75" customHeight="1">
      <c r="A16" s="1910"/>
      <c r="B16" s="1945"/>
      <c r="C16" s="1945"/>
      <c r="D16" s="1945"/>
      <c r="E16" s="1945"/>
      <c r="F16" s="1945"/>
      <c r="G16" s="1922"/>
      <c r="H16" s="1922"/>
      <c r="I16" s="1922"/>
      <c r="J16" s="1922"/>
      <c r="K16" s="1922"/>
    </row>
    <row r="17" spans="1:11">
      <c r="A17" s="481"/>
      <c r="C17" s="81"/>
      <c r="D17" s="81"/>
    </row>
    <row r="18" spans="1:11">
      <c r="A18" s="81" t="s">
        <v>605</v>
      </c>
      <c r="B18" s="536">
        <v>56.8</v>
      </c>
      <c r="C18" s="536">
        <v>69.8</v>
      </c>
      <c r="D18" s="536">
        <v>88.5</v>
      </c>
      <c r="E18" s="536">
        <v>134.58000000000001</v>
      </c>
      <c r="F18" s="536">
        <v>155.63555315000008</v>
      </c>
      <c r="G18" s="536">
        <v>175.38972410000002</v>
      </c>
      <c r="H18" s="538">
        <v>206743621.84999999</v>
      </c>
      <c r="I18" s="862">
        <v>257.16543081999998</v>
      </c>
      <c r="J18" s="862">
        <v>237.74436997999999</v>
      </c>
      <c r="K18" s="862">
        <v>289.34785016000001</v>
      </c>
    </row>
    <row r="19" spans="1:11">
      <c r="A19" s="81" t="s">
        <v>606</v>
      </c>
      <c r="B19" s="536">
        <v>46.29</v>
      </c>
      <c r="C19" s="536">
        <v>54.69</v>
      </c>
      <c r="D19" s="536">
        <v>68.36</v>
      </c>
      <c r="E19" s="536">
        <v>101.79</v>
      </c>
      <c r="F19" s="536">
        <v>117.43379979000001</v>
      </c>
      <c r="G19" s="536">
        <v>167.36388291000006</v>
      </c>
      <c r="H19" s="538">
        <v>155521576.25</v>
      </c>
      <c r="I19" s="862">
        <v>170.01934831</v>
      </c>
      <c r="J19" s="862">
        <v>184.69744312999998</v>
      </c>
      <c r="K19" s="862">
        <v>207.89705491000001</v>
      </c>
    </row>
    <row r="20" spans="1:11">
      <c r="A20" s="81" t="s">
        <v>607</v>
      </c>
      <c r="B20" s="536">
        <v>49.72</v>
      </c>
      <c r="C20" s="536">
        <v>61.35</v>
      </c>
      <c r="D20" s="536">
        <v>72.47</v>
      </c>
      <c r="E20" s="536">
        <v>112.79</v>
      </c>
      <c r="F20" s="536">
        <v>127.29165601999999</v>
      </c>
      <c r="G20" s="536">
        <v>159.4729968</v>
      </c>
      <c r="H20" s="538">
        <v>161299740.80000001</v>
      </c>
      <c r="I20" s="862">
        <v>183.95460863</v>
      </c>
      <c r="J20" s="862">
        <v>201.83325006000001</v>
      </c>
      <c r="K20" s="862">
        <v>212.36233983000002</v>
      </c>
    </row>
    <row r="21" spans="1:11">
      <c r="A21" s="81" t="s">
        <v>608</v>
      </c>
      <c r="B21" s="536">
        <v>54.4</v>
      </c>
      <c r="C21" s="536">
        <v>70.47</v>
      </c>
      <c r="D21" s="536">
        <v>87.78</v>
      </c>
      <c r="E21" s="536">
        <v>126.22</v>
      </c>
      <c r="F21" s="536">
        <v>137.88493474000006</v>
      </c>
      <c r="G21" s="536">
        <v>164.42008837</v>
      </c>
      <c r="H21" s="538">
        <v>194386391.81999999</v>
      </c>
      <c r="I21" s="862">
        <v>199.24069084000001</v>
      </c>
      <c r="J21" s="862">
        <v>194.47055564999999</v>
      </c>
      <c r="K21" s="862">
        <v>265.20524253999997</v>
      </c>
    </row>
    <row r="22" spans="1:11">
      <c r="A22" s="81" t="s">
        <v>609</v>
      </c>
      <c r="B22" s="536">
        <v>56.81</v>
      </c>
      <c r="C22" s="536">
        <v>67.56</v>
      </c>
      <c r="D22" s="536">
        <v>100.2</v>
      </c>
      <c r="E22" s="536">
        <v>137.69</v>
      </c>
      <c r="F22" s="536">
        <v>142.66263958000002</v>
      </c>
      <c r="G22" s="536">
        <v>164.73424646999999</v>
      </c>
      <c r="H22" s="538">
        <v>178327593.53</v>
      </c>
      <c r="I22" s="862">
        <v>202.33717504000001</v>
      </c>
      <c r="J22" s="862">
        <v>234.53530077000002</v>
      </c>
      <c r="K22" s="862">
        <v>228.68910468000001</v>
      </c>
    </row>
    <row r="23" spans="1:11">
      <c r="A23" s="81" t="s">
        <v>610</v>
      </c>
      <c r="B23" s="536">
        <v>62.78</v>
      </c>
      <c r="C23" s="536">
        <v>73.42</v>
      </c>
      <c r="D23" s="536">
        <v>102.77</v>
      </c>
      <c r="E23" s="536">
        <v>131.35</v>
      </c>
      <c r="F23" s="536">
        <v>143.85329935999999</v>
      </c>
      <c r="G23" s="536">
        <v>156.43484009999997</v>
      </c>
      <c r="H23" s="538">
        <v>198448538.75</v>
      </c>
      <c r="I23" s="862">
        <v>205.11773091999999</v>
      </c>
      <c r="J23" s="862">
        <v>211.42030327000001</v>
      </c>
      <c r="K23" s="862">
        <v>246.92316738999997</v>
      </c>
    </row>
    <row r="24" spans="1:11">
      <c r="A24" s="81" t="s">
        <v>611</v>
      </c>
      <c r="B24" s="536">
        <v>57.52</v>
      </c>
      <c r="C24" s="536">
        <v>66.849999999999994</v>
      </c>
      <c r="D24" s="536">
        <v>94.15</v>
      </c>
      <c r="E24" s="536">
        <v>131.09</v>
      </c>
      <c r="F24" s="536">
        <v>145.45169796000002</v>
      </c>
      <c r="G24" s="536">
        <v>189.62966756999998</v>
      </c>
      <c r="H24" s="538">
        <v>163868649.37</v>
      </c>
      <c r="I24" s="862">
        <v>195.86618508000001</v>
      </c>
      <c r="J24" s="862">
        <v>214.50927206999998</v>
      </c>
      <c r="K24" s="862">
        <v>235.14311284000001</v>
      </c>
    </row>
    <row r="25" spans="1:11">
      <c r="A25" s="81" t="s">
        <v>612</v>
      </c>
      <c r="B25" s="536">
        <v>56</v>
      </c>
      <c r="C25" s="536">
        <v>87.71</v>
      </c>
      <c r="D25" s="536">
        <v>105.19</v>
      </c>
      <c r="E25" s="536">
        <v>126.26</v>
      </c>
      <c r="F25" s="536">
        <v>153.86241033999997</v>
      </c>
      <c r="G25" s="536">
        <v>159.95652135999998</v>
      </c>
      <c r="H25" s="538">
        <v>195545989.22999999</v>
      </c>
      <c r="I25" s="862">
        <v>196.38349299000001</v>
      </c>
      <c r="J25" s="862">
        <v>206.20808983000001</v>
      </c>
      <c r="K25" s="862">
        <v>243.10576748</v>
      </c>
    </row>
    <row r="26" spans="1:11">
      <c r="A26" s="81" t="s">
        <v>613</v>
      </c>
      <c r="B26" s="536">
        <v>60.05</v>
      </c>
      <c r="C26" s="536">
        <v>71.599999999999994</v>
      </c>
      <c r="D26" s="536">
        <v>102.65</v>
      </c>
      <c r="E26" s="536">
        <v>119.4</v>
      </c>
      <c r="F26" s="536">
        <v>134.16401200000004</v>
      </c>
      <c r="G26" s="536">
        <v>166.5383095</v>
      </c>
      <c r="H26" s="538">
        <v>183391444.78</v>
      </c>
      <c r="I26" s="862">
        <v>190.76292177000002</v>
      </c>
      <c r="J26" s="862">
        <v>212.12476161000001</v>
      </c>
      <c r="K26" s="862">
        <v>236.99885025999998</v>
      </c>
    </row>
    <row r="27" spans="1:11">
      <c r="A27" s="81" t="s">
        <v>614</v>
      </c>
      <c r="B27" s="536">
        <v>59.31</v>
      </c>
      <c r="C27" s="536">
        <v>67.06</v>
      </c>
      <c r="D27" s="536">
        <v>116.2</v>
      </c>
      <c r="E27" s="536">
        <v>130.38999999999999</v>
      </c>
      <c r="F27" s="536">
        <v>154.15116020999997</v>
      </c>
      <c r="G27" s="536">
        <v>166.52747882999998</v>
      </c>
      <c r="H27" s="538">
        <v>181027536.75999999</v>
      </c>
      <c r="I27" s="862">
        <v>252.80837796</v>
      </c>
      <c r="J27" s="862">
        <v>206.74976506000002</v>
      </c>
      <c r="K27" s="862">
        <v>239.55395265999999</v>
      </c>
    </row>
    <row r="28" spans="1:11">
      <c r="A28" s="81" t="s">
        <v>615</v>
      </c>
      <c r="B28" s="536">
        <v>56.56</v>
      </c>
      <c r="C28" s="536">
        <v>72</v>
      </c>
      <c r="D28" s="536">
        <v>104.7</v>
      </c>
      <c r="E28" s="536">
        <v>133.06</v>
      </c>
      <c r="F28" s="536">
        <v>153.31994749000003</v>
      </c>
      <c r="G28" s="536">
        <v>175.23917106000002</v>
      </c>
      <c r="H28" s="538">
        <v>187084166.87</v>
      </c>
      <c r="I28" s="862">
        <v>210.97039253999998</v>
      </c>
      <c r="J28" s="862">
        <v>246.95365988</v>
      </c>
      <c r="K28" s="862">
        <v>264.30130873000002</v>
      </c>
    </row>
    <row r="29" spans="1:11">
      <c r="A29" s="81" t="s">
        <v>616</v>
      </c>
      <c r="B29" s="536">
        <v>60.32</v>
      </c>
      <c r="C29" s="536">
        <v>72.290000000000006</v>
      </c>
      <c r="D29" s="536">
        <v>122.42</v>
      </c>
      <c r="E29" s="536">
        <v>123.97</v>
      </c>
      <c r="F29" s="536">
        <v>144.34488111000005</v>
      </c>
      <c r="G29" s="536">
        <v>175.80951921999994</v>
      </c>
      <c r="H29" s="538">
        <v>215891806.49000001</v>
      </c>
      <c r="I29" s="862">
        <v>210.82349234</v>
      </c>
      <c r="J29" s="862">
        <v>192.74325555999999</v>
      </c>
      <c r="K29" s="862">
        <v>241.76188663999997</v>
      </c>
    </row>
    <row r="30" spans="1:11">
      <c r="A30" s="81"/>
      <c r="B30" s="482"/>
      <c r="C30" s="528"/>
      <c r="D30" s="528"/>
      <c r="E30" s="482"/>
      <c r="F30" s="482"/>
      <c r="G30" s="482"/>
    </row>
    <row r="31" spans="1:11">
      <c r="A31" s="483" t="s">
        <v>562</v>
      </c>
      <c r="B31" s="333">
        <v>676.56000000000006</v>
      </c>
      <c r="C31" s="333">
        <v>834.8</v>
      </c>
      <c r="D31" s="333">
        <v>1165.3900000000001</v>
      </c>
      <c r="E31" s="333">
        <v>1508.6</v>
      </c>
      <c r="F31" s="333">
        <v>1710.0559917500002</v>
      </c>
      <c r="G31" s="333">
        <v>2021.51644629</v>
      </c>
      <c r="H31" s="333">
        <v>2221.5370564999998</v>
      </c>
      <c r="I31" s="333">
        <v>2475.4498472400001</v>
      </c>
      <c r="J31" s="333">
        <v>2543.9900268699998</v>
      </c>
      <c r="K31" s="333">
        <v>2911.2896381199998</v>
      </c>
    </row>
    <row r="32" spans="1:11" ht="13.5" customHeight="1">
      <c r="A32" s="82"/>
      <c r="C32" s="81"/>
      <c r="D32" s="81"/>
    </row>
    <row r="33" spans="1:11">
      <c r="A33" s="89" t="s">
        <v>617</v>
      </c>
      <c r="B33" s="484"/>
      <c r="C33" s="484" t="s">
        <v>811</v>
      </c>
      <c r="D33" s="484" t="s">
        <v>812</v>
      </c>
      <c r="E33" s="484" t="s">
        <v>813</v>
      </c>
      <c r="F33" s="484" t="s">
        <v>814</v>
      </c>
      <c r="G33" s="484" t="s">
        <v>815</v>
      </c>
      <c r="H33" s="484" t="s">
        <v>816</v>
      </c>
      <c r="I33" s="484" t="s">
        <v>817</v>
      </c>
      <c r="J33" s="484" t="s">
        <v>930</v>
      </c>
      <c r="K33" s="484" t="s">
        <v>1200</v>
      </c>
    </row>
    <row r="34" spans="1:11">
      <c r="A34" s="89" t="s">
        <v>618</v>
      </c>
      <c r="B34" s="1114"/>
      <c r="C34" s="1114">
        <v>0.2338890859642897</v>
      </c>
      <c r="D34" s="1114">
        <v>0.39601102060373772</v>
      </c>
      <c r="E34" s="1114">
        <v>0.29450226962647674</v>
      </c>
      <c r="F34" s="1114">
        <v>0.13353837448627881</v>
      </c>
      <c r="G34" s="1114">
        <v>0.1821346529251735</v>
      </c>
      <c r="H34" s="1114">
        <v>9.8945823852726544E-2</v>
      </c>
      <c r="I34" s="1114">
        <v>0.11429599609742103</v>
      </c>
      <c r="J34" s="1114">
        <v>2.7687969403386914E-2</v>
      </c>
      <c r="K34" s="1114">
        <v>0.14437934401099328</v>
      </c>
    </row>
    <row r="35" spans="1:11" s="81" customFormat="1" ht="15" customHeight="1">
      <c r="A35" s="22" t="s">
        <v>1387</v>
      </c>
    </row>
    <row r="36" spans="1:11" s="81" customFormat="1" ht="15" customHeight="1">
      <c r="A36" s="22" t="s">
        <v>1386</v>
      </c>
    </row>
    <row r="37" spans="1:11" ht="15" customHeight="1">
      <c r="A37" s="1681" t="s">
        <v>1250</v>
      </c>
    </row>
    <row r="38" spans="1:11" ht="15" customHeight="1">
      <c r="A38" s="28" t="s">
        <v>11</v>
      </c>
    </row>
    <row r="39" spans="1:11" ht="15" customHeight="1">
      <c r="A39" s="15"/>
    </row>
  </sheetData>
  <customSheetViews>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B297ACE3-C144-4411-A206-EE5C8D41CE1C}" topLeftCell="A7">
      <selection activeCell="H39" sqref="H39"/>
      <pageMargins left="1.08" right="0.75" top="0.92" bottom="0.56000000000000005" header="0.5" footer="0.5"/>
      <pageSetup scale="83" orientation="portrait" r:id="rId2"/>
      <headerFooter alignWithMargins="0"/>
    </customSheetView>
    <customSheetView guid="{67BA8672-8137-4028-84CD-AA630649A2B3}" showRuler="0">
      <selection activeCell="L25" sqref="L25"/>
      <pageMargins left="1.08" right="0.75" top="0.92" bottom="0.56000000000000005" header="0.5" footer="0.5"/>
      <pageSetup scale="83" orientation="portrait" r:id="rId3"/>
      <headerFooter alignWithMargins="0"/>
    </customSheetView>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1">
    <mergeCell ref="K15:K16"/>
    <mergeCell ref="J15:J16"/>
    <mergeCell ref="D15:D16"/>
    <mergeCell ref="A15:A16"/>
    <mergeCell ref="B15:B16"/>
    <mergeCell ref="C15:C16"/>
    <mergeCell ref="I15:I16"/>
    <mergeCell ref="H15:H16"/>
    <mergeCell ref="G15:G16"/>
    <mergeCell ref="F15:F16"/>
    <mergeCell ref="E15:E16"/>
  </mergeCells>
  <phoneticPr fontId="10" type="noConversion"/>
  <pageMargins left="1.1299999999999999" right="0.19685039370078741" top="0.74803149606299213" bottom="0.15748031496062992" header="0.15748031496062992" footer="0.31496062992125984"/>
  <pageSetup scale="85" orientation="landscape" r:id="rId5"/>
  <headerFooter alignWithMargins="0"/>
  <drawing r:id="rId6"/>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pageSetUpPr fitToPage="1"/>
  </sheetPr>
  <dimension ref="A1:O39"/>
  <sheetViews>
    <sheetView showGridLines="0" zoomScaleNormal="100" workbookViewId="0">
      <selection activeCell="A42" sqref="A42"/>
    </sheetView>
  </sheetViews>
  <sheetFormatPr defaultRowHeight="15"/>
  <cols>
    <col min="1" max="1" width="19.140625" style="93" customWidth="1"/>
    <col min="2" max="11" width="11.140625" style="93" customWidth="1"/>
    <col min="12" max="16384" width="9.140625" style="93"/>
  </cols>
  <sheetData>
    <row r="1" spans="1:15">
      <c r="A1" s="87" t="s">
        <v>550</v>
      </c>
      <c r="B1" s="88"/>
      <c r="C1" s="89"/>
      <c r="D1" s="89"/>
      <c r="E1" s="89"/>
      <c r="F1" s="89"/>
      <c r="G1" s="89"/>
      <c r="H1" s="89"/>
      <c r="I1" s="89"/>
      <c r="J1" s="89"/>
      <c r="K1" s="89">
        <v>104</v>
      </c>
    </row>
    <row r="9" spans="1:15">
      <c r="A9" s="92" t="s">
        <v>463</v>
      </c>
      <c r="C9" s="81"/>
      <c r="D9" s="81"/>
    </row>
    <row r="10" spans="1:15">
      <c r="A10" s="181" t="s">
        <v>1996</v>
      </c>
      <c r="C10" s="81"/>
      <c r="D10" s="81"/>
    </row>
    <row r="11" spans="1:15">
      <c r="A11" s="181" t="s">
        <v>1953</v>
      </c>
      <c r="C11" s="81"/>
      <c r="D11" s="81"/>
    </row>
    <row r="12" spans="1:15">
      <c r="A12" s="93" t="s">
        <v>637</v>
      </c>
      <c r="C12" s="81"/>
      <c r="D12" s="81"/>
    </row>
    <row r="13" spans="1:15" ht="12.75" customHeight="1">
      <c r="A13" s="1910" t="s">
        <v>604</v>
      </c>
      <c r="B13" s="1939">
        <v>2005</v>
      </c>
      <c r="C13" s="1939">
        <v>2006</v>
      </c>
      <c r="D13" s="1939">
        <v>2007</v>
      </c>
      <c r="E13" s="1939">
        <v>2008</v>
      </c>
      <c r="F13" s="1939">
        <v>2009</v>
      </c>
      <c r="G13" s="1922">
        <v>2010</v>
      </c>
      <c r="H13" s="1922">
        <v>2011</v>
      </c>
      <c r="I13" s="1922">
        <v>2012</v>
      </c>
      <c r="J13" s="1922">
        <v>2013</v>
      </c>
      <c r="K13" s="1922" t="s">
        <v>1162</v>
      </c>
    </row>
    <row r="14" spans="1:15" ht="12.75" customHeight="1">
      <c r="A14" s="1910"/>
      <c r="B14" s="1945"/>
      <c r="C14" s="1945"/>
      <c r="D14" s="1945"/>
      <c r="E14" s="1945"/>
      <c r="F14" s="1945"/>
      <c r="G14" s="1922"/>
      <c r="H14" s="1922"/>
      <c r="I14" s="1922"/>
      <c r="J14" s="1922"/>
      <c r="K14" s="1922"/>
    </row>
    <row r="15" spans="1:15">
      <c r="A15" s="481"/>
      <c r="C15" s="81"/>
      <c r="D15" s="81"/>
      <c r="E15" s="131"/>
    </row>
    <row r="16" spans="1:15">
      <c r="A16" s="81" t="s">
        <v>605</v>
      </c>
      <c r="B16" s="535">
        <v>7.5</v>
      </c>
      <c r="C16" s="529">
        <v>8.15</v>
      </c>
      <c r="D16" s="529">
        <v>8.7100000000000009</v>
      </c>
      <c r="E16" s="529">
        <v>15.17</v>
      </c>
      <c r="F16" s="529">
        <v>30.388495580000001</v>
      </c>
      <c r="G16" s="529">
        <v>21.196813859999999</v>
      </c>
      <c r="H16" s="538">
        <v>19847184.050000001</v>
      </c>
      <c r="I16" s="1118">
        <v>39.194660550000002</v>
      </c>
      <c r="J16" s="1118">
        <v>48.234907119999995</v>
      </c>
      <c r="K16" s="130">
        <v>36.139263919999998</v>
      </c>
      <c r="L16" s="364"/>
      <c r="M16" s="130"/>
      <c r="N16" s="364"/>
      <c r="O16" s="147"/>
    </row>
    <row r="17" spans="1:15">
      <c r="A17" s="81" t="s">
        <v>606</v>
      </c>
      <c r="B17" s="534">
        <v>7.24</v>
      </c>
      <c r="C17" s="529">
        <v>15.18</v>
      </c>
      <c r="D17" s="529">
        <v>12.13</v>
      </c>
      <c r="E17" s="529">
        <v>13.28</v>
      </c>
      <c r="F17" s="529">
        <v>20.473257829999998</v>
      </c>
      <c r="G17" s="529">
        <v>11.817285600000002</v>
      </c>
      <c r="H17" s="538">
        <v>49979676.340000004</v>
      </c>
      <c r="I17" s="1118">
        <v>36.732437789999999</v>
      </c>
      <c r="J17" s="1118">
        <v>50.557779029999999</v>
      </c>
      <c r="K17" s="130">
        <v>30.81777941</v>
      </c>
      <c r="L17" s="364"/>
      <c r="M17" s="130"/>
      <c r="N17" s="364"/>
      <c r="O17" s="147"/>
    </row>
    <row r="18" spans="1:15">
      <c r="A18" s="81" t="s">
        <v>607</v>
      </c>
      <c r="B18" s="534">
        <v>11.01</v>
      </c>
      <c r="C18" s="529">
        <v>8.81</v>
      </c>
      <c r="D18" s="529">
        <v>12.92</v>
      </c>
      <c r="E18" s="529">
        <v>13.21</v>
      </c>
      <c r="F18" s="529">
        <v>15.949141630000002</v>
      </c>
      <c r="G18" s="529">
        <v>8.2079253300000001</v>
      </c>
      <c r="H18" s="538">
        <v>41484895.469999999</v>
      </c>
      <c r="I18" s="1118">
        <v>32.936438090000003</v>
      </c>
      <c r="J18" s="1118">
        <v>59.389252679999991</v>
      </c>
      <c r="K18" s="130">
        <v>17.240852480000001</v>
      </c>
      <c r="L18" s="364"/>
      <c r="M18" s="130"/>
      <c r="N18" s="364"/>
      <c r="O18" s="147"/>
    </row>
    <row r="19" spans="1:15">
      <c r="A19" s="81" t="s">
        <v>608</v>
      </c>
      <c r="B19" s="534">
        <v>6.08</v>
      </c>
      <c r="C19" s="529">
        <v>6.53</v>
      </c>
      <c r="D19" s="529">
        <v>11.5</v>
      </c>
      <c r="E19" s="529">
        <v>21.94</v>
      </c>
      <c r="F19" s="529">
        <v>17.123815910000005</v>
      </c>
      <c r="G19" s="529">
        <v>14.050985089999999</v>
      </c>
      <c r="H19" s="538">
        <v>23658103.079999998</v>
      </c>
      <c r="I19" s="1118">
        <v>17.118710579999998</v>
      </c>
      <c r="J19" s="1118">
        <v>29.10555364</v>
      </c>
      <c r="K19" s="130">
        <v>37.79550639</v>
      </c>
      <c r="L19" s="364"/>
      <c r="M19" s="130"/>
      <c r="N19" s="364"/>
      <c r="O19" s="147"/>
    </row>
    <row r="20" spans="1:15">
      <c r="A20" s="81" t="s">
        <v>609</v>
      </c>
      <c r="B20" s="534">
        <v>5.77</v>
      </c>
      <c r="C20" s="529">
        <v>6.11</v>
      </c>
      <c r="D20" s="529">
        <v>9.59</v>
      </c>
      <c r="E20" s="529">
        <v>13.3</v>
      </c>
      <c r="F20" s="529">
        <v>23.435787879999999</v>
      </c>
      <c r="G20" s="529">
        <v>13.745142869999999</v>
      </c>
      <c r="H20" s="538">
        <v>30585200.75</v>
      </c>
      <c r="I20" s="1118">
        <v>19.215509730000001</v>
      </c>
      <c r="J20" s="1118">
        <v>30.823646180000001</v>
      </c>
      <c r="K20" s="130">
        <v>29.362119100000001</v>
      </c>
      <c r="L20" s="364"/>
      <c r="M20" s="130"/>
      <c r="N20" s="364"/>
      <c r="O20" s="147"/>
    </row>
    <row r="21" spans="1:15">
      <c r="A21" s="81" t="s">
        <v>610</v>
      </c>
      <c r="B21" s="534">
        <v>4.3899999999999997</v>
      </c>
      <c r="C21" s="529">
        <v>9.9700000000000006</v>
      </c>
      <c r="D21" s="529">
        <v>8.33</v>
      </c>
      <c r="E21" s="529">
        <v>18.55</v>
      </c>
      <c r="F21" s="529">
        <v>14.051306500000003</v>
      </c>
      <c r="G21" s="529">
        <v>14.607410500000002</v>
      </c>
      <c r="H21" s="538">
        <v>22016373.640000001</v>
      </c>
      <c r="I21" s="1118">
        <v>26.21116134</v>
      </c>
      <c r="J21" s="1118">
        <v>28.759233130000002</v>
      </c>
      <c r="K21" s="130">
        <v>17.314433690000001</v>
      </c>
      <c r="L21" s="364"/>
      <c r="M21" s="130"/>
      <c r="N21" s="364"/>
      <c r="O21" s="147"/>
    </row>
    <row r="22" spans="1:15">
      <c r="A22" s="81" t="s">
        <v>611</v>
      </c>
      <c r="B22" s="534">
        <v>5.94</v>
      </c>
      <c r="C22" s="529">
        <v>6.36</v>
      </c>
      <c r="D22" s="529">
        <v>8.66</v>
      </c>
      <c r="E22" s="529">
        <v>13.55</v>
      </c>
      <c r="F22" s="529">
        <v>25.286842219999993</v>
      </c>
      <c r="G22" s="529">
        <v>13.33433512</v>
      </c>
      <c r="H22" s="538">
        <v>38739056.469999999</v>
      </c>
      <c r="I22" s="1118">
        <v>19.385289029999999</v>
      </c>
      <c r="J22" s="1118">
        <v>29.102240139999999</v>
      </c>
      <c r="K22" s="130">
        <v>37.244630760000007</v>
      </c>
      <c r="L22" s="364"/>
      <c r="M22" s="130"/>
      <c r="N22" s="364"/>
      <c r="O22" s="147"/>
    </row>
    <row r="23" spans="1:15">
      <c r="A23" s="81" t="s">
        <v>612</v>
      </c>
      <c r="B23" s="534">
        <v>5.48</v>
      </c>
      <c r="C23" s="529">
        <v>13.53</v>
      </c>
      <c r="D23" s="529">
        <v>6.43</v>
      </c>
      <c r="E23" s="529">
        <v>25.06</v>
      </c>
      <c r="F23" s="529">
        <v>17.5736071</v>
      </c>
      <c r="G23" s="529">
        <v>5.8333159499999994</v>
      </c>
      <c r="H23" s="538">
        <v>38119745.410000004</v>
      </c>
      <c r="I23" s="1118">
        <v>18.95032286</v>
      </c>
      <c r="J23" s="1118">
        <v>37.192785120000003</v>
      </c>
      <c r="K23" s="130">
        <v>23.600713670000001</v>
      </c>
      <c r="L23" s="364"/>
      <c r="M23" s="130"/>
      <c r="N23" s="364"/>
      <c r="O23" s="147"/>
    </row>
    <row r="24" spans="1:15">
      <c r="A24" s="81" t="s">
        <v>613</v>
      </c>
      <c r="B24" s="534">
        <v>5.8</v>
      </c>
      <c r="C24" s="529">
        <v>6.42</v>
      </c>
      <c r="D24" s="529">
        <v>20.25</v>
      </c>
      <c r="E24" s="529">
        <v>15.22</v>
      </c>
      <c r="F24" s="529">
        <v>11.441029870000001</v>
      </c>
      <c r="G24" s="529">
        <v>15.919852650000001</v>
      </c>
      <c r="H24" s="538">
        <v>34725472.760000005</v>
      </c>
      <c r="I24" s="1118">
        <v>23.62124004</v>
      </c>
      <c r="J24" s="1118">
        <v>27.686878979999999</v>
      </c>
      <c r="K24" s="130">
        <v>23.95066886</v>
      </c>
      <c r="L24" s="364"/>
      <c r="M24" s="130"/>
      <c r="N24" s="364"/>
      <c r="O24" s="147"/>
    </row>
    <row r="25" spans="1:15">
      <c r="A25" s="81" t="s">
        <v>614</v>
      </c>
      <c r="B25" s="534">
        <v>11.09</v>
      </c>
      <c r="C25" s="529">
        <v>7.92</v>
      </c>
      <c r="D25" s="529">
        <v>9.16</v>
      </c>
      <c r="E25" s="529">
        <v>23.82</v>
      </c>
      <c r="F25" s="529">
        <v>30.699273739999999</v>
      </c>
      <c r="G25" s="529">
        <v>8.8959521299999977</v>
      </c>
      <c r="H25" s="538">
        <v>54006664.24000001</v>
      </c>
      <c r="I25" s="1118">
        <v>31.27844052</v>
      </c>
      <c r="J25" s="1118">
        <v>23.109010020000003</v>
      </c>
      <c r="K25" s="130">
        <v>79.820589229999996</v>
      </c>
      <c r="L25" s="364"/>
      <c r="M25" s="130"/>
      <c r="N25" s="364"/>
      <c r="O25" s="147"/>
    </row>
    <row r="26" spans="1:15">
      <c r="A26" s="81" t="s">
        <v>615</v>
      </c>
      <c r="B26" s="534">
        <v>4.72</v>
      </c>
      <c r="C26" s="529">
        <v>5.47</v>
      </c>
      <c r="D26" s="529">
        <v>14.5</v>
      </c>
      <c r="E26" s="529">
        <v>17.190000000000001</v>
      </c>
      <c r="F26" s="529">
        <v>19.604422989999996</v>
      </c>
      <c r="G26" s="529">
        <v>20.655376969999995</v>
      </c>
      <c r="H26" s="538">
        <v>52277710.079999998</v>
      </c>
      <c r="I26" s="1118">
        <v>15.273963329999999</v>
      </c>
      <c r="J26" s="1118">
        <v>21.557009349999998</v>
      </c>
      <c r="K26" s="130">
        <v>47.97132877</v>
      </c>
      <c r="L26" s="364"/>
      <c r="M26" s="130"/>
      <c r="N26" s="364"/>
      <c r="O26" s="147"/>
    </row>
    <row r="27" spans="1:15">
      <c r="A27" s="81" t="s">
        <v>616</v>
      </c>
      <c r="B27" s="534">
        <v>4.49</v>
      </c>
      <c r="C27" s="529">
        <v>11.09</v>
      </c>
      <c r="D27" s="529">
        <v>17.09</v>
      </c>
      <c r="E27" s="529">
        <v>22.49</v>
      </c>
      <c r="F27" s="529">
        <v>11.640205860000005</v>
      </c>
      <c r="G27" s="529">
        <v>39.211089670000007</v>
      </c>
      <c r="H27" s="538">
        <v>44769430.18</v>
      </c>
      <c r="I27" s="1118">
        <v>20.864165109999998</v>
      </c>
      <c r="J27" s="1118">
        <v>34.918065929999997</v>
      </c>
      <c r="K27" s="130">
        <v>21.854104490000001</v>
      </c>
      <c r="L27" s="364"/>
      <c r="M27" s="130"/>
      <c r="N27" s="364"/>
      <c r="O27" s="147"/>
    </row>
    <row r="28" spans="1:15">
      <c r="A28" s="81"/>
      <c r="B28" s="482"/>
      <c r="C28" s="528"/>
      <c r="D28" s="528"/>
      <c r="E28" s="482"/>
      <c r="F28" s="482"/>
      <c r="G28" s="482"/>
      <c r="J28" s="1260"/>
      <c r="K28" s="1260"/>
      <c r="L28" s="1259"/>
      <c r="M28" s="1259"/>
    </row>
    <row r="29" spans="1:15">
      <c r="A29" s="483" t="s">
        <v>562</v>
      </c>
      <c r="B29" s="333">
        <v>79.509999999999991</v>
      </c>
      <c r="C29" s="333">
        <v>105.54</v>
      </c>
      <c r="D29" s="333">
        <v>139.27000000000001</v>
      </c>
      <c r="E29" s="333">
        <v>212.77999999999997</v>
      </c>
      <c r="F29" s="333">
        <v>237.66718710999999</v>
      </c>
      <c r="G29" s="333">
        <v>187.47548574000001</v>
      </c>
      <c r="H29" s="333">
        <v>450.10951246999997</v>
      </c>
      <c r="I29" s="333">
        <v>300.78233897000001</v>
      </c>
      <c r="J29" s="333">
        <v>420.43636132000006</v>
      </c>
      <c r="K29" s="333">
        <v>403.11199077000003</v>
      </c>
    </row>
    <row r="30" spans="1:15" ht="13.5" customHeight="1">
      <c r="A30" s="82"/>
      <c r="C30" s="81"/>
      <c r="D30" s="81"/>
    </row>
    <row r="31" spans="1:15">
      <c r="A31" s="89" t="s">
        <v>617</v>
      </c>
      <c r="B31" s="484"/>
      <c r="C31" s="484" t="s">
        <v>811</v>
      </c>
      <c r="D31" s="484" t="s">
        <v>812</v>
      </c>
      <c r="E31" s="484" t="s">
        <v>813</v>
      </c>
      <c r="F31" s="484" t="s">
        <v>814</v>
      </c>
      <c r="G31" s="484" t="s">
        <v>815</v>
      </c>
      <c r="H31" s="484" t="s">
        <v>816</v>
      </c>
      <c r="I31" s="484" t="s">
        <v>817</v>
      </c>
      <c r="J31" s="484" t="s">
        <v>930</v>
      </c>
      <c r="K31" s="484" t="s">
        <v>1200</v>
      </c>
    </row>
    <row r="32" spans="1:15">
      <c r="A32" s="89" t="s">
        <v>618</v>
      </c>
      <c r="B32" s="1114"/>
      <c r="C32" s="1114">
        <v>0.32738020374795651</v>
      </c>
      <c r="D32" s="1114">
        <v>0.31959446655296575</v>
      </c>
      <c r="E32" s="1114">
        <v>0.52782365189918834</v>
      </c>
      <c r="F32" s="1114">
        <v>0.11696205992104525</v>
      </c>
      <c r="G32" s="1114">
        <v>-0.21118481680337997</v>
      </c>
      <c r="H32" s="1114">
        <v>1.400897966437241</v>
      </c>
      <c r="I32" s="1114">
        <v>-0.33175742649951812</v>
      </c>
      <c r="J32" s="1114">
        <v>0.39780933534775897</v>
      </c>
      <c r="K32" s="1114">
        <v>-4.1205690429839348E-2</v>
      </c>
    </row>
    <row r="33" spans="1:11" ht="15.75">
      <c r="A33" s="42" t="s">
        <v>1382</v>
      </c>
      <c r="K33" s="154"/>
    </row>
    <row r="34" spans="1:11" ht="15.75">
      <c r="A34" s="1681" t="s">
        <v>1383</v>
      </c>
      <c r="K34" s="154"/>
    </row>
    <row r="35" spans="1:11" ht="15.75">
      <c r="A35" s="1681" t="s">
        <v>1250</v>
      </c>
      <c r="K35" s="154"/>
    </row>
    <row r="36" spans="1:11" ht="15.75">
      <c r="A36" s="37" t="s">
        <v>11</v>
      </c>
      <c r="K36" s="154"/>
    </row>
    <row r="37" spans="1:11" ht="15.75">
      <c r="A37" s="42"/>
    </row>
    <row r="38" spans="1:11">
      <c r="A38" s="381"/>
    </row>
    <row r="39" spans="1:11">
      <c r="A39" s="381"/>
    </row>
  </sheetData>
  <customSheetViews>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B297ACE3-C144-4411-A206-EE5C8D41CE1C}" topLeftCell="A20">
      <selection activeCell="H39" sqref="H39"/>
      <pageMargins left="1.1299999999999999" right="0.35" top="1" bottom="1" header="0.5" footer="0.5"/>
      <pageSetup scale="91" orientation="portrait" r:id="rId2"/>
      <headerFooter alignWithMargins="0"/>
    </customSheetView>
    <customSheetView guid="{67BA8672-8137-4028-84CD-AA630649A2B3}" showRuler="0">
      <selection activeCell="A12" sqref="A12:A13"/>
      <pageMargins left="1.1299999999999999" right="0.35" top="1" bottom="1" header="0.5" footer="0.5"/>
      <pageSetup scale="96" orientation="portrait" r:id="rId3"/>
      <headerFooter alignWithMargins="0"/>
    </customSheetView>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1">
    <mergeCell ref="K13:K14"/>
    <mergeCell ref="J13:J14"/>
    <mergeCell ref="I13:I14"/>
    <mergeCell ref="H13:H14"/>
    <mergeCell ref="G13:G14"/>
    <mergeCell ref="A13:A14"/>
    <mergeCell ref="F13:F14"/>
    <mergeCell ref="E13:E14"/>
    <mergeCell ref="B13:B14"/>
    <mergeCell ref="C13:C14"/>
    <mergeCell ref="D13:D14"/>
  </mergeCells>
  <phoneticPr fontId="10" type="noConversion"/>
  <pageMargins left="0.82" right="0.17" top="0.78" bottom="0.79" header="0.51181102362204722" footer="0.25"/>
  <pageSetup scale="86" orientation="landscape" r:id="rId5"/>
  <headerFooter alignWithMargins="0"/>
  <drawing r:id="rId6"/>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K38"/>
  <sheetViews>
    <sheetView zoomScaleNormal="100" workbookViewId="0">
      <selection activeCell="A44" sqref="A44"/>
    </sheetView>
  </sheetViews>
  <sheetFormatPr defaultRowHeight="15"/>
  <cols>
    <col min="1" max="1" width="19" style="93" customWidth="1"/>
    <col min="2" max="11" width="11" style="93" customWidth="1"/>
    <col min="12" max="16384" width="9.140625" style="93"/>
  </cols>
  <sheetData>
    <row r="1" spans="1:11">
      <c r="A1" s="87" t="s">
        <v>550</v>
      </c>
      <c r="B1" s="88"/>
      <c r="C1" s="88"/>
      <c r="D1" s="89"/>
      <c r="E1" s="89"/>
      <c r="F1" s="89"/>
      <c r="G1" s="89"/>
      <c r="H1" s="89"/>
      <c r="I1" s="89"/>
      <c r="J1" s="89"/>
      <c r="K1" s="89">
        <v>105</v>
      </c>
    </row>
    <row r="9" spans="1:11">
      <c r="A9" s="92" t="s">
        <v>416</v>
      </c>
      <c r="C9" s="81"/>
      <c r="D9" s="81"/>
    </row>
    <row r="10" spans="1:11">
      <c r="A10" s="181" t="s">
        <v>1997</v>
      </c>
      <c r="C10" s="81"/>
      <c r="D10" s="81"/>
    </row>
    <row r="11" spans="1:11">
      <c r="A11" s="92" t="s">
        <v>1953</v>
      </c>
      <c r="C11" s="81"/>
      <c r="D11" s="81"/>
    </row>
    <row r="12" spans="1:11">
      <c r="A12" s="93" t="s">
        <v>637</v>
      </c>
      <c r="C12" s="81"/>
      <c r="D12" s="81"/>
    </row>
    <row r="13" spans="1:11" s="737" customFormat="1" ht="12.75" customHeight="1">
      <c r="A13" s="1910" t="s">
        <v>604</v>
      </c>
      <c r="B13" s="1939">
        <v>2005</v>
      </c>
      <c r="C13" s="1939">
        <v>2006</v>
      </c>
      <c r="D13" s="1939">
        <v>2007</v>
      </c>
      <c r="E13" s="1939">
        <v>2008</v>
      </c>
      <c r="F13" s="1939">
        <v>2009</v>
      </c>
      <c r="G13" s="1922">
        <v>2010</v>
      </c>
      <c r="H13" s="1922">
        <v>2011</v>
      </c>
      <c r="I13" s="1922">
        <v>2012</v>
      </c>
      <c r="J13" s="1922">
        <v>2013</v>
      </c>
      <c r="K13" s="1922" t="s">
        <v>1162</v>
      </c>
    </row>
    <row r="14" spans="1:11" s="737" customFormat="1" ht="12.75" customHeight="1">
      <c r="A14" s="1910"/>
      <c r="B14" s="1945"/>
      <c r="C14" s="1945"/>
      <c r="D14" s="1945"/>
      <c r="E14" s="1945"/>
      <c r="F14" s="1945"/>
      <c r="G14" s="1922"/>
      <c r="H14" s="1922"/>
      <c r="I14" s="1922"/>
      <c r="J14" s="1922"/>
      <c r="K14" s="1922"/>
    </row>
    <row r="15" spans="1:11">
      <c r="A15" s="481"/>
      <c r="C15" s="81"/>
      <c r="D15" s="81"/>
    </row>
    <row r="16" spans="1:11">
      <c r="A16" s="81" t="s">
        <v>605</v>
      </c>
      <c r="B16" s="535">
        <v>7.72</v>
      </c>
      <c r="C16" s="529">
        <v>9.66</v>
      </c>
      <c r="D16" s="529">
        <v>13.12</v>
      </c>
      <c r="E16" s="529">
        <v>21.62</v>
      </c>
      <c r="F16" s="529">
        <v>35.828541629999997</v>
      </c>
      <c r="G16" s="529">
        <v>26.261768539999995</v>
      </c>
      <c r="H16" s="538">
        <v>29960084.350000001</v>
      </c>
      <c r="I16" s="1219">
        <v>41.367908479999997</v>
      </c>
      <c r="J16" s="1219">
        <v>45.549319439999998</v>
      </c>
      <c r="K16" s="1219">
        <v>39.972403700000001</v>
      </c>
    </row>
    <row r="17" spans="1:11">
      <c r="A17" s="81" t="s">
        <v>606</v>
      </c>
      <c r="B17" s="534">
        <v>6.65</v>
      </c>
      <c r="C17" s="529">
        <v>9.02</v>
      </c>
      <c r="D17" s="529">
        <v>12.67</v>
      </c>
      <c r="E17" s="529">
        <v>21.13</v>
      </c>
      <c r="F17" s="529">
        <v>26.441703360000005</v>
      </c>
      <c r="G17" s="529">
        <v>24.278164659999998</v>
      </c>
      <c r="H17" s="538">
        <v>27931879.710000001</v>
      </c>
      <c r="I17" s="1219">
        <v>37.579462679999999</v>
      </c>
      <c r="J17" s="1219">
        <v>35.161472889999999</v>
      </c>
      <c r="K17" s="1219">
        <v>38.743829060000003</v>
      </c>
    </row>
    <row r="18" spans="1:11">
      <c r="A18" s="81" t="s">
        <v>607</v>
      </c>
      <c r="B18" s="534">
        <v>9.4</v>
      </c>
      <c r="C18" s="529">
        <v>9.4</v>
      </c>
      <c r="D18" s="529">
        <v>14.12</v>
      </c>
      <c r="E18" s="529">
        <v>22.91</v>
      </c>
      <c r="F18" s="529">
        <v>25.80524235</v>
      </c>
      <c r="G18" s="529">
        <v>29.532494279999995</v>
      </c>
      <c r="H18" s="538">
        <v>28550811.219999999</v>
      </c>
      <c r="I18" s="1219">
        <v>37.076548250000002</v>
      </c>
      <c r="J18" s="1219">
        <v>52.119540710000003</v>
      </c>
      <c r="K18" s="1219">
        <v>38.880321039999998</v>
      </c>
    </row>
    <row r="19" spans="1:11">
      <c r="A19" s="81" t="s">
        <v>608</v>
      </c>
      <c r="B19" s="534">
        <v>7.12</v>
      </c>
      <c r="C19" s="529">
        <v>9.36</v>
      </c>
      <c r="D19" s="529">
        <v>16.190000000000001</v>
      </c>
      <c r="E19" s="529">
        <v>25.16</v>
      </c>
      <c r="F19" s="529">
        <v>31.542137340000014</v>
      </c>
      <c r="G19" s="529">
        <v>28.995642750000002</v>
      </c>
      <c r="H19" s="538">
        <v>30748789.59</v>
      </c>
      <c r="I19" s="1219">
        <v>36.520998249999998</v>
      </c>
      <c r="J19" s="1219">
        <v>90.310443209999988</v>
      </c>
      <c r="K19" s="1219">
        <v>37.395975130000004</v>
      </c>
    </row>
    <row r="20" spans="1:11">
      <c r="A20" s="81" t="s">
        <v>609</v>
      </c>
      <c r="B20" s="534">
        <v>7.72</v>
      </c>
      <c r="C20" s="529">
        <v>11.14</v>
      </c>
      <c r="D20" s="529">
        <v>17.86</v>
      </c>
      <c r="E20" s="529">
        <v>28.68</v>
      </c>
      <c r="F20" s="529">
        <v>25.209418700000001</v>
      </c>
      <c r="G20" s="529">
        <v>27.81906145</v>
      </c>
      <c r="H20" s="538">
        <v>29770179.109999999</v>
      </c>
      <c r="I20" s="1219">
        <v>42.114456359999998</v>
      </c>
      <c r="J20" s="1219">
        <v>35.406121450000001</v>
      </c>
      <c r="K20" s="1219">
        <v>47.312045340000005</v>
      </c>
    </row>
    <row r="21" spans="1:11">
      <c r="A21" s="81" t="s">
        <v>610</v>
      </c>
      <c r="B21" s="534">
        <v>7.96</v>
      </c>
      <c r="C21" s="529">
        <v>11.31</v>
      </c>
      <c r="D21" s="529">
        <v>18.13</v>
      </c>
      <c r="E21" s="529">
        <v>24.22</v>
      </c>
      <c r="F21" s="529">
        <v>28.116571269999987</v>
      </c>
      <c r="G21" s="529">
        <v>25.987148189999999</v>
      </c>
      <c r="H21" s="538">
        <v>32915253.41</v>
      </c>
      <c r="I21" s="1219">
        <v>38.175789999999999</v>
      </c>
      <c r="J21" s="1219">
        <v>36.643091560000002</v>
      </c>
      <c r="K21" s="1219">
        <v>41.741311600000003</v>
      </c>
    </row>
    <row r="22" spans="1:11">
      <c r="A22" s="81" t="s">
        <v>611</v>
      </c>
      <c r="B22" s="534">
        <v>7.43</v>
      </c>
      <c r="C22" s="529">
        <v>10.53</v>
      </c>
      <c r="D22" s="529">
        <v>16.690000000000001</v>
      </c>
      <c r="E22" s="529">
        <v>31.28</v>
      </c>
      <c r="F22" s="529">
        <v>30.505322260000003</v>
      </c>
      <c r="G22" s="529">
        <v>31.31737334999999</v>
      </c>
      <c r="H22" s="538">
        <v>30567805.190000001</v>
      </c>
      <c r="I22" s="1219">
        <v>35.115690430000001</v>
      </c>
      <c r="J22" s="1219">
        <v>35.981205979999999</v>
      </c>
      <c r="K22" s="1219">
        <v>42.866225880000002</v>
      </c>
    </row>
    <row r="23" spans="1:11">
      <c r="A23" s="81" t="s">
        <v>612</v>
      </c>
      <c r="B23" s="534">
        <v>9.0399999999999991</v>
      </c>
      <c r="C23" s="529">
        <v>9.33</v>
      </c>
      <c r="D23" s="529">
        <v>19.079999999999998</v>
      </c>
      <c r="E23" s="529">
        <v>26.67</v>
      </c>
      <c r="F23" s="529">
        <v>26.497355620000008</v>
      </c>
      <c r="G23" s="529">
        <v>28.1625032</v>
      </c>
      <c r="H23" s="538">
        <v>33238498.66</v>
      </c>
      <c r="I23" s="1219">
        <v>38.626685950000002</v>
      </c>
      <c r="J23" s="1219">
        <v>39.058545880000004</v>
      </c>
      <c r="K23" s="1219">
        <v>43.77210299</v>
      </c>
    </row>
    <row r="24" spans="1:11">
      <c r="A24" s="81" t="s">
        <v>613</v>
      </c>
      <c r="B24" s="534">
        <v>9.15</v>
      </c>
      <c r="C24" s="529">
        <v>10.07</v>
      </c>
      <c r="D24" s="529">
        <v>16.579999999999998</v>
      </c>
      <c r="E24" s="529">
        <v>31.15</v>
      </c>
      <c r="F24" s="529">
        <v>24.867120220000004</v>
      </c>
      <c r="G24" s="529">
        <v>28.156585270000001</v>
      </c>
      <c r="H24" s="538">
        <v>35533688.920000002</v>
      </c>
      <c r="I24" s="1219">
        <v>36.00751202</v>
      </c>
      <c r="J24" s="1219">
        <v>39.317649320000001</v>
      </c>
      <c r="K24" s="1219">
        <v>39.945661799999996</v>
      </c>
    </row>
    <row r="25" spans="1:11">
      <c r="A25" s="81" t="s">
        <v>614</v>
      </c>
      <c r="B25" s="534">
        <v>8.42</v>
      </c>
      <c r="C25" s="529">
        <v>17.940000000000001</v>
      </c>
      <c r="D25" s="529">
        <v>18.579999999999998</v>
      </c>
      <c r="E25" s="529">
        <v>31.87</v>
      </c>
      <c r="F25" s="529">
        <v>29.206649309999989</v>
      </c>
      <c r="G25" s="529">
        <v>27.258583789999989</v>
      </c>
      <c r="H25" s="538">
        <v>34878003.869999997</v>
      </c>
      <c r="I25" s="1219">
        <v>35.879502369999997</v>
      </c>
      <c r="J25" s="1219">
        <v>37.259668859999998</v>
      </c>
      <c r="K25" s="1219">
        <v>44.71627574</v>
      </c>
    </row>
    <row r="26" spans="1:11">
      <c r="A26" s="81" t="s">
        <v>615</v>
      </c>
      <c r="B26" s="534">
        <v>8.49</v>
      </c>
      <c r="C26" s="529">
        <v>10.78</v>
      </c>
      <c r="D26" s="529">
        <v>18.71</v>
      </c>
      <c r="E26" s="529">
        <v>28.51</v>
      </c>
      <c r="F26" s="529">
        <v>28.907695449999999</v>
      </c>
      <c r="G26" s="529">
        <v>28.728671179999999</v>
      </c>
      <c r="H26" s="538">
        <v>31127259.02</v>
      </c>
      <c r="I26" s="1219">
        <v>49.469386700000001</v>
      </c>
      <c r="J26" s="1219">
        <v>40.649589990000003</v>
      </c>
      <c r="K26" s="1219">
        <v>139.7653804</v>
      </c>
    </row>
    <row r="27" spans="1:11">
      <c r="A27" s="81" t="s">
        <v>616</v>
      </c>
      <c r="B27" s="534">
        <v>9.1</v>
      </c>
      <c r="C27" s="529">
        <v>12.31</v>
      </c>
      <c r="D27" s="529">
        <v>19.23</v>
      </c>
      <c r="E27" s="529">
        <v>25.13</v>
      </c>
      <c r="F27" s="529">
        <v>25.301338009999998</v>
      </c>
      <c r="G27" s="529">
        <v>35.509592409999989</v>
      </c>
      <c r="H27" s="538">
        <v>44969063.659999996</v>
      </c>
      <c r="I27" s="1219">
        <v>50.843669509999998</v>
      </c>
      <c r="J27" s="1219">
        <v>48.697400259999995</v>
      </c>
      <c r="K27" s="1219">
        <v>41.067666009999996</v>
      </c>
    </row>
    <row r="28" spans="1:11">
      <c r="A28" s="81"/>
      <c r="B28" s="482"/>
      <c r="C28" s="528"/>
      <c r="D28" s="528"/>
      <c r="E28" s="482"/>
      <c r="F28" s="482"/>
      <c r="G28" s="482"/>
    </row>
    <row r="29" spans="1:11">
      <c r="A29" s="483" t="s">
        <v>562</v>
      </c>
      <c r="B29" s="333">
        <v>98.2</v>
      </c>
      <c r="C29" s="333">
        <v>130.85</v>
      </c>
      <c r="D29" s="333">
        <v>200.95999999999998</v>
      </c>
      <c r="E29" s="333">
        <v>318.33999999999997</v>
      </c>
      <c r="F29" s="333">
        <v>338.22909551999999</v>
      </c>
      <c r="G29" s="333">
        <v>342.00758906999994</v>
      </c>
      <c r="H29" s="333">
        <v>390.59131671</v>
      </c>
      <c r="I29" s="333">
        <v>478.77761099999992</v>
      </c>
      <c r="J29" s="333">
        <v>536.15404954999985</v>
      </c>
      <c r="K29" s="333">
        <v>596.17919869000002</v>
      </c>
    </row>
    <row r="30" spans="1:11" ht="13.5" customHeight="1">
      <c r="A30" s="82"/>
      <c r="C30" s="81"/>
      <c r="D30" s="81"/>
    </row>
    <row r="31" spans="1:11">
      <c r="A31" s="89" t="s">
        <v>617</v>
      </c>
      <c r="B31" s="484"/>
      <c r="C31" s="484" t="s">
        <v>811</v>
      </c>
      <c r="D31" s="484" t="s">
        <v>812</v>
      </c>
      <c r="E31" s="484" t="s">
        <v>813</v>
      </c>
      <c r="F31" s="484" t="s">
        <v>814</v>
      </c>
      <c r="G31" s="484" t="s">
        <v>815</v>
      </c>
      <c r="H31" s="484" t="s">
        <v>816</v>
      </c>
      <c r="I31" s="484" t="s">
        <v>817</v>
      </c>
      <c r="J31" s="484" t="s">
        <v>930</v>
      </c>
      <c r="K31" s="484" t="s">
        <v>1200</v>
      </c>
    </row>
    <row r="32" spans="1:11">
      <c r="A32" s="89" t="s">
        <v>618</v>
      </c>
      <c r="B32" s="1114"/>
      <c r="C32" s="1114">
        <v>0.33248472505091642</v>
      </c>
      <c r="D32" s="1114">
        <v>0.53580435613297661</v>
      </c>
      <c r="E32" s="1114">
        <v>0.58409633757961776</v>
      </c>
      <c r="F32" s="1114">
        <v>6.2477525664384137E-2</v>
      </c>
      <c r="G32" s="1114">
        <v>1.1171403052096407E-2</v>
      </c>
      <c r="H32" s="1114">
        <v>0.14205453093047082</v>
      </c>
      <c r="I32" s="1114">
        <v>0.22577638190424776</v>
      </c>
      <c r="J32" s="1114">
        <v>0.11983943532814845</v>
      </c>
      <c r="K32" s="1114">
        <v>0.11195504200775863</v>
      </c>
    </row>
    <row r="33" spans="1:1" ht="15.75">
      <c r="A33" s="42" t="s">
        <v>1384</v>
      </c>
    </row>
    <row r="34" spans="1:1" ht="15.75">
      <c r="A34" s="1681" t="s">
        <v>1250</v>
      </c>
    </row>
    <row r="35" spans="1:1" ht="15.75">
      <c r="A35" s="37" t="s">
        <v>11</v>
      </c>
    </row>
    <row r="36" spans="1:1">
      <c r="A36" s="381"/>
    </row>
    <row r="37" spans="1:1" ht="11.25" customHeight="1">
      <c r="A37" s="381"/>
    </row>
    <row r="38" spans="1:1">
      <c r="A38" s="381"/>
    </row>
  </sheetData>
  <customSheetViews>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1"/>
      <headerFooter alignWithMargins="0"/>
    </customSheetView>
    <customSheetView guid="{B297ACE3-C144-4411-A206-EE5C8D41CE1C}" topLeftCell="A16">
      <selection activeCell="H39" sqref="H39"/>
      <pageMargins left="1.26" right="0.75" top="1.1299999999999999" bottom="0.45" header="0.49" footer="0.31"/>
      <pageSetup scale="83" orientation="portrait" r:id="rId2"/>
      <headerFooter alignWithMargins="0"/>
    </customSheetView>
    <customSheetView guid="{67BA8672-8137-4028-84CD-AA630649A2B3}" showRuler="0">
      <selection activeCell="L12" sqref="L12"/>
      <pageMargins left="1.26" right="0.75" top="1.1299999999999999" bottom="0.45" header="0.49" footer="0.31"/>
      <pageSetup scale="90" orientation="portrait" r:id="rId3"/>
      <headerFooter alignWithMargins="0"/>
    </customSheetView>
    <customSheetView guid="{51F1D52B-5D55-4FCC-809B-9B4CC86C88B9}">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1">
    <mergeCell ref="K13:K14"/>
    <mergeCell ref="J13:J14"/>
    <mergeCell ref="I13:I14"/>
    <mergeCell ref="H13:H14"/>
    <mergeCell ref="G13:G14"/>
    <mergeCell ref="A13:A14"/>
    <mergeCell ref="F13:F14"/>
    <mergeCell ref="E13:E14"/>
    <mergeCell ref="B13:B14"/>
    <mergeCell ref="C13:C14"/>
    <mergeCell ref="D13:D14"/>
  </mergeCells>
  <phoneticPr fontId="10" type="noConversion"/>
  <pageMargins left="1.3779527559055118" right="0.17" top="1.0236220472440944" bottom="0.17" header="0.17" footer="0.31496062992125984"/>
  <pageSetup scale="85" orientation="landscape" r:id="rId5"/>
  <headerFooter alignWithMargins="0"/>
  <drawing r:id="rId6"/>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L36"/>
  <sheetViews>
    <sheetView showGridLines="0" zoomScaleNormal="100" workbookViewId="0">
      <selection activeCell="A42" sqref="A42"/>
    </sheetView>
  </sheetViews>
  <sheetFormatPr defaultRowHeight="15"/>
  <cols>
    <col min="1" max="1" width="17.85546875" style="93" customWidth="1"/>
    <col min="2" max="11" width="10.28515625" style="93" customWidth="1"/>
    <col min="12" max="16384" width="9.140625" style="93"/>
  </cols>
  <sheetData>
    <row r="1" spans="1:12">
      <c r="A1" s="87" t="s">
        <v>550</v>
      </c>
      <c r="B1" s="88"/>
      <c r="C1" s="88"/>
      <c r="D1" s="88"/>
      <c r="E1" s="88"/>
      <c r="F1" s="89"/>
      <c r="G1" s="163"/>
      <c r="H1" s="87"/>
      <c r="I1" s="87"/>
      <c r="J1" s="87"/>
      <c r="K1" s="87"/>
      <c r="L1" s="87">
        <v>106</v>
      </c>
    </row>
    <row r="2" spans="1:12" ht="12" customHeight="1"/>
    <row r="3" spans="1:12" ht="12" customHeight="1"/>
    <row r="4" spans="1:12" ht="12" customHeight="1"/>
    <row r="5" spans="1:12" ht="4.5" customHeight="1"/>
    <row r="6" spans="1:12" ht="12" customHeight="1"/>
    <row r="10" spans="1:12">
      <c r="A10" s="92" t="s">
        <v>417</v>
      </c>
      <c r="C10" s="81"/>
      <c r="D10" s="81"/>
    </row>
    <row r="11" spans="1:12">
      <c r="A11" s="181" t="s">
        <v>1998</v>
      </c>
      <c r="C11" s="81"/>
      <c r="D11" s="81"/>
    </row>
    <row r="12" spans="1:12">
      <c r="A12" s="181" t="s">
        <v>1953</v>
      </c>
      <c r="C12" s="81"/>
      <c r="D12" s="81"/>
    </row>
    <row r="13" spans="1:12">
      <c r="A13" s="93" t="s">
        <v>637</v>
      </c>
      <c r="C13" s="81"/>
      <c r="D13" s="81"/>
    </row>
    <row r="14" spans="1:12" ht="13.5" customHeight="1">
      <c r="A14" s="1910" t="s">
        <v>604</v>
      </c>
      <c r="B14" s="1939">
        <v>2005</v>
      </c>
      <c r="C14" s="1939">
        <v>2006</v>
      </c>
      <c r="D14" s="1939">
        <v>2007</v>
      </c>
      <c r="E14" s="1939">
        <v>2008</v>
      </c>
      <c r="F14" s="1939">
        <v>2009</v>
      </c>
      <c r="G14" s="1939">
        <v>2010</v>
      </c>
      <c r="H14" s="1939">
        <v>2011</v>
      </c>
      <c r="I14" s="1939">
        <v>2012</v>
      </c>
      <c r="J14" s="1939">
        <v>2013</v>
      </c>
      <c r="K14" s="1939" t="s">
        <v>1162</v>
      </c>
    </row>
    <row r="15" spans="1:12" ht="13.5" customHeight="1">
      <c r="A15" s="1910"/>
      <c r="B15" s="1945"/>
      <c r="C15" s="1945"/>
      <c r="D15" s="1945"/>
      <c r="E15" s="1945"/>
      <c r="F15" s="1945"/>
      <c r="G15" s="1939"/>
      <c r="H15" s="1939"/>
      <c r="I15" s="1939"/>
      <c r="J15" s="1939"/>
      <c r="K15" s="1939"/>
    </row>
    <row r="16" spans="1:12">
      <c r="A16" s="481"/>
      <c r="C16" s="81"/>
      <c r="D16" s="81"/>
      <c r="G16" s="131"/>
    </row>
    <row r="17" spans="1:11">
      <c r="A17" s="81" t="s">
        <v>605</v>
      </c>
      <c r="B17" s="404">
        <v>27.62</v>
      </c>
      <c r="C17" s="330">
        <v>60.04</v>
      </c>
      <c r="D17" s="330">
        <v>85.23</v>
      </c>
      <c r="E17" s="330">
        <v>111.8</v>
      </c>
      <c r="F17" s="330">
        <v>90.508617689999966</v>
      </c>
      <c r="G17" s="330">
        <v>70.877388780000004</v>
      </c>
      <c r="H17" s="538">
        <v>249208661.28999999</v>
      </c>
      <c r="I17" s="862">
        <v>12.650653109999999</v>
      </c>
      <c r="J17" s="862">
        <v>135.78867356999999</v>
      </c>
      <c r="K17" s="862">
        <v>195.01759722</v>
      </c>
    </row>
    <row r="18" spans="1:11">
      <c r="A18" s="81" t="s">
        <v>606</v>
      </c>
      <c r="B18" s="541">
        <v>32.299999999999997</v>
      </c>
      <c r="C18" s="330">
        <v>51.81</v>
      </c>
      <c r="D18" s="330">
        <v>50.33</v>
      </c>
      <c r="E18" s="330">
        <v>49.73</v>
      </c>
      <c r="F18" s="330">
        <v>53.494904940000005</v>
      </c>
      <c r="G18" s="330">
        <v>71.8605527</v>
      </c>
      <c r="H18" s="538">
        <v>107204627.16</v>
      </c>
      <c r="I18" s="862">
        <v>101.43570881000001</v>
      </c>
      <c r="J18" s="862">
        <v>95.394099069999996</v>
      </c>
      <c r="K18" s="862">
        <v>104.88969059</v>
      </c>
    </row>
    <row r="19" spans="1:11">
      <c r="A19" s="81" t="s">
        <v>607</v>
      </c>
      <c r="B19" s="541">
        <v>25.93</v>
      </c>
      <c r="C19" s="330">
        <v>75.97</v>
      </c>
      <c r="D19" s="330">
        <v>120.1</v>
      </c>
      <c r="E19" s="330">
        <v>96.21</v>
      </c>
      <c r="F19" s="330">
        <v>134.26696787</v>
      </c>
      <c r="G19" s="330">
        <v>145.43087750999999</v>
      </c>
      <c r="H19" s="538">
        <v>168209371.31999999</v>
      </c>
      <c r="I19" s="862">
        <v>80.455104359999993</v>
      </c>
      <c r="J19" s="862">
        <v>106.99286237000001</v>
      </c>
      <c r="K19" s="862">
        <v>80.472793290000013</v>
      </c>
    </row>
    <row r="20" spans="1:11">
      <c r="A20" s="81" t="s">
        <v>608</v>
      </c>
      <c r="B20" s="541">
        <v>58.29</v>
      </c>
      <c r="C20" s="330">
        <v>42.51</v>
      </c>
      <c r="D20" s="330">
        <v>62.4</v>
      </c>
      <c r="E20" s="330">
        <v>59.88</v>
      </c>
      <c r="F20" s="330">
        <v>41.883820169999993</v>
      </c>
      <c r="G20" s="330">
        <v>60.834055120000002</v>
      </c>
      <c r="H20" s="538">
        <v>145226509.21000001</v>
      </c>
      <c r="I20" s="862">
        <v>73.906598319999986</v>
      </c>
      <c r="J20" s="862">
        <v>68.69184817</v>
      </c>
      <c r="K20" s="862">
        <v>85.889527229999999</v>
      </c>
    </row>
    <row r="21" spans="1:11">
      <c r="A21" s="81" t="s">
        <v>609</v>
      </c>
      <c r="B21" s="541">
        <v>23.51</v>
      </c>
      <c r="C21" s="330">
        <v>62.59</v>
      </c>
      <c r="D21" s="330">
        <v>40.619999999999997</v>
      </c>
      <c r="E21" s="330">
        <v>55.16</v>
      </c>
      <c r="F21" s="330">
        <v>42.81334674</v>
      </c>
      <c r="G21" s="330">
        <v>49.854623749999995</v>
      </c>
      <c r="H21" s="538">
        <v>125831875.16</v>
      </c>
      <c r="I21" s="862">
        <v>103.02639393000001</v>
      </c>
      <c r="J21" s="862">
        <v>106.83109958</v>
      </c>
      <c r="K21" s="862">
        <v>128.11186638999999</v>
      </c>
    </row>
    <row r="22" spans="1:11">
      <c r="A22" s="81" t="s">
        <v>610</v>
      </c>
      <c r="B22" s="541">
        <v>31.99</v>
      </c>
      <c r="C22" s="330">
        <v>45.51</v>
      </c>
      <c r="D22" s="330">
        <v>41.88</v>
      </c>
      <c r="E22" s="330">
        <v>64.72</v>
      </c>
      <c r="F22" s="330">
        <v>59.486626199999996</v>
      </c>
      <c r="G22" s="330">
        <v>65.019039299999989</v>
      </c>
      <c r="H22" s="538">
        <v>92769132.269999996</v>
      </c>
      <c r="I22" s="862">
        <v>80.384591529999994</v>
      </c>
      <c r="J22" s="862">
        <v>72.335707069999998</v>
      </c>
      <c r="K22" s="862">
        <v>84.887310049999996</v>
      </c>
    </row>
    <row r="23" spans="1:11">
      <c r="A23" s="81" t="s">
        <v>611</v>
      </c>
      <c r="B23" s="541">
        <v>26.82</v>
      </c>
      <c r="C23" s="330">
        <v>54.8</v>
      </c>
      <c r="D23" s="330">
        <v>40.130000000000003</v>
      </c>
      <c r="E23" s="330">
        <v>94.6</v>
      </c>
      <c r="F23" s="330">
        <v>49.963449960000005</v>
      </c>
      <c r="G23" s="330">
        <v>42.66803067</v>
      </c>
      <c r="H23" s="538">
        <v>55619180.25</v>
      </c>
      <c r="I23" s="862">
        <v>74.63133212999999</v>
      </c>
      <c r="J23" s="862">
        <v>76.575230840000003</v>
      </c>
      <c r="K23" s="862">
        <v>91.954496829999997</v>
      </c>
    </row>
    <row r="24" spans="1:11">
      <c r="A24" s="81" t="s">
        <v>612</v>
      </c>
      <c r="B24" s="541">
        <v>40.56</v>
      </c>
      <c r="C24" s="330">
        <v>58.93</v>
      </c>
      <c r="D24" s="330">
        <v>71.59</v>
      </c>
      <c r="E24" s="330">
        <v>72.02</v>
      </c>
      <c r="F24" s="330">
        <v>73.787258889999976</v>
      </c>
      <c r="G24" s="330">
        <v>83.36997295999997</v>
      </c>
      <c r="H24" s="538">
        <v>59220993.390000001</v>
      </c>
      <c r="I24" s="862">
        <v>69.216755050000003</v>
      </c>
      <c r="J24" s="862">
        <v>104.94853904</v>
      </c>
      <c r="K24" s="862">
        <v>85.795961230000003</v>
      </c>
    </row>
    <row r="25" spans="1:11">
      <c r="A25" s="81" t="s">
        <v>613</v>
      </c>
      <c r="B25" s="541">
        <v>22.41</v>
      </c>
      <c r="C25" s="330">
        <v>41.9</v>
      </c>
      <c r="D25" s="330">
        <v>40.19</v>
      </c>
      <c r="E25" s="330">
        <v>45.29</v>
      </c>
      <c r="F25" s="330">
        <v>45.13249411000001</v>
      </c>
      <c r="G25" s="330">
        <v>48.092686289999996</v>
      </c>
      <c r="H25" s="538">
        <v>73720449.870000005</v>
      </c>
      <c r="I25" s="862">
        <v>68.723416870000008</v>
      </c>
      <c r="J25" s="862">
        <v>72.786910829999997</v>
      </c>
      <c r="K25" s="862">
        <v>73.973193219999999</v>
      </c>
    </row>
    <row r="26" spans="1:11">
      <c r="A26" s="81" t="s">
        <v>614</v>
      </c>
      <c r="B26" s="541">
        <v>28.68</v>
      </c>
      <c r="C26" s="330">
        <v>44.21</v>
      </c>
      <c r="D26" s="330">
        <v>53.3</v>
      </c>
      <c r="E26" s="330">
        <v>64.5</v>
      </c>
      <c r="F26" s="330">
        <v>64.176112149999994</v>
      </c>
      <c r="G26" s="330">
        <v>80.144974800000028</v>
      </c>
      <c r="H26" s="538">
        <v>69024410.319999993</v>
      </c>
      <c r="I26" s="862">
        <v>79.462789720000004</v>
      </c>
      <c r="J26" s="862">
        <v>69.683621129999992</v>
      </c>
      <c r="K26" s="862">
        <v>78.033630790000004</v>
      </c>
    </row>
    <row r="27" spans="1:11">
      <c r="A27" s="81" t="s">
        <v>615</v>
      </c>
      <c r="B27" s="541">
        <v>36.31</v>
      </c>
      <c r="C27" s="330">
        <v>77.7</v>
      </c>
      <c r="D27" s="330">
        <v>47.77</v>
      </c>
      <c r="E27" s="330">
        <v>55.52</v>
      </c>
      <c r="F27" s="330">
        <v>61.863703720000004</v>
      </c>
      <c r="G27" s="330">
        <v>68.552179309999985</v>
      </c>
      <c r="H27" s="538">
        <v>68649620.349999994</v>
      </c>
      <c r="I27" s="862">
        <v>78.573767500000002</v>
      </c>
      <c r="J27" s="862">
        <v>74.394773099999995</v>
      </c>
      <c r="K27" s="862">
        <v>80.63238118000001</v>
      </c>
    </row>
    <row r="28" spans="1:11">
      <c r="A28" s="81" t="s">
        <v>616</v>
      </c>
      <c r="B28" s="541">
        <v>34.56</v>
      </c>
      <c r="C28" s="330">
        <v>41.52</v>
      </c>
      <c r="D28" s="330">
        <v>38.57</v>
      </c>
      <c r="E28" s="330">
        <v>56.85</v>
      </c>
      <c r="F28" s="330">
        <v>95.635801560000004</v>
      </c>
      <c r="G28" s="330">
        <v>102.69063011999999</v>
      </c>
      <c r="H28" s="538">
        <v>78551501.620000005</v>
      </c>
      <c r="I28" s="862">
        <v>72.917241349999998</v>
      </c>
      <c r="J28" s="862">
        <v>84.767131259999999</v>
      </c>
      <c r="K28" s="862">
        <v>83.545803150000012</v>
      </c>
    </row>
    <row r="29" spans="1:11">
      <c r="A29" s="81"/>
      <c r="B29" s="154"/>
      <c r="C29" s="134"/>
      <c r="D29" s="134"/>
      <c r="E29" s="154"/>
      <c r="F29" s="154"/>
      <c r="G29" s="154"/>
    </row>
    <row r="30" spans="1:11">
      <c r="A30" s="483" t="s">
        <v>562</v>
      </c>
      <c r="B30" s="417">
        <v>388.98</v>
      </c>
      <c r="C30" s="417">
        <v>657.49</v>
      </c>
      <c r="D30" s="417">
        <v>692.11</v>
      </c>
      <c r="E30" s="417">
        <v>826.28</v>
      </c>
      <c r="F30" s="417">
        <v>813.01310399999988</v>
      </c>
      <c r="G30" s="417">
        <v>889.39501130999986</v>
      </c>
      <c r="H30" s="367">
        <v>1293.23633221</v>
      </c>
      <c r="I30" s="417">
        <v>895.38435268000012</v>
      </c>
      <c r="J30" s="367">
        <v>1069.1904960300001</v>
      </c>
      <c r="K30" s="367">
        <v>1173.2042511699999</v>
      </c>
    </row>
    <row r="31" spans="1:11" ht="13.5" customHeight="1">
      <c r="A31" s="82"/>
      <c r="C31" s="81"/>
      <c r="D31" s="81"/>
    </row>
    <row r="32" spans="1:11">
      <c r="A32" s="89" t="s">
        <v>617</v>
      </c>
      <c r="B32" s="484"/>
      <c r="C32" s="484" t="s">
        <v>811</v>
      </c>
      <c r="D32" s="484" t="s">
        <v>812</v>
      </c>
      <c r="E32" s="484" t="s">
        <v>813</v>
      </c>
      <c r="F32" s="484" t="s">
        <v>814</v>
      </c>
      <c r="G32" s="484" t="s">
        <v>815</v>
      </c>
      <c r="H32" s="484" t="s">
        <v>816</v>
      </c>
      <c r="I32" s="484" t="s">
        <v>817</v>
      </c>
      <c r="J32" s="484" t="s">
        <v>930</v>
      </c>
      <c r="K32" s="484" t="s">
        <v>1200</v>
      </c>
    </row>
    <row r="33" spans="1:11">
      <c r="A33" s="89" t="s">
        <v>618</v>
      </c>
      <c r="B33" s="1114"/>
      <c r="C33" s="1114">
        <v>0.69029256002879325</v>
      </c>
      <c r="D33" s="1114">
        <v>5.2654793228794405E-2</v>
      </c>
      <c r="E33" s="1114">
        <v>0.193856467902501</v>
      </c>
      <c r="F33" s="1114">
        <v>-1.6056174662342215E-2</v>
      </c>
      <c r="G33" s="1114">
        <v>9.3949171217786454E-2</v>
      </c>
      <c r="H33" s="1114">
        <v>0.45406294814401726</v>
      </c>
      <c r="I33" s="1114">
        <v>-0.30764058325682375</v>
      </c>
      <c r="J33" s="1114">
        <v>0.19411344729196567</v>
      </c>
      <c r="K33" s="1114">
        <v>9.7282715780033779E-2</v>
      </c>
    </row>
    <row r="34" spans="1:11" ht="15.75">
      <c r="A34" s="10" t="s">
        <v>1388</v>
      </c>
      <c r="C34" s="81"/>
      <c r="D34" s="81"/>
    </row>
    <row r="35" spans="1:11" ht="15.75">
      <c r="A35" s="1681" t="s">
        <v>1250</v>
      </c>
    </row>
    <row r="36" spans="1:11" ht="15.75">
      <c r="A36" s="37" t="s">
        <v>11</v>
      </c>
    </row>
  </sheetData>
  <customSheetViews>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B297ACE3-C144-4411-A206-EE5C8D41CE1C}" topLeftCell="A16">
      <selection activeCell="H39" sqref="H39"/>
      <pageMargins left="0.85" right="0.68" top="0.89" bottom="0.49" header="0.79" footer="0.5"/>
      <pageSetup scale="85" orientation="portrait" r:id="rId2"/>
      <headerFooter alignWithMargins="0"/>
    </customSheetView>
    <customSheetView guid="{67BA8672-8137-4028-84CD-AA630649A2B3}" showRuler="0">
      <selection activeCell="G9" sqref="G9"/>
      <pageMargins left="0.85" right="0.68" top="0.89" bottom="0.49" header="0.79" footer="0.5"/>
      <pageSetup scale="90" orientation="portrait" r:id="rId3"/>
      <headerFooter alignWithMargins="0"/>
    </customSheetView>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1">
    <mergeCell ref="K14:K15"/>
    <mergeCell ref="J14:J15"/>
    <mergeCell ref="I14:I15"/>
    <mergeCell ref="H14:H15"/>
    <mergeCell ref="G14:G15"/>
    <mergeCell ref="A14:A15"/>
    <mergeCell ref="F14:F15"/>
    <mergeCell ref="E14:E15"/>
    <mergeCell ref="B14:B15"/>
    <mergeCell ref="C14:C15"/>
    <mergeCell ref="D14:D15"/>
  </mergeCells>
  <phoneticPr fontId="10" type="noConversion"/>
  <pageMargins left="1.1499999999999999" right="0.6692913385826772" top="0.88" bottom="0.22" header="0.7" footer="0.47244094488188981"/>
  <pageSetup scale="88" orientation="landscape" r:id="rId5"/>
  <headerFooter alignWithMargins="0"/>
  <drawing r:id="rId6"/>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K35"/>
  <sheetViews>
    <sheetView zoomScaleNormal="100" workbookViewId="0">
      <selection activeCell="A42" sqref="A42"/>
    </sheetView>
  </sheetViews>
  <sheetFormatPr defaultRowHeight="15"/>
  <cols>
    <col min="1" max="1" width="19.5703125" style="93" customWidth="1"/>
    <col min="2" max="11" width="11.42578125" style="93" customWidth="1"/>
    <col min="12" max="16384" width="9.140625" style="93"/>
  </cols>
  <sheetData>
    <row r="1" spans="1:11">
      <c r="A1" s="87" t="s">
        <v>550</v>
      </c>
      <c r="B1" s="88"/>
      <c r="C1" s="88"/>
      <c r="D1" s="89"/>
      <c r="E1" s="89"/>
      <c r="F1" s="89"/>
      <c r="G1" s="89"/>
      <c r="H1" s="89"/>
      <c r="I1" s="89"/>
      <c r="J1" s="89"/>
      <c r="K1" s="89">
        <v>107</v>
      </c>
    </row>
    <row r="8" spans="1:11">
      <c r="A8" s="1260"/>
    </row>
    <row r="9" spans="1:11">
      <c r="A9" s="1428" t="s">
        <v>418</v>
      </c>
      <c r="C9" s="81"/>
      <c r="D9" s="81"/>
    </row>
    <row r="10" spans="1:11">
      <c r="A10" s="1428" t="s">
        <v>1999</v>
      </c>
      <c r="C10" s="81"/>
      <c r="D10" s="81"/>
    </row>
    <row r="11" spans="1:11">
      <c r="A11" s="1428" t="s">
        <v>1953</v>
      </c>
      <c r="C11" s="81"/>
      <c r="D11" s="81"/>
    </row>
    <row r="12" spans="1:11">
      <c r="A12" s="93" t="s">
        <v>637</v>
      </c>
      <c r="C12" s="81"/>
      <c r="D12" s="81"/>
    </row>
    <row r="13" spans="1:11" ht="15" customHeight="1">
      <c r="A13" s="1910" t="s">
        <v>604</v>
      </c>
      <c r="B13" s="1939">
        <v>2005</v>
      </c>
      <c r="C13" s="1939">
        <v>2006</v>
      </c>
      <c r="D13" s="1939">
        <v>2007</v>
      </c>
      <c r="E13" s="1939">
        <v>2008</v>
      </c>
      <c r="F13" s="1939">
        <v>2009</v>
      </c>
      <c r="G13" s="1939">
        <v>2010</v>
      </c>
      <c r="H13" s="1939">
        <v>2011</v>
      </c>
      <c r="I13" s="1939">
        <v>2012</v>
      </c>
      <c r="J13" s="1939">
        <v>2013</v>
      </c>
      <c r="K13" s="1939" t="s">
        <v>1165</v>
      </c>
    </row>
    <row r="14" spans="1:11" ht="12.75" customHeight="1">
      <c r="A14" s="1910"/>
      <c r="B14" s="1945"/>
      <c r="C14" s="1945"/>
      <c r="D14" s="1945"/>
      <c r="E14" s="1945"/>
      <c r="F14" s="1945"/>
      <c r="G14" s="1939"/>
      <c r="H14" s="1939"/>
      <c r="I14" s="1939"/>
      <c r="J14" s="1939"/>
      <c r="K14" s="1939"/>
    </row>
    <row r="15" spans="1:11">
      <c r="A15" s="481"/>
      <c r="C15" s="81"/>
      <c r="D15" s="81"/>
      <c r="K15" s="862"/>
    </row>
    <row r="16" spans="1:11">
      <c r="A16" s="81" t="s">
        <v>605</v>
      </c>
      <c r="B16" s="535">
        <v>147.4</v>
      </c>
      <c r="C16" s="529">
        <v>188.98</v>
      </c>
      <c r="D16" s="529">
        <v>1499.02</v>
      </c>
      <c r="E16" s="529">
        <v>437.09</v>
      </c>
      <c r="F16" s="529">
        <v>972.25099354999998</v>
      </c>
      <c r="G16" s="529">
        <v>510.35961398000001</v>
      </c>
      <c r="H16" s="538">
        <v>865747748.57000005</v>
      </c>
      <c r="I16" s="862">
        <v>1216.6623969300001</v>
      </c>
      <c r="J16" s="862">
        <v>335.82794426999999</v>
      </c>
      <c r="K16" s="862">
        <v>356.47920466000005</v>
      </c>
    </row>
    <row r="17" spans="1:11">
      <c r="A17" s="81" t="s">
        <v>606</v>
      </c>
      <c r="B17" s="534">
        <v>83.79</v>
      </c>
      <c r="C17" s="529">
        <v>196.79</v>
      </c>
      <c r="D17" s="529">
        <v>20.96</v>
      </c>
      <c r="E17" s="529">
        <v>153.97</v>
      </c>
      <c r="F17" s="529">
        <v>61.005623299999996</v>
      </c>
      <c r="G17" s="529">
        <v>53.768649579999988</v>
      </c>
      <c r="H17" s="538">
        <v>117772604.14</v>
      </c>
      <c r="I17" s="862">
        <v>214.75175186000001</v>
      </c>
      <c r="J17" s="862">
        <v>118.74926695000001</v>
      </c>
      <c r="K17" s="862">
        <v>93.116180999999997</v>
      </c>
    </row>
    <row r="18" spans="1:11">
      <c r="A18" s="81" t="s">
        <v>607</v>
      </c>
      <c r="B18" s="534">
        <v>143.37</v>
      </c>
      <c r="C18" s="529">
        <v>161.1</v>
      </c>
      <c r="D18" s="529">
        <v>206.23</v>
      </c>
      <c r="E18" s="529">
        <v>209.62</v>
      </c>
      <c r="F18" s="529">
        <v>2324.1102892699996</v>
      </c>
      <c r="G18" s="529">
        <v>156.36374071</v>
      </c>
      <c r="H18" s="538">
        <v>56959650.479999997</v>
      </c>
      <c r="I18" s="862">
        <v>122.55910612999999</v>
      </c>
      <c r="J18" s="862">
        <v>139.56055943000001</v>
      </c>
      <c r="K18" s="862">
        <v>200.59374119</v>
      </c>
    </row>
    <row r="19" spans="1:11">
      <c r="A19" s="81" t="s">
        <v>608</v>
      </c>
      <c r="B19" s="534">
        <v>215.56</v>
      </c>
      <c r="C19" s="529">
        <v>184.07</v>
      </c>
      <c r="D19" s="529">
        <v>594.39</v>
      </c>
      <c r="E19" s="529">
        <v>952.26</v>
      </c>
      <c r="F19" s="529">
        <v>1262.1283476299996</v>
      </c>
      <c r="G19" s="529">
        <v>968.70007864999991</v>
      </c>
      <c r="H19" s="538">
        <v>1453968395.28</v>
      </c>
      <c r="I19" s="862">
        <v>479.78785747000001</v>
      </c>
      <c r="J19" s="862">
        <v>525.42767692999996</v>
      </c>
      <c r="K19" s="862">
        <v>546.53679344000011</v>
      </c>
    </row>
    <row r="20" spans="1:11">
      <c r="A20" s="81" t="s">
        <v>609</v>
      </c>
      <c r="B20" s="534">
        <v>440.63</v>
      </c>
      <c r="C20" s="529">
        <v>995.88</v>
      </c>
      <c r="D20" s="529">
        <v>397.51</v>
      </c>
      <c r="E20" s="529">
        <v>524.28</v>
      </c>
      <c r="F20" s="529">
        <v>816.96492396000031</v>
      </c>
      <c r="G20" s="529">
        <v>835.99873195999999</v>
      </c>
      <c r="H20" s="538">
        <v>1223181053.8800001</v>
      </c>
      <c r="I20" s="862">
        <v>2627.5186422699999</v>
      </c>
      <c r="J20" s="862">
        <v>655.50267825000003</v>
      </c>
      <c r="K20" s="862">
        <v>899.74000403999992</v>
      </c>
    </row>
    <row r="21" spans="1:11">
      <c r="A21" s="81" t="s">
        <v>610</v>
      </c>
      <c r="B21" s="534">
        <v>236.64</v>
      </c>
      <c r="C21" s="529">
        <v>532.97</v>
      </c>
      <c r="D21" s="529">
        <v>693.72</v>
      </c>
      <c r="E21" s="529">
        <v>164.74</v>
      </c>
      <c r="F21" s="529">
        <v>463.68322318999992</v>
      </c>
      <c r="G21" s="529">
        <v>1238.8037667900001</v>
      </c>
      <c r="H21" s="538">
        <v>1351045519.3800001</v>
      </c>
      <c r="I21" s="862">
        <v>387.30765650000001</v>
      </c>
      <c r="J21" s="862">
        <v>757.61163664999992</v>
      </c>
      <c r="K21" s="862">
        <v>277.38010205</v>
      </c>
    </row>
    <row r="22" spans="1:11">
      <c r="A22" s="81" t="s">
        <v>611</v>
      </c>
      <c r="B22" s="534">
        <v>172.93</v>
      </c>
      <c r="C22" s="529">
        <v>163.32</v>
      </c>
      <c r="D22" s="529">
        <v>579.80999999999995</v>
      </c>
      <c r="E22" s="529">
        <v>165.38</v>
      </c>
      <c r="F22" s="529">
        <v>670.52463229000011</v>
      </c>
      <c r="G22" s="529">
        <v>671.49925388999998</v>
      </c>
      <c r="H22" s="538">
        <v>3750757419.9400001</v>
      </c>
      <c r="I22" s="862">
        <v>532.06293449999998</v>
      </c>
      <c r="J22" s="862">
        <v>106.16652243</v>
      </c>
      <c r="K22" s="862">
        <v>565.40494022000007</v>
      </c>
    </row>
    <row r="23" spans="1:11">
      <c r="A23" s="81" t="s">
        <v>612</v>
      </c>
      <c r="B23" s="534">
        <v>247.14</v>
      </c>
      <c r="C23" s="529">
        <v>146.69</v>
      </c>
      <c r="D23" s="529">
        <v>216.3</v>
      </c>
      <c r="E23" s="529">
        <v>147.43</v>
      </c>
      <c r="F23" s="529">
        <v>79.704379829999965</v>
      </c>
      <c r="G23" s="529">
        <v>2085.99519078</v>
      </c>
      <c r="H23" s="538">
        <v>223916357.66999999</v>
      </c>
      <c r="I23" s="862">
        <v>415.06516405000002</v>
      </c>
      <c r="J23" s="862">
        <v>246.95901753000001</v>
      </c>
      <c r="K23" s="862">
        <v>115.70543151000001</v>
      </c>
    </row>
    <row r="24" spans="1:11">
      <c r="A24" s="81" t="s">
        <v>613</v>
      </c>
      <c r="B24" s="534">
        <v>174.65</v>
      </c>
      <c r="C24" s="529">
        <v>480.44</v>
      </c>
      <c r="D24" s="529">
        <v>370.52</v>
      </c>
      <c r="E24" s="529">
        <v>210.96</v>
      </c>
      <c r="F24" s="529">
        <v>218.09263339999995</v>
      </c>
      <c r="G24" s="529">
        <v>173.88089110999999</v>
      </c>
      <c r="H24" s="538">
        <v>216304438.74000001</v>
      </c>
      <c r="I24" s="862">
        <v>505.00133123000001</v>
      </c>
      <c r="J24" s="862">
        <v>230.86081286000001</v>
      </c>
      <c r="K24" s="862">
        <v>105.36115359999999</v>
      </c>
    </row>
    <row r="25" spans="1:11">
      <c r="A25" s="81" t="s">
        <v>614</v>
      </c>
      <c r="B25" s="534">
        <v>225.38</v>
      </c>
      <c r="C25" s="529">
        <v>113.32</v>
      </c>
      <c r="D25" s="529">
        <v>211.64</v>
      </c>
      <c r="E25" s="529">
        <v>556.33000000000004</v>
      </c>
      <c r="F25" s="529">
        <v>621.59059798999988</v>
      </c>
      <c r="G25" s="529">
        <v>260.51475051999995</v>
      </c>
      <c r="H25" s="538">
        <v>128174529.28</v>
      </c>
      <c r="I25" s="862">
        <v>600.71582398999999</v>
      </c>
      <c r="J25" s="862">
        <v>228.28473152000001</v>
      </c>
      <c r="K25" s="862">
        <v>670.98400061000007</v>
      </c>
    </row>
    <row r="26" spans="1:11">
      <c r="A26" s="81" t="s">
        <v>615</v>
      </c>
      <c r="B26" s="534">
        <v>126.61</v>
      </c>
      <c r="C26" s="529">
        <v>971.86</v>
      </c>
      <c r="D26" s="529">
        <v>327.02999999999997</v>
      </c>
      <c r="E26" s="529">
        <v>1046.01</v>
      </c>
      <c r="F26" s="529">
        <v>304.73595869999997</v>
      </c>
      <c r="G26" s="529">
        <v>206.45321817999996</v>
      </c>
      <c r="H26" s="538">
        <v>247009548.84</v>
      </c>
      <c r="I26" s="862">
        <v>1834.7820195300001</v>
      </c>
      <c r="J26" s="862">
        <v>1508.1535139699999</v>
      </c>
      <c r="K26" s="862">
        <v>255.32441912000002</v>
      </c>
    </row>
    <row r="27" spans="1:11">
      <c r="A27" s="81" t="s">
        <v>616</v>
      </c>
      <c r="B27" s="534">
        <v>262.04000000000002</v>
      </c>
      <c r="C27" s="529">
        <v>1292.01</v>
      </c>
      <c r="D27" s="529">
        <v>398.38</v>
      </c>
      <c r="E27" s="529">
        <v>150.63</v>
      </c>
      <c r="F27" s="529">
        <v>218.89650781999993</v>
      </c>
      <c r="G27" s="529">
        <v>434.09135129999999</v>
      </c>
      <c r="H27" s="538">
        <v>684406588.36000001</v>
      </c>
      <c r="I27" s="862">
        <v>587.29120053999998</v>
      </c>
      <c r="J27" s="862">
        <v>1325.53033424</v>
      </c>
      <c r="K27" s="862">
        <v>329.30237987999999</v>
      </c>
    </row>
    <row r="28" spans="1:11">
      <c r="A28" s="81"/>
      <c r="B28" s="482"/>
      <c r="C28" s="528"/>
      <c r="D28" s="528"/>
      <c r="E28" s="482"/>
      <c r="F28" s="482"/>
      <c r="G28" s="482"/>
    </row>
    <row r="29" spans="1:11">
      <c r="A29" s="483" t="s">
        <v>562</v>
      </c>
      <c r="B29" s="333">
        <v>2476.1400000000003</v>
      </c>
      <c r="C29" s="333">
        <v>5427.43</v>
      </c>
      <c r="D29" s="333">
        <v>5515.5099999999993</v>
      </c>
      <c r="E29" s="333">
        <v>4718.7</v>
      </c>
      <c r="F29" s="333">
        <v>8013.6881109299993</v>
      </c>
      <c r="G29" s="333">
        <v>7596.4292374499992</v>
      </c>
      <c r="H29" s="333">
        <v>10319.243854560002</v>
      </c>
      <c r="I29" s="333">
        <v>9523.5058849999987</v>
      </c>
      <c r="J29" s="333">
        <v>6178.6346950300003</v>
      </c>
      <c r="K29" s="333">
        <v>4415.9283513200007</v>
      </c>
    </row>
    <row r="30" spans="1:11" ht="13.5" customHeight="1">
      <c r="A30" s="82"/>
      <c r="C30" s="81"/>
      <c r="D30" s="81"/>
    </row>
    <row r="31" spans="1:11">
      <c r="A31" s="89" t="s">
        <v>617</v>
      </c>
      <c r="B31" s="484"/>
      <c r="C31" s="484" t="s">
        <v>811</v>
      </c>
      <c r="D31" s="484" t="s">
        <v>812</v>
      </c>
      <c r="E31" s="484" t="s">
        <v>813</v>
      </c>
      <c r="F31" s="484" t="s">
        <v>814</v>
      </c>
      <c r="G31" s="484" t="s">
        <v>815</v>
      </c>
      <c r="H31" s="484" t="s">
        <v>816</v>
      </c>
      <c r="I31" s="484" t="s">
        <v>817</v>
      </c>
      <c r="J31" s="484" t="s">
        <v>930</v>
      </c>
      <c r="K31" s="484" t="s">
        <v>1200</v>
      </c>
    </row>
    <row r="32" spans="1:11">
      <c r="A32" s="89" t="s">
        <v>618</v>
      </c>
      <c r="B32" s="1114"/>
      <c r="C32" s="1114">
        <v>1.1918914116326214</v>
      </c>
      <c r="D32" s="1114">
        <v>1.6228675450443264E-2</v>
      </c>
      <c r="E32" s="1114">
        <v>-0.14446714809691208</v>
      </c>
      <c r="F32" s="1114">
        <v>0.6982830251827834</v>
      </c>
      <c r="G32" s="1114">
        <v>-5.2068269653630983E-2</v>
      </c>
      <c r="H32" s="1114">
        <v>0.3584334865763863</v>
      </c>
      <c r="I32" s="1114">
        <v>-7.7112042391397906E-2</v>
      </c>
      <c r="J32" s="1114">
        <v>-0.35122267265444118</v>
      </c>
      <c r="K32" s="1114">
        <v>-0.2852905909986706</v>
      </c>
    </row>
    <row r="33" spans="1:4" ht="15.75">
      <c r="A33" s="10" t="s">
        <v>1389</v>
      </c>
      <c r="C33" s="81"/>
      <c r="D33" s="81"/>
    </row>
    <row r="34" spans="1:4" ht="15.75">
      <c r="A34" s="1681" t="s">
        <v>1250</v>
      </c>
    </row>
    <row r="35" spans="1:4" ht="15.75">
      <c r="A35" s="37" t="s">
        <v>11</v>
      </c>
    </row>
  </sheetData>
  <customSheetViews>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B297ACE3-C144-4411-A206-EE5C8D41CE1C}" topLeftCell="A22">
      <selection activeCell="H39" sqref="H39"/>
      <pageMargins left="1.28" right="0.75" top="0.79" bottom="0.44" header="0.77" footer="0.28000000000000003"/>
      <pageSetup scale="83" orientation="portrait" r:id="rId2"/>
      <headerFooter alignWithMargins="0"/>
    </customSheetView>
    <customSheetView guid="{67BA8672-8137-4028-84CD-AA630649A2B3}" showRuler="0">
      <selection activeCell="J46" sqref="J46"/>
      <pageMargins left="1.28" right="0.75" top="0.79" bottom="0.44" header="0.77" footer="0.28000000000000003"/>
      <pageSetup scale="90" orientation="portrait" r:id="rId3"/>
      <headerFooter alignWithMargins="0"/>
    </customSheetView>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1">
    <mergeCell ref="K13:K14"/>
    <mergeCell ref="J13:J14"/>
    <mergeCell ref="I13:I14"/>
    <mergeCell ref="H13:H14"/>
    <mergeCell ref="G13:G14"/>
    <mergeCell ref="A13:A14"/>
    <mergeCell ref="F13:F14"/>
    <mergeCell ref="E13:E14"/>
    <mergeCell ref="B13:B14"/>
    <mergeCell ref="C13:C14"/>
    <mergeCell ref="D13:D14"/>
  </mergeCells>
  <phoneticPr fontId="10" type="noConversion"/>
  <pageMargins left="1.1100000000000001" right="0.74803149606299213" top="0.78740157480314965" bottom="0.43307086614173229" header="0.78740157480314965" footer="0.27559055118110237"/>
  <pageSetup scale="84" orientation="landscape" r:id="rId5"/>
  <headerFooter alignWithMargins="0"/>
  <drawing r:id="rId6"/>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pageSetUpPr fitToPage="1"/>
  </sheetPr>
  <dimension ref="A1:K37"/>
  <sheetViews>
    <sheetView showGridLines="0" zoomScaleNormal="100" workbookViewId="0">
      <selection activeCell="A44" sqref="A44"/>
    </sheetView>
  </sheetViews>
  <sheetFormatPr defaultRowHeight="15"/>
  <cols>
    <col min="1" max="1" width="19.7109375" style="93" customWidth="1"/>
    <col min="2" max="11" width="10.7109375" style="93" customWidth="1"/>
    <col min="12" max="16384" width="9.140625" style="93"/>
  </cols>
  <sheetData>
    <row r="1" spans="1:11">
      <c r="A1" s="87" t="s">
        <v>550</v>
      </c>
      <c r="B1" s="88"/>
      <c r="C1" s="88"/>
      <c r="D1" s="88"/>
      <c r="E1" s="88"/>
      <c r="F1" s="89"/>
      <c r="G1" s="89"/>
      <c r="H1" s="89"/>
      <c r="I1" s="89"/>
      <c r="J1" s="89"/>
      <c r="K1" s="89">
        <v>108</v>
      </c>
    </row>
    <row r="11" spans="1:11">
      <c r="A11" s="92" t="s">
        <v>419</v>
      </c>
      <c r="C11" s="81"/>
      <c r="D11" s="81"/>
    </row>
    <row r="12" spans="1:11">
      <c r="A12" s="108" t="s">
        <v>2000</v>
      </c>
      <c r="C12" s="81"/>
      <c r="D12" s="81"/>
    </row>
    <row r="13" spans="1:11">
      <c r="A13" s="181" t="s">
        <v>1953</v>
      </c>
      <c r="C13" s="81"/>
      <c r="D13" s="81"/>
    </row>
    <row r="14" spans="1:11">
      <c r="A14" s="93" t="s">
        <v>637</v>
      </c>
      <c r="C14" s="81"/>
      <c r="D14" s="81"/>
    </row>
    <row r="15" spans="1:11" ht="12.75" customHeight="1">
      <c r="A15" s="1910" t="s">
        <v>604</v>
      </c>
      <c r="B15" s="1939">
        <v>2005</v>
      </c>
      <c r="C15" s="1939">
        <v>2006</v>
      </c>
      <c r="D15" s="1939">
        <v>2007</v>
      </c>
      <c r="E15" s="1939">
        <v>2008</v>
      </c>
      <c r="F15" s="1939">
        <v>2009</v>
      </c>
      <c r="G15" s="1939">
        <v>2010</v>
      </c>
      <c r="H15" s="1939">
        <v>2011</v>
      </c>
      <c r="I15" s="1939">
        <v>2012</v>
      </c>
      <c r="J15" s="1939">
        <v>2013</v>
      </c>
      <c r="K15" s="1939" t="s">
        <v>1162</v>
      </c>
    </row>
    <row r="16" spans="1:11" ht="12.75" customHeight="1">
      <c r="A16" s="1910"/>
      <c r="B16" s="1945"/>
      <c r="C16" s="1945"/>
      <c r="D16" s="1945"/>
      <c r="E16" s="1945"/>
      <c r="F16" s="1945"/>
      <c r="G16" s="1939"/>
      <c r="H16" s="1939"/>
      <c r="I16" s="1939"/>
      <c r="J16" s="1939"/>
      <c r="K16" s="1939"/>
    </row>
    <row r="17" spans="1:11">
      <c r="A17" s="481"/>
      <c r="C17" s="81"/>
      <c r="D17" s="81"/>
      <c r="E17" s="131"/>
      <c r="F17" s="131"/>
    </row>
    <row r="18" spans="1:11">
      <c r="A18" s="81" t="s">
        <v>605</v>
      </c>
      <c r="B18" s="535">
        <v>21.82</v>
      </c>
      <c r="C18" s="529">
        <v>25.39</v>
      </c>
      <c r="D18" s="529">
        <v>64.069999999999993</v>
      </c>
      <c r="E18" s="529">
        <v>68.09</v>
      </c>
      <c r="F18" s="529">
        <v>86.166256639999972</v>
      </c>
      <c r="G18" s="529">
        <v>82.490238479999974</v>
      </c>
      <c r="H18" s="538">
        <v>61966399</v>
      </c>
      <c r="I18" s="862">
        <v>88.663043639999998</v>
      </c>
      <c r="J18" s="1252">
        <v>118.63221634</v>
      </c>
      <c r="K18" s="1252">
        <v>141.84408794000001</v>
      </c>
    </row>
    <row r="19" spans="1:11">
      <c r="A19" s="81" t="s">
        <v>606</v>
      </c>
      <c r="B19" s="534">
        <v>9.1999999999999993</v>
      </c>
      <c r="C19" s="529">
        <v>11.8</v>
      </c>
      <c r="D19" s="529">
        <v>23.08</v>
      </c>
      <c r="E19" s="529">
        <v>28.55</v>
      </c>
      <c r="F19" s="529">
        <v>38.680539999999986</v>
      </c>
      <c r="G19" s="529">
        <v>19.134327939999995</v>
      </c>
      <c r="H19" s="538">
        <v>35512427.07</v>
      </c>
      <c r="I19" s="862">
        <v>59.292638100000005</v>
      </c>
      <c r="J19" s="1252">
        <v>76.621276199999997</v>
      </c>
      <c r="K19" s="1252">
        <v>55.330587059999999</v>
      </c>
    </row>
    <row r="20" spans="1:11">
      <c r="A20" s="81" t="s">
        <v>607</v>
      </c>
      <c r="B20" s="534">
        <v>12.69</v>
      </c>
      <c r="C20" s="529">
        <v>12.56</v>
      </c>
      <c r="D20" s="529">
        <v>49.6</v>
      </c>
      <c r="E20" s="529">
        <v>33.36</v>
      </c>
      <c r="F20" s="529">
        <v>34.357529949999993</v>
      </c>
      <c r="G20" s="529">
        <v>57.475603550000002</v>
      </c>
      <c r="H20" s="538">
        <v>40870342.170000002</v>
      </c>
      <c r="I20" s="862">
        <v>52.161741159999998</v>
      </c>
      <c r="J20" s="1252">
        <v>92.446915779999998</v>
      </c>
      <c r="K20" s="1252">
        <v>49.561780679999998</v>
      </c>
    </row>
    <row r="21" spans="1:11">
      <c r="A21" s="81" t="s">
        <v>608</v>
      </c>
      <c r="B21" s="534">
        <v>11.8</v>
      </c>
      <c r="C21" s="529">
        <v>28.45</v>
      </c>
      <c r="D21" s="529">
        <v>35.950000000000003</v>
      </c>
      <c r="E21" s="529">
        <v>135.47</v>
      </c>
      <c r="F21" s="529">
        <v>109.18097307000001</v>
      </c>
      <c r="G21" s="529">
        <v>123.38461361</v>
      </c>
      <c r="H21" s="538">
        <v>109978524.64</v>
      </c>
      <c r="I21" s="862">
        <v>114.3070017</v>
      </c>
      <c r="J21" s="1252">
        <v>84.248515680000011</v>
      </c>
      <c r="K21" s="1252">
        <v>77.201405010000002</v>
      </c>
    </row>
    <row r="22" spans="1:11">
      <c r="A22" s="81" t="s">
        <v>609</v>
      </c>
      <c r="B22" s="534">
        <v>20.100000000000001</v>
      </c>
      <c r="C22" s="529">
        <v>17.170000000000002</v>
      </c>
      <c r="D22" s="529">
        <v>58.44</v>
      </c>
      <c r="E22" s="529">
        <v>67.06</v>
      </c>
      <c r="F22" s="529">
        <v>67.237128979999994</v>
      </c>
      <c r="G22" s="529">
        <v>30.676154500000003</v>
      </c>
      <c r="H22" s="538">
        <v>45788768.280000001</v>
      </c>
      <c r="I22" s="862">
        <v>58.443141329999996</v>
      </c>
      <c r="J22" s="1252">
        <v>91.442465489999989</v>
      </c>
      <c r="K22" s="1252">
        <v>40.93804102</v>
      </c>
    </row>
    <row r="23" spans="1:11">
      <c r="A23" s="81" t="s">
        <v>610</v>
      </c>
      <c r="B23" s="534">
        <v>12.98</v>
      </c>
      <c r="C23" s="529">
        <v>13.89</v>
      </c>
      <c r="D23" s="529">
        <v>28.31</v>
      </c>
      <c r="E23" s="529">
        <v>41.04</v>
      </c>
      <c r="F23" s="529">
        <v>42.713102710000001</v>
      </c>
      <c r="G23" s="529">
        <v>35.208568949999993</v>
      </c>
      <c r="H23" s="538">
        <v>122733321.27</v>
      </c>
      <c r="I23" s="862">
        <v>119.16705879000001</v>
      </c>
      <c r="J23" s="1252">
        <v>180.28459347</v>
      </c>
      <c r="K23" s="1252">
        <v>108.75819113999999</v>
      </c>
    </row>
    <row r="24" spans="1:11">
      <c r="A24" s="81" t="s">
        <v>611</v>
      </c>
      <c r="B24" s="534">
        <v>14.39</v>
      </c>
      <c r="C24" s="529">
        <v>63.74</v>
      </c>
      <c r="D24" s="529">
        <v>58.8</v>
      </c>
      <c r="E24" s="529">
        <v>106.06</v>
      </c>
      <c r="F24" s="529">
        <v>78.174388080000014</v>
      </c>
      <c r="G24" s="529">
        <v>89.424417380000023</v>
      </c>
      <c r="H24" s="538">
        <v>64861125.130000003</v>
      </c>
      <c r="I24" s="862">
        <v>75.519047079999993</v>
      </c>
      <c r="J24" s="1252">
        <v>103.61642298000001</v>
      </c>
      <c r="K24" s="1252">
        <v>88.952661190000001</v>
      </c>
    </row>
    <row r="25" spans="1:11">
      <c r="A25" s="81" t="s">
        <v>612</v>
      </c>
      <c r="B25" s="534">
        <v>9.02</v>
      </c>
      <c r="C25" s="529">
        <v>15.6</v>
      </c>
      <c r="D25" s="529">
        <v>20.64</v>
      </c>
      <c r="E25" s="529">
        <v>31.97</v>
      </c>
      <c r="F25" s="529">
        <v>31.249818329999997</v>
      </c>
      <c r="G25" s="529">
        <v>41.884376649999986</v>
      </c>
      <c r="H25" s="538">
        <v>44835275.119999997</v>
      </c>
      <c r="I25" s="862">
        <v>90.499654309999997</v>
      </c>
      <c r="J25" s="1252">
        <v>91.474706670000003</v>
      </c>
      <c r="K25" s="1252">
        <v>52.099921030000004</v>
      </c>
    </row>
    <row r="26" spans="1:11">
      <c r="A26" s="81" t="s">
        <v>613</v>
      </c>
      <c r="B26" s="534">
        <v>17.16</v>
      </c>
      <c r="C26" s="529">
        <v>14.01</v>
      </c>
      <c r="D26" s="529">
        <v>21.02</v>
      </c>
      <c r="E26" s="529">
        <v>51.99</v>
      </c>
      <c r="F26" s="529">
        <v>25.026474770000007</v>
      </c>
      <c r="G26" s="529">
        <v>32.063246759999998</v>
      </c>
      <c r="H26" s="538">
        <v>189879592.56999999</v>
      </c>
      <c r="I26" s="862">
        <v>54.950413070000003</v>
      </c>
      <c r="J26" s="1252">
        <v>150.59753753000001</v>
      </c>
      <c r="K26" s="1252">
        <v>145.55732180999999</v>
      </c>
    </row>
    <row r="27" spans="1:11">
      <c r="A27" s="81" t="s">
        <v>614</v>
      </c>
      <c r="B27" s="534">
        <v>15.21</v>
      </c>
      <c r="C27" s="529">
        <v>15.6</v>
      </c>
      <c r="D27" s="529">
        <v>114.3</v>
      </c>
      <c r="E27" s="529">
        <v>118.22</v>
      </c>
      <c r="F27" s="529">
        <v>147.65930731</v>
      </c>
      <c r="G27" s="529">
        <v>93.895892379999978</v>
      </c>
      <c r="H27" s="538">
        <v>74146430.959999993</v>
      </c>
      <c r="I27" s="862">
        <v>67.742710510000009</v>
      </c>
      <c r="J27" s="1252">
        <v>104.21052487999999</v>
      </c>
      <c r="K27" s="1252">
        <v>60.825567749999998</v>
      </c>
    </row>
    <row r="28" spans="1:11">
      <c r="A28" s="81" t="s">
        <v>615</v>
      </c>
      <c r="B28" s="534">
        <v>19.489999999999998</v>
      </c>
      <c r="C28" s="529">
        <v>20.37</v>
      </c>
      <c r="D28" s="529">
        <v>48.8</v>
      </c>
      <c r="E28" s="529">
        <v>64.489999999999995</v>
      </c>
      <c r="F28" s="529">
        <v>26.902678969999997</v>
      </c>
      <c r="G28" s="529">
        <v>38.18484174999999</v>
      </c>
      <c r="H28" s="538">
        <v>52162478.920000002</v>
      </c>
      <c r="I28" s="862">
        <v>67.923794079999993</v>
      </c>
      <c r="J28" s="1252">
        <v>66.524343850000008</v>
      </c>
      <c r="K28" s="1252">
        <v>79.021830090000009</v>
      </c>
    </row>
    <row r="29" spans="1:11">
      <c r="A29" s="81" t="s">
        <v>616</v>
      </c>
      <c r="B29" s="534">
        <v>17.86</v>
      </c>
      <c r="C29" s="529">
        <v>22.96</v>
      </c>
      <c r="D29" s="529">
        <v>32.01</v>
      </c>
      <c r="E29" s="529">
        <v>52.33</v>
      </c>
      <c r="F29" s="529">
        <v>24.269159260000002</v>
      </c>
      <c r="G29" s="529">
        <v>151.37864578000003</v>
      </c>
      <c r="H29" s="538">
        <v>111581712.48999999</v>
      </c>
      <c r="I29" s="862">
        <v>130.17014502000001</v>
      </c>
      <c r="J29" s="1252">
        <v>129.38497891</v>
      </c>
      <c r="K29" s="1252">
        <v>121.64191256000001</v>
      </c>
    </row>
    <row r="30" spans="1:11">
      <c r="A30" s="81"/>
      <c r="B30" s="482"/>
      <c r="C30" s="528"/>
      <c r="D30" s="528"/>
      <c r="E30" s="482"/>
      <c r="F30" s="482"/>
      <c r="G30" s="482"/>
    </row>
    <row r="31" spans="1:11">
      <c r="A31" s="483" t="s">
        <v>562</v>
      </c>
      <c r="B31" s="333">
        <v>181.72000000000003</v>
      </c>
      <c r="C31" s="333">
        <v>261.53999999999996</v>
      </c>
      <c r="D31" s="333">
        <v>555.02</v>
      </c>
      <c r="E31" s="333">
        <v>798.63000000000011</v>
      </c>
      <c r="F31" s="333">
        <v>711.61735807000002</v>
      </c>
      <c r="G31" s="333">
        <v>795.20092772999999</v>
      </c>
      <c r="H31" s="333">
        <v>954.31639761999998</v>
      </c>
      <c r="I31" s="333">
        <v>978.84038878999991</v>
      </c>
      <c r="J31" s="333">
        <v>1289.4844977800001</v>
      </c>
      <c r="K31" s="333">
        <v>1021.73330728</v>
      </c>
    </row>
    <row r="32" spans="1:11" ht="13.5" customHeight="1">
      <c r="A32" s="82"/>
      <c r="C32" s="81"/>
      <c r="D32" s="81"/>
    </row>
    <row r="33" spans="1:11">
      <c r="A33" s="89" t="s">
        <v>617</v>
      </c>
      <c r="B33" s="484"/>
      <c r="C33" s="484" t="s">
        <v>811</v>
      </c>
      <c r="D33" s="484" t="s">
        <v>812</v>
      </c>
      <c r="E33" s="484" t="s">
        <v>813</v>
      </c>
      <c r="F33" s="484" t="s">
        <v>814</v>
      </c>
      <c r="G33" s="484" t="s">
        <v>815</v>
      </c>
      <c r="H33" s="484" t="s">
        <v>816</v>
      </c>
      <c r="I33" s="484" t="s">
        <v>817</v>
      </c>
      <c r="J33" s="484" t="s">
        <v>930</v>
      </c>
      <c r="K33" s="484" t="s">
        <v>1200</v>
      </c>
    </row>
    <row r="34" spans="1:11">
      <c r="A34" s="89" t="s">
        <v>618</v>
      </c>
      <c r="B34" s="1114"/>
      <c r="C34" s="1114">
        <v>0.43924719348448127</v>
      </c>
      <c r="D34" s="1114">
        <v>1.1221228110422881</v>
      </c>
      <c r="E34" s="1114">
        <v>0.43892111995964145</v>
      </c>
      <c r="F34" s="1114">
        <v>-0.10895238336901958</v>
      </c>
      <c r="G34" s="1114">
        <v>0.11745577691737252</v>
      </c>
      <c r="H34" s="1114">
        <v>0.20009467336037301</v>
      </c>
      <c r="I34" s="1114">
        <v>2.5697966870485534E-2</v>
      </c>
      <c r="J34" s="1114">
        <v>0.31735930857328531</v>
      </c>
      <c r="K34" s="1114">
        <v>-0.20764203909466572</v>
      </c>
    </row>
    <row r="35" spans="1:11" ht="15.75">
      <c r="A35" s="10" t="s">
        <v>1390</v>
      </c>
      <c r="C35" s="81"/>
      <c r="D35" s="81"/>
    </row>
    <row r="36" spans="1:11" ht="15.75">
      <c r="A36" s="1681" t="s">
        <v>1250</v>
      </c>
    </row>
    <row r="37" spans="1:11" ht="15.75">
      <c r="A37" s="37" t="s">
        <v>11</v>
      </c>
    </row>
  </sheetData>
  <customSheetViews>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2"/>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3"/>
      <headerFooter alignWithMargins="0"/>
    </customSheetView>
    <customSheetView guid="{51F1D52B-5D55-4FCC-809B-9B4CC86C88B9}">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1">
    <mergeCell ref="K15:K16"/>
    <mergeCell ref="J15:J16"/>
    <mergeCell ref="I15:I16"/>
    <mergeCell ref="H15:H16"/>
    <mergeCell ref="G15:G16"/>
    <mergeCell ref="A15:A16"/>
    <mergeCell ref="F15:F16"/>
    <mergeCell ref="E15:E16"/>
    <mergeCell ref="B15:B16"/>
    <mergeCell ref="C15:C16"/>
    <mergeCell ref="D15:D16"/>
  </mergeCells>
  <phoneticPr fontId="10" type="noConversion"/>
  <pageMargins left="1.08" right="0.23" top="0.63" bottom="1.37" header="0.23622047244094491" footer="0.64"/>
  <pageSetup scale="87" orientation="landscape" r:id="rId5"/>
  <headerFooter alignWithMargins="0"/>
  <drawing r:id="rId6"/>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K36"/>
  <sheetViews>
    <sheetView showGridLines="0" zoomScaleNormal="100" workbookViewId="0">
      <selection activeCell="A47" sqref="A47"/>
    </sheetView>
  </sheetViews>
  <sheetFormatPr defaultRowHeight="15"/>
  <cols>
    <col min="1" max="1" width="19" style="93" customWidth="1"/>
    <col min="2" max="11" width="11.140625" style="93" customWidth="1"/>
    <col min="12" max="16384" width="9.140625" style="93"/>
  </cols>
  <sheetData>
    <row r="1" spans="1:11">
      <c r="A1" s="87" t="s">
        <v>550</v>
      </c>
      <c r="B1" s="88"/>
      <c r="C1" s="88"/>
      <c r="D1" s="89"/>
      <c r="E1" s="89"/>
      <c r="F1" s="89"/>
      <c r="G1" s="89"/>
      <c r="H1" s="89"/>
      <c r="I1" s="89"/>
      <c r="J1" s="89"/>
      <c r="K1" s="89">
        <v>109</v>
      </c>
    </row>
    <row r="9" spans="1:11">
      <c r="A9" s="92" t="s">
        <v>420</v>
      </c>
      <c r="C9" s="81"/>
      <c r="D9" s="81"/>
    </row>
    <row r="10" spans="1:11">
      <c r="A10" s="181" t="s">
        <v>2001</v>
      </c>
      <c r="C10" s="81"/>
      <c r="D10" s="81"/>
    </row>
    <row r="11" spans="1:11">
      <c r="A11" s="181" t="s">
        <v>1953</v>
      </c>
      <c r="C11" s="81"/>
      <c r="D11" s="81"/>
    </row>
    <row r="12" spans="1:11" ht="14.25" customHeight="1">
      <c r="A12" s="93" t="s">
        <v>637</v>
      </c>
      <c r="C12" s="81"/>
      <c r="D12" s="81"/>
    </row>
    <row r="13" spans="1:11">
      <c r="A13" s="1910" t="s">
        <v>604</v>
      </c>
      <c r="B13" s="1939">
        <v>2005</v>
      </c>
      <c r="C13" s="1939">
        <v>2006</v>
      </c>
      <c r="D13" s="1939">
        <v>2007</v>
      </c>
      <c r="E13" s="1939">
        <v>2008</v>
      </c>
      <c r="F13" s="1939">
        <v>2009</v>
      </c>
      <c r="G13" s="1939">
        <v>2010</v>
      </c>
      <c r="H13" s="1939">
        <v>2011</v>
      </c>
      <c r="I13" s="1939">
        <v>2012</v>
      </c>
      <c r="J13" s="1939">
        <v>2013</v>
      </c>
      <c r="K13" s="1939" t="s">
        <v>1165</v>
      </c>
    </row>
    <row r="14" spans="1:11" ht="9" customHeight="1">
      <c r="A14" s="1910"/>
      <c r="B14" s="1945"/>
      <c r="C14" s="1945"/>
      <c r="D14" s="1945"/>
      <c r="E14" s="1945"/>
      <c r="F14" s="1945"/>
      <c r="G14" s="1939"/>
      <c r="H14" s="1939"/>
      <c r="I14" s="1939"/>
      <c r="J14" s="1939"/>
      <c r="K14" s="1939"/>
    </row>
    <row r="15" spans="1:11" ht="5.25" customHeight="1">
      <c r="A15" s="481"/>
      <c r="C15" s="81"/>
      <c r="D15" s="81"/>
      <c r="J15" s="81"/>
      <c r="K15" s="81"/>
    </row>
    <row r="16" spans="1:11">
      <c r="A16" s="81" t="s">
        <v>605</v>
      </c>
      <c r="B16" s="535">
        <v>22.99</v>
      </c>
      <c r="C16" s="529">
        <v>83.65</v>
      </c>
      <c r="D16" s="529">
        <v>213.75</v>
      </c>
      <c r="E16" s="529">
        <v>289.69</v>
      </c>
      <c r="F16" s="529">
        <v>234.71775481</v>
      </c>
      <c r="G16" s="529">
        <v>33.583305479999993</v>
      </c>
      <c r="H16" s="538">
        <v>30763589.329999998</v>
      </c>
      <c r="I16" s="1252">
        <v>284.42070171</v>
      </c>
      <c r="J16" s="116">
        <v>263.89353612000002</v>
      </c>
      <c r="K16" s="116">
        <v>474.94957145999996</v>
      </c>
    </row>
    <row r="17" spans="1:11">
      <c r="A17" s="81" t="s">
        <v>606</v>
      </c>
      <c r="B17" s="534">
        <v>31.8</v>
      </c>
      <c r="C17" s="529">
        <v>136.44999999999999</v>
      </c>
      <c r="D17" s="529">
        <v>189.75</v>
      </c>
      <c r="E17" s="529">
        <v>212.25</v>
      </c>
      <c r="F17" s="529">
        <v>151.69951731</v>
      </c>
      <c r="G17" s="529">
        <v>64.222120500000003</v>
      </c>
      <c r="H17" s="538">
        <v>22385111.02</v>
      </c>
      <c r="I17" s="1252">
        <v>230.85742758000001</v>
      </c>
      <c r="J17" s="116">
        <v>121.36313507</v>
      </c>
      <c r="K17" s="116">
        <v>301.84590750000001</v>
      </c>
    </row>
    <row r="18" spans="1:11">
      <c r="A18" s="81" t="s">
        <v>607</v>
      </c>
      <c r="B18" s="534">
        <v>42.31</v>
      </c>
      <c r="C18" s="529">
        <v>159.5</v>
      </c>
      <c r="D18" s="529">
        <v>217.76</v>
      </c>
      <c r="E18" s="529">
        <v>356.12</v>
      </c>
      <c r="F18" s="529">
        <v>212.93574164</v>
      </c>
      <c r="G18" s="529">
        <v>49.409383829999996</v>
      </c>
      <c r="H18" s="538">
        <v>41687791.75</v>
      </c>
      <c r="I18" s="1252">
        <v>313.03068623000001</v>
      </c>
      <c r="J18" s="116">
        <v>272.12102042000004</v>
      </c>
      <c r="K18" s="116">
        <v>319.17134583000001</v>
      </c>
    </row>
    <row r="19" spans="1:11">
      <c r="A19" s="81" t="s">
        <v>608</v>
      </c>
      <c r="B19" s="534">
        <v>44.53</v>
      </c>
      <c r="C19" s="529">
        <v>174.55</v>
      </c>
      <c r="D19" s="529">
        <v>289.11</v>
      </c>
      <c r="E19" s="529">
        <v>345</v>
      </c>
      <c r="F19" s="529">
        <v>216.61232554999995</v>
      </c>
      <c r="G19" s="529">
        <v>57.371704309999991</v>
      </c>
      <c r="H19" s="538">
        <v>21763236.32</v>
      </c>
      <c r="I19" s="1252">
        <v>311.16382420999997</v>
      </c>
      <c r="J19" s="116">
        <v>525.98314374000006</v>
      </c>
      <c r="K19" s="116">
        <v>333.70430613999997</v>
      </c>
    </row>
    <row r="20" spans="1:11">
      <c r="A20" s="81" t="s">
        <v>609</v>
      </c>
      <c r="B20" s="534">
        <v>32.340000000000003</v>
      </c>
      <c r="C20" s="529">
        <v>314.56</v>
      </c>
      <c r="D20" s="529">
        <v>243.88</v>
      </c>
      <c r="E20" s="529">
        <v>467.84</v>
      </c>
      <c r="F20" s="529">
        <v>162.07808864999998</v>
      </c>
      <c r="G20" s="529">
        <v>57.769292189999994</v>
      </c>
      <c r="H20" s="538">
        <v>27728736.98</v>
      </c>
      <c r="I20" s="1252">
        <v>454.15369577999996</v>
      </c>
      <c r="J20" s="116">
        <v>299.50785893</v>
      </c>
      <c r="K20" s="116">
        <v>322.42656355000003</v>
      </c>
    </row>
    <row r="21" spans="1:11">
      <c r="A21" s="81" t="s">
        <v>610</v>
      </c>
      <c r="B21" s="534">
        <v>39.03</v>
      </c>
      <c r="C21" s="529">
        <v>211.27</v>
      </c>
      <c r="D21" s="529">
        <v>267.27</v>
      </c>
      <c r="E21" s="529">
        <v>242</v>
      </c>
      <c r="F21" s="529">
        <v>237.93635843000004</v>
      </c>
      <c r="G21" s="529">
        <v>29.958420089999994</v>
      </c>
      <c r="H21" s="538">
        <v>22934372.82</v>
      </c>
      <c r="I21" s="1252">
        <v>239.90422991</v>
      </c>
      <c r="J21" s="116">
        <v>350.48180170999996</v>
      </c>
      <c r="K21" s="116">
        <v>401.97307789000001</v>
      </c>
    </row>
    <row r="22" spans="1:11">
      <c r="A22" s="81" t="s">
        <v>611</v>
      </c>
      <c r="B22" s="534">
        <v>111.29</v>
      </c>
      <c r="C22" s="529">
        <v>155.5</v>
      </c>
      <c r="D22" s="529">
        <v>243.32</v>
      </c>
      <c r="E22" s="529">
        <v>320.74</v>
      </c>
      <c r="F22" s="529">
        <v>317.30630135000007</v>
      </c>
      <c r="G22" s="529">
        <v>43.925776610000007</v>
      </c>
      <c r="H22" s="538">
        <v>30621408.399999999</v>
      </c>
      <c r="I22" s="1252">
        <v>222.38355762</v>
      </c>
      <c r="J22" s="116">
        <v>487.06666272000001</v>
      </c>
      <c r="K22" s="116">
        <v>375.22386180000001</v>
      </c>
    </row>
    <row r="23" spans="1:11">
      <c r="A23" s="81" t="s">
        <v>612</v>
      </c>
      <c r="B23" s="534">
        <v>70.28</v>
      </c>
      <c r="C23" s="529">
        <v>200.31</v>
      </c>
      <c r="D23" s="529">
        <v>244.11</v>
      </c>
      <c r="E23" s="529">
        <v>202.92</v>
      </c>
      <c r="F23" s="529">
        <v>220.99216349999995</v>
      </c>
      <c r="G23" s="529">
        <v>34.016812459999997</v>
      </c>
      <c r="H23" s="538">
        <v>107224676.79000001</v>
      </c>
      <c r="I23" s="1252">
        <v>479.76188277</v>
      </c>
      <c r="J23" s="116">
        <v>442.67679772000002</v>
      </c>
      <c r="K23" s="116">
        <v>243.09835580000001</v>
      </c>
    </row>
    <row r="24" spans="1:11">
      <c r="A24" s="81" t="s">
        <v>613</v>
      </c>
      <c r="B24" s="534">
        <v>59.39</v>
      </c>
      <c r="C24" s="529">
        <v>142.72999999999999</v>
      </c>
      <c r="D24" s="529">
        <v>247.76</v>
      </c>
      <c r="E24" s="529">
        <v>240.32</v>
      </c>
      <c r="F24" s="529">
        <v>89.010754949999992</v>
      </c>
      <c r="G24" s="529">
        <v>23.638559309999998</v>
      </c>
      <c r="H24" s="538">
        <v>122119960.59999999</v>
      </c>
      <c r="I24" s="1252">
        <v>169.76803274000002</v>
      </c>
      <c r="J24" s="116">
        <v>355.29594142000002</v>
      </c>
      <c r="K24" s="116">
        <v>405.29722624999999</v>
      </c>
    </row>
    <row r="25" spans="1:11">
      <c r="A25" s="81" t="s">
        <v>614</v>
      </c>
      <c r="B25" s="534">
        <v>49.92</v>
      </c>
      <c r="C25" s="529">
        <v>196.26</v>
      </c>
      <c r="D25" s="529">
        <v>226.63</v>
      </c>
      <c r="E25" s="529">
        <v>190.73</v>
      </c>
      <c r="F25" s="529">
        <v>54.749099690000023</v>
      </c>
      <c r="G25" s="529">
        <v>24.789944739999996</v>
      </c>
      <c r="H25" s="538">
        <v>123566689.05</v>
      </c>
      <c r="I25" s="1252">
        <v>128.6403037</v>
      </c>
      <c r="J25" s="116">
        <v>338.11423952999996</v>
      </c>
      <c r="K25" s="116">
        <v>258.32758668999998</v>
      </c>
    </row>
    <row r="26" spans="1:11">
      <c r="A26" s="81" t="s">
        <v>615</v>
      </c>
      <c r="B26" s="534">
        <v>44.2</v>
      </c>
      <c r="C26" s="529">
        <v>153.28</v>
      </c>
      <c r="D26" s="529">
        <v>260.49</v>
      </c>
      <c r="E26" s="529">
        <v>182.1</v>
      </c>
      <c r="F26" s="529">
        <v>43.360630909999998</v>
      </c>
      <c r="G26" s="529">
        <v>24.159680950000002</v>
      </c>
      <c r="H26" s="538">
        <v>67563920.069999993</v>
      </c>
      <c r="I26" s="1252">
        <v>113.13864173</v>
      </c>
      <c r="J26" s="116">
        <v>299.85769411000001</v>
      </c>
      <c r="K26" s="116">
        <v>316.54479743000002</v>
      </c>
    </row>
    <row r="27" spans="1:11">
      <c r="A27" s="81" t="s">
        <v>616</v>
      </c>
      <c r="B27" s="534">
        <v>83.9</v>
      </c>
      <c r="C27" s="529">
        <v>231.7</v>
      </c>
      <c r="D27" s="529">
        <v>296.76</v>
      </c>
      <c r="E27" s="529">
        <v>180.71</v>
      </c>
      <c r="F27" s="529">
        <v>59.465821759999997</v>
      </c>
      <c r="G27" s="529">
        <v>33.838800459999995</v>
      </c>
      <c r="H27" s="538">
        <v>130457777.63</v>
      </c>
      <c r="I27" s="1252">
        <v>297.87144762000003</v>
      </c>
      <c r="J27" s="116">
        <v>523.33118782999998</v>
      </c>
      <c r="K27" s="116">
        <v>677.72636248000003</v>
      </c>
    </row>
    <row r="28" spans="1:11" ht="9.75" customHeight="1">
      <c r="A28" s="81"/>
      <c r="B28" s="482"/>
      <c r="C28" s="528"/>
      <c r="D28" s="528"/>
      <c r="E28" s="482"/>
      <c r="F28" s="482"/>
      <c r="G28" s="482"/>
      <c r="J28" s="81"/>
      <c r="K28" s="81"/>
    </row>
    <row r="29" spans="1:11">
      <c r="A29" s="483" t="s">
        <v>562</v>
      </c>
      <c r="B29" s="333">
        <v>631.98</v>
      </c>
      <c r="C29" s="333">
        <v>2159.7599999999998</v>
      </c>
      <c r="D29" s="333">
        <v>2940.6</v>
      </c>
      <c r="E29" s="333">
        <v>3230.42</v>
      </c>
      <c r="F29" s="333">
        <v>2000.8645585500001</v>
      </c>
      <c r="G29" s="333">
        <v>476.68380093000002</v>
      </c>
      <c r="H29" s="333">
        <v>748.81727075999981</v>
      </c>
      <c r="I29" s="333">
        <v>3245.0944315999996</v>
      </c>
      <c r="J29" s="333">
        <v>4279.6930193199996</v>
      </c>
      <c r="K29" s="333">
        <v>4430.2889628199991</v>
      </c>
    </row>
    <row r="30" spans="1:11" ht="13.5" customHeight="1">
      <c r="A30" s="82"/>
      <c r="C30" s="81"/>
      <c r="D30" s="81"/>
      <c r="J30" s="81"/>
      <c r="K30" s="81"/>
    </row>
    <row r="31" spans="1:11">
      <c r="A31" s="89" t="s">
        <v>617</v>
      </c>
      <c r="B31" s="484"/>
      <c r="C31" s="484" t="s">
        <v>811</v>
      </c>
      <c r="D31" s="484" t="s">
        <v>812</v>
      </c>
      <c r="E31" s="484" t="s">
        <v>813</v>
      </c>
      <c r="F31" s="484" t="s">
        <v>814</v>
      </c>
      <c r="G31" s="484" t="s">
        <v>815</v>
      </c>
      <c r="H31" s="484" t="s">
        <v>816</v>
      </c>
      <c r="I31" s="484" t="s">
        <v>817</v>
      </c>
      <c r="J31" s="484" t="s">
        <v>930</v>
      </c>
      <c r="K31" s="484" t="s">
        <v>1200</v>
      </c>
    </row>
    <row r="32" spans="1:11">
      <c r="A32" s="89" t="s">
        <v>618</v>
      </c>
      <c r="B32" s="1114"/>
      <c r="C32" s="1114">
        <v>2.4174499193012431</v>
      </c>
      <c r="D32" s="1114">
        <v>0.3615401711301256</v>
      </c>
      <c r="E32" s="1114">
        <v>9.8558117391008615E-2</v>
      </c>
      <c r="F32" s="1114">
        <v>-0.38061782723299131</v>
      </c>
      <c r="G32" s="1114">
        <v>-0.76176108528033182</v>
      </c>
      <c r="H32" s="1114">
        <v>0.57088885609092044</v>
      </c>
      <c r="I32" s="1114">
        <v>3.3336265846358542</v>
      </c>
      <c r="J32" s="1114">
        <v>0.31881925457863769</v>
      </c>
      <c r="K32" s="1114">
        <v>3.51884919829899E-2</v>
      </c>
    </row>
    <row r="33" spans="1:4" ht="15.75">
      <c r="A33" s="22" t="s">
        <v>1837</v>
      </c>
      <c r="C33" s="81"/>
      <c r="D33" s="81"/>
    </row>
    <row r="34" spans="1:4" ht="15.75">
      <c r="A34" s="22" t="s">
        <v>1201</v>
      </c>
      <c r="C34" s="81"/>
      <c r="D34" s="81"/>
    </row>
    <row r="35" spans="1:4" ht="15.75">
      <c r="A35" s="1681" t="s">
        <v>1250</v>
      </c>
    </row>
    <row r="36" spans="1:4" ht="15.75">
      <c r="A36" s="37" t="s">
        <v>11</v>
      </c>
    </row>
  </sheetData>
  <customSheetViews>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B297ACE3-C144-4411-A206-EE5C8D41CE1C}" topLeftCell="A13">
      <selection activeCell="H39" sqref="H39"/>
      <pageMargins left="1.3" right="0.75" top="1.1100000000000001" bottom="0.85" header="0.5" footer="0.5"/>
      <pageSetup scale="85" orientation="portrait" r:id="rId2"/>
      <headerFooter alignWithMargins="0"/>
    </customSheetView>
    <customSheetView guid="{67BA8672-8137-4028-84CD-AA630649A2B3}" showRuler="0">
      <selection activeCell="F8" sqref="F8"/>
      <pageMargins left="1.3" right="0.75" top="1.1100000000000001" bottom="0.85" header="0.5" footer="0.5"/>
      <pageSetup scale="90" orientation="portrait" r:id="rId3"/>
      <headerFooter alignWithMargins="0"/>
    </customSheetView>
    <customSheetView guid="{51F1D52B-5D55-4FCC-809B-9B4CC86C88B9}">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1">
    <mergeCell ref="K13:K14"/>
    <mergeCell ref="J13:J14"/>
    <mergeCell ref="I13:I14"/>
    <mergeCell ref="H13:H14"/>
    <mergeCell ref="G13:G14"/>
    <mergeCell ref="A13:A14"/>
    <mergeCell ref="B13:B14"/>
    <mergeCell ref="F13:F14"/>
    <mergeCell ref="E13:E14"/>
    <mergeCell ref="C13:C14"/>
    <mergeCell ref="D13:D14"/>
  </mergeCells>
  <phoneticPr fontId="10" type="noConversion"/>
  <pageMargins left="0.98425196850393704" right="0.28000000000000003" top="1.0236220472440944" bottom="0.7" header="0.51181102362204722" footer="0.51181102362204722"/>
  <pageSetup scale="85" orientation="landscape" r:id="rId5"/>
  <headerFooter alignWithMargins="0"/>
  <drawing r:id="rId6"/>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K47"/>
  <sheetViews>
    <sheetView zoomScaleNormal="100" workbookViewId="0">
      <selection activeCell="A43" sqref="A43"/>
    </sheetView>
  </sheetViews>
  <sheetFormatPr defaultRowHeight="15"/>
  <cols>
    <col min="1" max="1" width="19.5703125" style="93" customWidth="1"/>
    <col min="2" max="11" width="11" style="93" customWidth="1"/>
    <col min="12" max="16384" width="9.140625" style="93"/>
  </cols>
  <sheetData>
    <row r="1" spans="1:11">
      <c r="A1" s="87" t="s">
        <v>550</v>
      </c>
      <c r="B1" s="89"/>
      <c r="C1" s="89"/>
      <c r="D1" s="89"/>
      <c r="E1" s="89"/>
      <c r="F1" s="89"/>
      <c r="G1" s="89"/>
      <c r="H1" s="89"/>
      <c r="I1" s="89"/>
      <c r="J1" s="89"/>
      <c r="K1" s="89">
        <v>110</v>
      </c>
    </row>
    <row r="6" spans="1:11">
      <c r="A6" s="1260"/>
    </row>
    <row r="7" spans="1:11">
      <c r="A7" s="1260"/>
    </row>
    <row r="8" spans="1:11">
      <c r="A8" s="1428" t="s">
        <v>421</v>
      </c>
      <c r="C8" s="81"/>
      <c r="D8" s="81"/>
    </row>
    <row r="9" spans="1:11">
      <c r="A9" s="1428" t="s">
        <v>2002</v>
      </c>
      <c r="C9" s="81"/>
      <c r="D9" s="81"/>
    </row>
    <row r="10" spans="1:11">
      <c r="A10" s="1428" t="s">
        <v>1953</v>
      </c>
      <c r="C10" s="81"/>
      <c r="D10" s="81"/>
    </row>
    <row r="11" spans="1:11">
      <c r="A11" s="93" t="s">
        <v>637</v>
      </c>
      <c r="C11" s="81"/>
      <c r="D11" s="81"/>
    </row>
    <row r="12" spans="1:11">
      <c r="A12" s="1910" t="s">
        <v>604</v>
      </c>
      <c r="B12" s="1939">
        <v>2005</v>
      </c>
      <c r="C12" s="1939">
        <v>2006</v>
      </c>
      <c r="D12" s="1939">
        <v>2007</v>
      </c>
      <c r="E12" s="1939">
        <v>2008</v>
      </c>
      <c r="F12" s="1939">
        <v>2009</v>
      </c>
      <c r="G12" s="1922">
        <v>2010</v>
      </c>
      <c r="H12" s="1922">
        <v>2011</v>
      </c>
      <c r="I12" s="1922">
        <v>2012</v>
      </c>
      <c r="J12" s="1922">
        <v>2013</v>
      </c>
      <c r="K12" s="1922" t="s">
        <v>1165</v>
      </c>
    </row>
    <row r="13" spans="1:11">
      <c r="A13" s="1910"/>
      <c r="B13" s="1945"/>
      <c r="C13" s="1945"/>
      <c r="D13" s="1945"/>
      <c r="E13" s="1945"/>
      <c r="F13" s="1945"/>
      <c r="G13" s="1922"/>
      <c r="H13" s="1922"/>
      <c r="I13" s="1922"/>
      <c r="J13" s="1922"/>
      <c r="K13" s="1922"/>
    </row>
    <row r="14" spans="1:11">
      <c r="A14" s="481"/>
      <c r="C14" s="81"/>
      <c r="D14" s="81"/>
    </row>
    <row r="15" spans="1:11">
      <c r="A15" s="81" t="s">
        <v>605</v>
      </c>
      <c r="B15" s="535">
        <v>260.08</v>
      </c>
      <c r="C15" s="529">
        <v>267.74</v>
      </c>
      <c r="D15" s="529">
        <v>629.59</v>
      </c>
      <c r="E15" s="529">
        <v>629.34</v>
      </c>
      <c r="F15" s="529">
        <v>402.5105216</v>
      </c>
      <c r="G15" s="529">
        <v>456.13808784999998</v>
      </c>
      <c r="H15" s="538">
        <v>571581036.5</v>
      </c>
      <c r="I15" s="1252">
        <v>857.30533622000007</v>
      </c>
      <c r="J15" s="1252">
        <v>883.07588776</v>
      </c>
      <c r="K15" s="1252">
        <v>877.63049025999999</v>
      </c>
    </row>
    <row r="16" spans="1:11">
      <c r="A16" s="81" t="s">
        <v>606</v>
      </c>
      <c r="B16" s="534">
        <v>101.25</v>
      </c>
      <c r="C16" s="529">
        <v>187.07</v>
      </c>
      <c r="D16" s="529">
        <v>225.26</v>
      </c>
      <c r="E16" s="529">
        <v>307.27</v>
      </c>
      <c r="F16" s="529">
        <v>251.73553332</v>
      </c>
      <c r="G16" s="529">
        <v>320.88170542999995</v>
      </c>
      <c r="H16" s="538">
        <v>353278166.07999998</v>
      </c>
      <c r="I16" s="1252">
        <v>523.91118748999997</v>
      </c>
      <c r="J16" s="1252">
        <v>578.19899580999993</v>
      </c>
      <c r="K16" s="1252">
        <v>661.87469945000009</v>
      </c>
    </row>
    <row r="17" spans="1:11">
      <c r="A17" s="81" t="s">
        <v>607</v>
      </c>
      <c r="B17" s="534">
        <v>170.01</v>
      </c>
      <c r="C17" s="529">
        <v>211.24</v>
      </c>
      <c r="D17" s="529">
        <v>325.83999999999997</v>
      </c>
      <c r="E17" s="529">
        <v>328.49</v>
      </c>
      <c r="F17" s="529">
        <v>336.17251797999995</v>
      </c>
      <c r="G17" s="529">
        <v>376.11737658999999</v>
      </c>
      <c r="H17" s="538">
        <v>377999688.04000002</v>
      </c>
      <c r="I17" s="1252">
        <v>499.40036455000001</v>
      </c>
      <c r="J17" s="1252">
        <v>552.31549655999993</v>
      </c>
      <c r="K17" s="1252">
        <v>513.34192662999999</v>
      </c>
    </row>
    <row r="18" spans="1:11">
      <c r="A18" s="81" t="s">
        <v>608</v>
      </c>
      <c r="B18" s="534">
        <v>203.96</v>
      </c>
      <c r="C18" s="529">
        <v>315.60000000000002</v>
      </c>
      <c r="D18" s="529">
        <v>276.14</v>
      </c>
      <c r="E18" s="529">
        <v>318.72000000000003</v>
      </c>
      <c r="F18" s="529">
        <v>343.01755064000002</v>
      </c>
      <c r="G18" s="529">
        <v>317.58460420000006</v>
      </c>
      <c r="H18" s="538">
        <v>390264748.00999999</v>
      </c>
      <c r="I18" s="1252">
        <v>804.56658470000002</v>
      </c>
      <c r="J18" s="1252">
        <v>613.32780885</v>
      </c>
      <c r="K18" s="1252">
        <v>604.57044999000004</v>
      </c>
    </row>
    <row r="19" spans="1:11">
      <c r="A19" s="81" t="s">
        <v>609</v>
      </c>
      <c r="B19" s="534">
        <v>174.95</v>
      </c>
      <c r="C19" s="529">
        <v>239.46</v>
      </c>
      <c r="D19" s="529">
        <v>230.76</v>
      </c>
      <c r="E19" s="529">
        <v>401.68</v>
      </c>
      <c r="F19" s="529">
        <v>260.13978412</v>
      </c>
      <c r="G19" s="529">
        <v>344.73751868000005</v>
      </c>
      <c r="H19" s="538">
        <v>616538676.54999995</v>
      </c>
      <c r="I19" s="1252">
        <v>544.69940499999996</v>
      </c>
      <c r="J19" s="1252">
        <v>645.98970158999998</v>
      </c>
      <c r="K19" s="1252">
        <v>611.31988674000002</v>
      </c>
    </row>
    <row r="20" spans="1:11">
      <c r="A20" s="81" t="s">
        <v>610</v>
      </c>
      <c r="B20" s="534">
        <v>141.43</v>
      </c>
      <c r="C20" s="529">
        <v>285.10000000000002</v>
      </c>
      <c r="D20" s="529">
        <v>311.02999999999997</v>
      </c>
      <c r="E20" s="529">
        <v>257.3</v>
      </c>
      <c r="F20" s="529">
        <v>363.63895090999995</v>
      </c>
      <c r="G20" s="529">
        <v>336.7914129699999</v>
      </c>
      <c r="H20" s="538">
        <v>453970491.53000003</v>
      </c>
      <c r="I20" s="1252">
        <v>891.3565861699999</v>
      </c>
      <c r="J20" s="1252">
        <v>575.5552071699999</v>
      </c>
      <c r="K20" s="1252">
        <v>611.54210066999997</v>
      </c>
    </row>
    <row r="21" spans="1:11">
      <c r="A21" s="81" t="s">
        <v>611</v>
      </c>
      <c r="B21" s="534">
        <v>175.99</v>
      </c>
      <c r="C21" s="529">
        <v>293.23</v>
      </c>
      <c r="D21" s="529">
        <v>262.82</v>
      </c>
      <c r="E21" s="529">
        <v>891.99</v>
      </c>
      <c r="F21" s="529">
        <v>386.96440375999998</v>
      </c>
      <c r="G21" s="529">
        <v>356.42108820999988</v>
      </c>
      <c r="H21" s="538">
        <v>393217298.74000001</v>
      </c>
      <c r="I21" s="1252">
        <v>588.61192405999998</v>
      </c>
      <c r="J21" s="1252">
        <v>589.16800971999999</v>
      </c>
      <c r="K21" s="1252">
        <v>622.88193686</v>
      </c>
    </row>
    <row r="22" spans="1:11">
      <c r="A22" s="81" t="s">
        <v>612</v>
      </c>
      <c r="B22" s="534">
        <v>143.69</v>
      </c>
      <c r="C22" s="529">
        <v>291.45</v>
      </c>
      <c r="D22" s="529">
        <v>258.73</v>
      </c>
      <c r="E22" s="529">
        <v>444.95</v>
      </c>
      <c r="F22" s="529">
        <v>294.56184261000004</v>
      </c>
      <c r="G22" s="529">
        <v>362.09914940000004</v>
      </c>
      <c r="H22" s="538">
        <v>459163062.48999995</v>
      </c>
      <c r="I22" s="1252">
        <v>567.17049901999997</v>
      </c>
      <c r="J22" s="1252">
        <v>621.90511435999997</v>
      </c>
      <c r="K22" s="1252">
        <v>671.43656312999997</v>
      </c>
    </row>
    <row r="23" spans="1:11">
      <c r="A23" s="81" t="s">
        <v>613</v>
      </c>
      <c r="B23" s="534">
        <v>142.46</v>
      </c>
      <c r="C23" s="529">
        <v>277.86</v>
      </c>
      <c r="D23" s="529">
        <v>324.41000000000003</v>
      </c>
      <c r="E23" s="529">
        <v>295.97000000000003</v>
      </c>
      <c r="F23" s="529">
        <v>307.29404675000001</v>
      </c>
      <c r="G23" s="529">
        <v>340.00359354000005</v>
      </c>
      <c r="H23" s="538">
        <v>477065553.55000001</v>
      </c>
      <c r="I23" s="1252">
        <v>673.11814427000002</v>
      </c>
      <c r="J23" s="1252">
        <v>618.97915699999999</v>
      </c>
      <c r="K23" s="1252">
        <v>544.31187017999991</v>
      </c>
    </row>
    <row r="24" spans="1:11">
      <c r="A24" s="81" t="s">
        <v>614</v>
      </c>
      <c r="B24" s="534">
        <v>153.31</v>
      </c>
      <c r="C24" s="529">
        <v>347.72</v>
      </c>
      <c r="D24" s="529">
        <v>213.07</v>
      </c>
      <c r="E24" s="529">
        <v>351.32</v>
      </c>
      <c r="F24" s="529">
        <v>432.13758574000008</v>
      </c>
      <c r="G24" s="529">
        <v>434.15068417000009</v>
      </c>
      <c r="H24" s="538">
        <v>635828901.24000001</v>
      </c>
      <c r="I24" s="1252">
        <v>514.27995710000005</v>
      </c>
      <c r="J24" s="1252">
        <v>875.41461807000007</v>
      </c>
      <c r="K24" s="1252">
        <v>781.42325159000006</v>
      </c>
    </row>
    <row r="25" spans="1:11">
      <c r="A25" s="81" t="s">
        <v>615</v>
      </c>
      <c r="B25" s="534">
        <v>207.29</v>
      </c>
      <c r="C25" s="529">
        <v>314.77999999999997</v>
      </c>
      <c r="D25" s="529">
        <v>277.39</v>
      </c>
      <c r="E25" s="529">
        <v>298.10000000000002</v>
      </c>
      <c r="F25" s="529">
        <v>263.00735866999997</v>
      </c>
      <c r="G25" s="529">
        <v>369.60541830999995</v>
      </c>
      <c r="H25" s="538">
        <v>507724349.13</v>
      </c>
      <c r="I25" s="1252">
        <v>526.35270048000007</v>
      </c>
      <c r="J25" s="1252">
        <v>691.69054141999993</v>
      </c>
      <c r="K25" s="1252">
        <v>598.92353228000002</v>
      </c>
    </row>
    <row r="26" spans="1:11">
      <c r="A26" s="81" t="s">
        <v>616</v>
      </c>
      <c r="B26" s="534">
        <v>215.12</v>
      </c>
      <c r="C26" s="529">
        <v>344.19</v>
      </c>
      <c r="D26" s="529">
        <v>252.88</v>
      </c>
      <c r="E26" s="529">
        <v>589.76</v>
      </c>
      <c r="F26" s="529">
        <v>413.14442660000003</v>
      </c>
      <c r="G26" s="529">
        <v>560.76130481999996</v>
      </c>
      <c r="H26" s="538">
        <v>591624163.47000003</v>
      </c>
      <c r="I26" s="1252">
        <v>642.38686889999997</v>
      </c>
      <c r="J26" s="1252">
        <v>762.03299464999998</v>
      </c>
      <c r="K26" s="1252">
        <v>819.30072726000003</v>
      </c>
    </row>
    <row r="27" spans="1:11">
      <c r="A27" s="81"/>
      <c r="B27" s="482"/>
      <c r="C27" s="528"/>
      <c r="D27" s="482"/>
      <c r="E27" s="482"/>
      <c r="F27" s="482"/>
      <c r="G27" s="482"/>
    </row>
    <row r="28" spans="1:11">
      <c r="A28" s="483" t="s">
        <v>562</v>
      </c>
      <c r="B28" s="333">
        <v>2089.54</v>
      </c>
      <c r="C28" s="333">
        <v>3375.44</v>
      </c>
      <c r="D28" s="333">
        <v>3587.93</v>
      </c>
      <c r="E28" s="333">
        <v>5114.88</v>
      </c>
      <c r="F28" s="333">
        <v>4054.3245226999998</v>
      </c>
      <c r="G28" s="333">
        <v>4575.2919441699996</v>
      </c>
      <c r="H28" s="333">
        <v>5828.2561353299998</v>
      </c>
      <c r="I28" s="333">
        <v>7633.1595579599989</v>
      </c>
      <c r="J28" s="333">
        <v>8007.6535329599992</v>
      </c>
      <c r="K28" s="333">
        <v>7918.5574350399993</v>
      </c>
    </row>
    <row r="29" spans="1:11" ht="13.5" customHeight="1">
      <c r="A29" s="82"/>
      <c r="C29" s="81"/>
      <c r="D29" s="81"/>
    </row>
    <row r="30" spans="1:11">
      <c r="A30" s="89" t="s">
        <v>617</v>
      </c>
      <c r="B30" s="484"/>
      <c r="C30" s="484" t="s">
        <v>811</v>
      </c>
      <c r="D30" s="484" t="s">
        <v>812</v>
      </c>
      <c r="E30" s="484" t="s">
        <v>813</v>
      </c>
      <c r="F30" s="484" t="s">
        <v>814</v>
      </c>
      <c r="G30" s="484" t="s">
        <v>815</v>
      </c>
      <c r="H30" s="484" t="s">
        <v>816</v>
      </c>
      <c r="I30" s="484" t="s">
        <v>817</v>
      </c>
      <c r="J30" s="484" t="s">
        <v>930</v>
      </c>
      <c r="K30" s="484" t="s">
        <v>1200</v>
      </c>
    </row>
    <row r="31" spans="1:11">
      <c r="A31" s="89" t="s">
        <v>618</v>
      </c>
      <c r="B31" s="1114"/>
      <c r="C31" s="1114">
        <v>0.61539860447754058</v>
      </c>
      <c r="D31" s="1114">
        <v>6.295179295143738E-2</v>
      </c>
      <c r="E31" s="1114">
        <v>0.42557965177692991</v>
      </c>
      <c r="F31" s="1114">
        <v>-0.20734708874890517</v>
      </c>
      <c r="G31" s="1114">
        <v>0.12849672455994199</v>
      </c>
      <c r="H31" s="1114">
        <v>0.27385447889430781</v>
      </c>
      <c r="I31" s="1114">
        <v>0.30968155494899241</v>
      </c>
      <c r="J31" s="1114">
        <v>4.9061462970398928E-2</v>
      </c>
      <c r="K31" s="1114">
        <v>-1.1126367737224752E-2</v>
      </c>
    </row>
    <row r="32" spans="1:11" ht="15.75">
      <c r="A32" s="10" t="s">
        <v>1388</v>
      </c>
      <c r="C32" s="81"/>
      <c r="D32" s="81"/>
    </row>
    <row r="33" spans="1:4" ht="15.75">
      <c r="A33" s="1681" t="s">
        <v>1250</v>
      </c>
      <c r="C33" s="81"/>
      <c r="D33" s="81"/>
    </row>
    <row r="34" spans="1:4" ht="15.75">
      <c r="A34" s="37" t="s">
        <v>11</v>
      </c>
      <c r="C34" s="81"/>
      <c r="D34" s="81"/>
    </row>
    <row r="35" spans="1:4">
      <c r="A35" s="381"/>
      <c r="C35" s="81"/>
      <c r="D35" s="81"/>
    </row>
    <row r="36" spans="1:4">
      <c r="A36" s="381"/>
      <c r="C36" s="81"/>
      <c r="D36" s="81"/>
    </row>
    <row r="37" spans="1:4">
      <c r="A37" s="381"/>
      <c r="C37" s="81"/>
      <c r="D37" s="81"/>
    </row>
    <row r="38" spans="1:4">
      <c r="A38" s="381"/>
      <c r="C38" s="81"/>
      <c r="D38" s="81"/>
    </row>
    <row r="39" spans="1:4">
      <c r="A39" s="381"/>
      <c r="C39" s="81"/>
      <c r="D39" s="81"/>
    </row>
    <row r="40" spans="1:4">
      <c r="A40" s="381"/>
      <c r="C40" s="81"/>
      <c r="D40" s="81"/>
    </row>
    <row r="41" spans="1:4">
      <c r="A41" s="381"/>
      <c r="C41" s="81"/>
      <c r="D41" s="81"/>
    </row>
    <row r="42" spans="1:4">
      <c r="A42" s="381"/>
      <c r="C42" s="81"/>
      <c r="D42" s="81"/>
    </row>
    <row r="43" spans="1:4">
      <c r="A43" s="381"/>
      <c r="C43" s="81"/>
      <c r="D43" s="81"/>
    </row>
    <row r="44" spans="1:4">
      <c r="A44" s="381"/>
      <c r="C44" s="81"/>
      <c r="D44" s="81"/>
    </row>
    <row r="45" spans="1:4">
      <c r="A45" s="381"/>
      <c r="C45" s="81"/>
      <c r="D45" s="81"/>
    </row>
    <row r="46" spans="1:4">
      <c r="A46" s="381"/>
      <c r="C46" s="81"/>
      <c r="D46" s="81"/>
    </row>
    <row r="47" spans="1:4">
      <c r="A47" s="381"/>
      <c r="C47" s="81"/>
      <c r="D47" s="81"/>
    </row>
  </sheetData>
  <customSheetViews>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2"/>
      <headerFooter alignWithMargins="0"/>
    </customSheetView>
    <customSheetView guid="{67BA8672-8137-4028-84CD-AA630649A2B3}" showRuler="0">
      <selection activeCell="A8" sqref="A8"/>
      <pageMargins left="1.1299999999999999" right="0.75" top="1" bottom="1" header="0.5" footer="0.5"/>
      <pageSetup scale="90" orientation="portrait" r:id="rId3"/>
      <headerFooter alignWithMargins="0"/>
    </customSheetView>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B12:B13"/>
    <mergeCell ref="C12:C13"/>
    <mergeCell ref="D12:D13"/>
  </mergeCells>
  <phoneticPr fontId="10" type="noConversion"/>
  <pageMargins left="1.1811023622047245" right="0.35" top="0.86614173228346458" bottom="0.47" header="0.51181102362204722" footer="0.51181102362204722"/>
  <pageSetup scale="85" orientation="landscape" r:id="rId5"/>
  <headerFooter alignWithMargins="0"/>
  <drawing r:id="rId6"/>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pageSetUpPr fitToPage="1"/>
  </sheetPr>
  <dimension ref="A1:K35"/>
  <sheetViews>
    <sheetView showGridLines="0" zoomScaleNormal="100" workbookViewId="0">
      <selection activeCell="A43" sqref="A43"/>
    </sheetView>
  </sheetViews>
  <sheetFormatPr defaultRowHeight="15"/>
  <cols>
    <col min="1" max="1" width="20.140625" style="93" customWidth="1"/>
    <col min="2" max="11" width="10.85546875" style="93" customWidth="1"/>
    <col min="12" max="16384" width="9.140625" style="93"/>
  </cols>
  <sheetData>
    <row r="1" spans="1:11">
      <c r="A1" s="87" t="s">
        <v>550</v>
      </c>
      <c r="B1" s="89"/>
      <c r="C1" s="89"/>
      <c r="D1" s="89"/>
      <c r="E1" s="89"/>
      <c r="F1" s="89"/>
      <c r="G1" s="89"/>
      <c r="H1" s="89"/>
      <c r="I1" s="89"/>
      <c r="J1" s="89"/>
      <c r="K1" s="89">
        <v>111</v>
      </c>
    </row>
    <row r="8" spans="1:11">
      <c r="A8" s="92" t="s">
        <v>422</v>
      </c>
      <c r="C8" s="81"/>
      <c r="D8" s="81"/>
    </row>
    <row r="9" spans="1:11">
      <c r="A9" s="181" t="s">
        <v>2003</v>
      </c>
      <c r="C9" s="81"/>
      <c r="D9" s="81"/>
    </row>
    <row r="10" spans="1:11">
      <c r="A10" s="181" t="s">
        <v>1953</v>
      </c>
      <c r="C10" s="81"/>
      <c r="D10" s="81"/>
    </row>
    <row r="11" spans="1:11">
      <c r="A11" s="93" t="s">
        <v>637</v>
      </c>
      <c r="C11" s="81"/>
      <c r="D11" s="81"/>
    </row>
    <row r="12" spans="1:11">
      <c r="A12" s="1910" t="s">
        <v>604</v>
      </c>
      <c r="B12" s="1922">
        <v>2005</v>
      </c>
      <c r="C12" s="1922">
        <v>2006</v>
      </c>
      <c r="D12" s="1922">
        <v>2007</v>
      </c>
      <c r="E12" s="1922">
        <v>2008</v>
      </c>
      <c r="F12" s="1922">
        <v>2009</v>
      </c>
      <c r="G12" s="1922">
        <v>2010</v>
      </c>
      <c r="H12" s="1922">
        <v>2011</v>
      </c>
      <c r="I12" s="1922">
        <v>2012</v>
      </c>
      <c r="J12" s="1922">
        <v>2013</v>
      </c>
      <c r="K12" s="1922" t="s">
        <v>1165</v>
      </c>
    </row>
    <row r="13" spans="1:11" ht="13.5" customHeight="1">
      <c r="A13" s="1910"/>
      <c r="B13" s="1946"/>
      <c r="C13" s="1946"/>
      <c r="D13" s="1946"/>
      <c r="E13" s="1946"/>
      <c r="F13" s="1946"/>
      <c r="G13" s="1922"/>
      <c r="H13" s="1922"/>
      <c r="I13" s="1922"/>
      <c r="J13" s="1922"/>
      <c r="K13" s="1922"/>
    </row>
    <row r="14" spans="1:11">
      <c r="A14" s="481"/>
      <c r="C14" s="81"/>
      <c r="D14" s="81"/>
    </row>
    <row r="15" spans="1:11">
      <c r="A15" s="81" t="s">
        <v>605</v>
      </c>
      <c r="B15" s="422">
        <v>24.25</v>
      </c>
      <c r="C15" s="422">
        <v>29.77</v>
      </c>
      <c r="D15" s="422">
        <v>40.11</v>
      </c>
      <c r="E15" s="422">
        <v>64.97</v>
      </c>
      <c r="F15" s="422">
        <v>83.690046799999962</v>
      </c>
      <c r="G15" s="422">
        <v>72.574462130000001</v>
      </c>
      <c r="H15" s="545">
        <v>35518557.18</v>
      </c>
      <c r="I15" s="732">
        <v>123.74572501</v>
      </c>
      <c r="J15" s="116">
        <v>99.879222120000009</v>
      </c>
      <c r="K15" s="116">
        <v>126.72929259</v>
      </c>
    </row>
    <row r="16" spans="1:11">
      <c r="A16" s="81" t="s">
        <v>606</v>
      </c>
      <c r="B16" s="544">
        <v>18.649999999999999</v>
      </c>
      <c r="C16" s="422">
        <v>24.06</v>
      </c>
      <c r="D16" s="422">
        <v>31.16</v>
      </c>
      <c r="E16" s="422">
        <v>48.85</v>
      </c>
      <c r="F16" s="422">
        <v>62.570484619999988</v>
      </c>
      <c r="G16" s="422">
        <v>54.019957810000001</v>
      </c>
      <c r="H16" s="545">
        <v>25396760.57</v>
      </c>
      <c r="I16" s="732">
        <v>89.505108429999993</v>
      </c>
      <c r="J16" s="116">
        <v>74.171039039999997</v>
      </c>
      <c r="K16" s="116">
        <v>94.406873589999989</v>
      </c>
    </row>
    <row r="17" spans="1:11">
      <c r="A17" s="81" t="s">
        <v>607</v>
      </c>
      <c r="B17" s="544">
        <v>23.11</v>
      </c>
      <c r="C17" s="422">
        <v>25.69</v>
      </c>
      <c r="D17" s="422">
        <v>30.1</v>
      </c>
      <c r="E17" s="422">
        <v>56.93</v>
      </c>
      <c r="F17" s="422">
        <v>56.127425580000001</v>
      </c>
      <c r="G17" s="422">
        <v>59.178088929999994</v>
      </c>
      <c r="H17" s="545">
        <v>29369288.870000001</v>
      </c>
      <c r="I17" s="732">
        <v>99.454171339999988</v>
      </c>
      <c r="J17" s="116">
        <v>124.61531322</v>
      </c>
      <c r="K17" s="116">
        <v>251.37256712999999</v>
      </c>
    </row>
    <row r="18" spans="1:11">
      <c r="A18" s="81" t="s">
        <v>608</v>
      </c>
      <c r="B18" s="544">
        <v>21.91</v>
      </c>
      <c r="C18" s="422">
        <v>26.05</v>
      </c>
      <c r="D18" s="422">
        <v>35.46</v>
      </c>
      <c r="E18" s="422">
        <v>63.93</v>
      </c>
      <c r="F18" s="422">
        <v>68.816362580000003</v>
      </c>
      <c r="G18" s="422">
        <v>72.523662829999978</v>
      </c>
      <c r="H18" s="545">
        <v>42660600.199999996</v>
      </c>
      <c r="I18" s="732">
        <v>98.166762059999996</v>
      </c>
      <c r="J18" s="116">
        <v>104.08971037000001</v>
      </c>
      <c r="K18" s="116">
        <v>108.20872183000002</v>
      </c>
    </row>
    <row r="19" spans="1:11">
      <c r="A19" s="81" t="s">
        <v>609</v>
      </c>
      <c r="B19" s="544">
        <v>25.78</v>
      </c>
      <c r="C19" s="422">
        <v>31.18</v>
      </c>
      <c r="D19" s="422">
        <v>42.52</v>
      </c>
      <c r="E19" s="422">
        <v>68.23</v>
      </c>
      <c r="F19" s="422">
        <v>65.848319139999987</v>
      </c>
      <c r="G19" s="422">
        <v>77.216807360000004</v>
      </c>
      <c r="H19" s="545">
        <v>37023159.789999999</v>
      </c>
      <c r="I19" s="732">
        <v>106.86031932</v>
      </c>
      <c r="J19" s="116">
        <v>84.46842629999999</v>
      </c>
      <c r="K19" s="116">
        <v>110.52643661</v>
      </c>
    </row>
    <row r="20" spans="1:11">
      <c r="A20" s="81" t="s">
        <v>610</v>
      </c>
      <c r="B20" s="544">
        <v>23.54</v>
      </c>
      <c r="C20" s="422">
        <v>28.16</v>
      </c>
      <c r="D20" s="422">
        <v>51.02</v>
      </c>
      <c r="E20" s="422">
        <v>64.87</v>
      </c>
      <c r="F20" s="422">
        <v>66.004929870000012</v>
      </c>
      <c r="G20" s="422">
        <v>68.502205900000007</v>
      </c>
      <c r="H20" s="545">
        <v>81448818.629999995</v>
      </c>
      <c r="I20" s="732">
        <v>105.29648059</v>
      </c>
      <c r="J20" s="116">
        <v>100.21065967</v>
      </c>
      <c r="K20" s="116">
        <v>97.169502090000009</v>
      </c>
    </row>
    <row r="21" spans="1:11">
      <c r="A21" s="81" t="s">
        <v>611</v>
      </c>
      <c r="B21" s="544">
        <v>22.77</v>
      </c>
      <c r="C21" s="422">
        <v>24.87</v>
      </c>
      <c r="D21" s="422">
        <v>38.49</v>
      </c>
      <c r="E21" s="422">
        <v>69.37</v>
      </c>
      <c r="F21" s="422">
        <v>66.945654109999978</v>
      </c>
      <c r="G21" s="422">
        <v>67.002374280000012</v>
      </c>
      <c r="H21" s="545">
        <v>70853192.370000005</v>
      </c>
      <c r="I21" s="732">
        <v>93.705710060000001</v>
      </c>
      <c r="J21" s="116">
        <v>95.141949390000022</v>
      </c>
      <c r="K21" s="116">
        <v>107.38396283</v>
      </c>
    </row>
    <row r="22" spans="1:11">
      <c r="A22" s="81" t="s">
        <v>612</v>
      </c>
      <c r="B22" s="544">
        <v>24.12</v>
      </c>
      <c r="C22" s="422">
        <v>26.72</v>
      </c>
      <c r="D22" s="422">
        <v>44.12</v>
      </c>
      <c r="E22" s="422">
        <v>72.239999999999995</v>
      </c>
      <c r="F22" s="422">
        <v>66.899749909999997</v>
      </c>
      <c r="G22" s="422">
        <v>62.458875950000007</v>
      </c>
      <c r="H22" s="545">
        <v>96146667.966663182</v>
      </c>
      <c r="I22" s="732">
        <v>110.35460975999999</v>
      </c>
      <c r="J22" s="116">
        <v>85.313336820000004</v>
      </c>
      <c r="K22" s="116">
        <v>107.17356842</v>
      </c>
    </row>
    <row r="23" spans="1:11">
      <c r="A23" s="81" t="s">
        <v>613</v>
      </c>
      <c r="B23" s="544">
        <v>26.15</v>
      </c>
      <c r="C23" s="422">
        <v>29.47</v>
      </c>
      <c r="D23" s="422">
        <v>45.37</v>
      </c>
      <c r="E23" s="422">
        <v>79.59</v>
      </c>
      <c r="F23" s="422">
        <v>57.517307429999995</v>
      </c>
      <c r="G23" s="422">
        <v>64.114003169999989</v>
      </c>
      <c r="H23" s="545">
        <v>110746433.82622036</v>
      </c>
      <c r="I23" s="732">
        <v>97.094763920000005</v>
      </c>
      <c r="J23" s="116">
        <v>95.143779640000005</v>
      </c>
      <c r="K23" s="116">
        <v>108.13400804</v>
      </c>
    </row>
    <row r="24" spans="1:11">
      <c r="A24" s="81" t="s">
        <v>614</v>
      </c>
      <c r="B24" s="544">
        <v>24.02</v>
      </c>
      <c r="C24" s="422">
        <v>28.95</v>
      </c>
      <c r="D24" s="422">
        <v>45.31</v>
      </c>
      <c r="E24" s="422">
        <v>72.239999999999995</v>
      </c>
      <c r="F24" s="422">
        <v>60.331914810000001</v>
      </c>
      <c r="G24" s="422">
        <v>67.650674129999999</v>
      </c>
      <c r="H24" s="545">
        <v>107304645.95786987</v>
      </c>
      <c r="I24" s="732">
        <v>95.044210100000001</v>
      </c>
      <c r="J24" s="116">
        <v>92.582130140000004</v>
      </c>
      <c r="K24" s="116">
        <v>123.90249345999999</v>
      </c>
    </row>
    <row r="25" spans="1:11">
      <c r="A25" s="81" t="s">
        <v>615</v>
      </c>
      <c r="B25" s="544">
        <v>25.75</v>
      </c>
      <c r="C25" s="422">
        <v>28.38</v>
      </c>
      <c r="D25" s="422">
        <v>47.03</v>
      </c>
      <c r="E25" s="422">
        <v>67.38</v>
      </c>
      <c r="F25" s="422">
        <v>63.478288939999999</v>
      </c>
      <c r="G25" s="422">
        <v>71.637987620000018</v>
      </c>
      <c r="H25" s="545">
        <v>106901222.24168552</v>
      </c>
      <c r="I25" s="732">
        <v>214.06117962000002</v>
      </c>
      <c r="J25" s="116">
        <v>101.06831448</v>
      </c>
      <c r="K25" s="116">
        <v>179.89420113999998</v>
      </c>
    </row>
    <row r="26" spans="1:11">
      <c r="A26" s="81" t="s">
        <v>616</v>
      </c>
      <c r="B26" s="544">
        <v>28.27</v>
      </c>
      <c r="C26" s="422">
        <v>28.26</v>
      </c>
      <c r="D26" s="422">
        <v>51.38</v>
      </c>
      <c r="E26" s="422">
        <v>71.83</v>
      </c>
      <c r="F26" s="422">
        <v>60.005409780000001</v>
      </c>
      <c r="G26" s="422">
        <v>62.606312139999993</v>
      </c>
      <c r="H26" s="545">
        <v>122732590.15899844</v>
      </c>
      <c r="I26" s="732">
        <v>211.31076392</v>
      </c>
      <c r="J26" s="116">
        <v>627.95100155</v>
      </c>
      <c r="K26" s="116">
        <v>121.2212107</v>
      </c>
    </row>
    <row r="27" spans="1:11">
      <c r="A27" s="81"/>
      <c r="B27" s="518"/>
      <c r="C27" s="543"/>
      <c r="D27" s="518"/>
      <c r="E27" s="518"/>
      <c r="F27" s="518"/>
      <c r="G27" s="518"/>
      <c r="H27" s="350"/>
    </row>
    <row r="28" spans="1:11">
      <c r="A28" s="483" t="s">
        <v>562</v>
      </c>
      <c r="B28" s="546">
        <v>288.32</v>
      </c>
      <c r="C28" s="546">
        <v>331.56</v>
      </c>
      <c r="D28" s="546">
        <v>502.07000000000005</v>
      </c>
      <c r="E28" s="546">
        <v>800.42</v>
      </c>
      <c r="F28" s="546">
        <v>778.2358935699998</v>
      </c>
      <c r="G28" s="546">
        <v>799.48541224999997</v>
      </c>
      <c r="H28" s="546">
        <v>866.1019377614374</v>
      </c>
      <c r="I28" s="546">
        <v>1444.5998041299999</v>
      </c>
      <c r="J28" s="546">
        <v>1684.63488274</v>
      </c>
      <c r="K28" s="546">
        <v>1536.12283843</v>
      </c>
    </row>
    <row r="29" spans="1:11" ht="13.5" customHeight="1">
      <c r="A29" s="82"/>
      <c r="C29" s="81"/>
      <c r="D29" s="81"/>
    </row>
    <row r="30" spans="1:11">
      <c r="A30" s="89" t="s">
        <v>617</v>
      </c>
      <c r="B30" s="1045"/>
      <c r="C30" s="1045" t="s">
        <v>811</v>
      </c>
      <c r="D30" s="1045" t="s">
        <v>812</v>
      </c>
      <c r="E30" s="1045" t="s">
        <v>813</v>
      </c>
      <c r="F30" s="1045" t="s">
        <v>814</v>
      </c>
      <c r="G30" s="1045" t="s">
        <v>815</v>
      </c>
      <c r="H30" s="1045" t="s">
        <v>816</v>
      </c>
      <c r="I30" s="1045" t="s">
        <v>817</v>
      </c>
      <c r="J30" s="1045" t="s">
        <v>930</v>
      </c>
      <c r="K30" s="1045" t="s">
        <v>1200</v>
      </c>
    </row>
    <row r="31" spans="1:11">
      <c r="A31" s="89" t="s">
        <v>618</v>
      </c>
      <c r="B31" s="1119"/>
      <c r="C31" s="1119">
        <v>0.14997225305216433</v>
      </c>
      <c r="D31" s="1119">
        <v>0.51426589455905436</v>
      </c>
      <c r="E31" s="1119">
        <v>0.59423984703328192</v>
      </c>
      <c r="F31" s="1119">
        <v>-2.7715582356762858E-2</v>
      </c>
      <c r="G31" s="1119">
        <v>2.7304727082841485E-2</v>
      </c>
      <c r="H31" s="1119">
        <v>8.3324253939740967E-2</v>
      </c>
      <c r="I31" s="1119">
        <v>0.66793276997367301</v>
      </c>
      <c r="J31" s="1119">
        <v>0.16616025969528603</v>
      </c>
      <c r="K31" s="1119">
        <v>-8.8156814174742859E-2</v>
      </c>
    </row>
    <row r="32" spans="1:11" s="81" customFormat="1" ht="16.5" customHeight="1">
      <c r="A32" s="42" t="s">
        <v>2005</v>
      </c>
    </row>
    <row r="33" spans="1:6" s="81" customFormat="1" ht="15.75">
      <c r="A33" s="1681" t="s">
        <v>1250</v>
      </c>
    </row>
    <row r="34" spans="1:6" ht="15.75">
      <c r="A34" s="37" t="s">
        <v>11</v>
      </c>
      <c r="B34" s="104"/>
      <c r="C34" s="104"/>
      <c r="D34" s="104"/>
      <c r="E34" s="104"/>
      <c r="F34" s="104"/>
    </row>
    <row r="35" spans="1:6">
      <c r="A35" s="104"/>
      <c r="B35" s="104"/>
      <c r="C35" s="104"/>
      <c r="D35" s="104"/>
      <c r="E35" s="104"/>
      <c r="F35" s="104"/>
    </row>
  </sheetData>
  <customSheetViews>
    <customSheetView guid="{45E423DD-7FD2-487F-8372-5798D7D06C15}" showPageBreaks="1" showGridLines="0" printArea="1">
      <selection activeCell="B6" sqref="B6"/>
      <pageMargins left="1.25" right="0.23622047244094491" top="0.98425196850393704" bottom="0.98425196850393704" header="0.51181102362204722" footer="0.51181102362204722"/>
      <pageSetup scale="80" orientation="landscape" r:id="rId1"/>
      <headerFooter alignWithMargins="0"/>
    </customSheetView>
    <customSheetView guid="{B297ACE3-C144-4411-A206-EE5C8D41CE1C}" topLeftCell="A19">
      <selection activeCell="H39" sqref="H39"/>
      <pageMargins left="1.2" right="0.25" top="1" bottom="1" header="0.5" footer="0.5"/>
      <pageSetup scale="90" orientation="portrait" r:id="rId2"/>
      <headerFooter alignWithMargins="0"/>
    </customSheetView>
    <customSheetView guid="{67BA8672-8137-4028-84CD-AA630649A2B3}" showRuler="0">
      <selection activeCell="L15" sqref="L15"/>
      <pageMargins left="1.2" right="0.25" top="1" bottom="1" header="0.5" footer="0.5"/>
      <pageSetup scale="90" orientation="portrait" r:id="rId3"/>
      <headerFooter alignWithMargins="0"/>
    </customSheetView>
    <customSheetView guid="{51F1D52B-5D55-4FCC-809B-9B4CC86C88B9}" showGridLines="0">
      <selection activeCell="B6" sqref="B6"/>
      <pageMargins left="1.25" right="0.23622047244094491" top="0.98425196850393704" bottom="0.98425196850393704" header="0.51181102362204722" footer="0.51181102362204722"/>
      <pageSetup scale="8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B12:B13"/>
    <mergeCell ref="C12:C13"/>
    <mergeCell ref="D12:D13"/>
  </mergeCells>
  <phoneticPr fontId="10" type="noConversion"/>
  <pageMargins left="0.76" right="0.23622047244094491" top="0.9055118110236221" bottom="1.29" header="0.51181102362204722" footer="0.51181102362204722"/>
  <pageSetup scale="88" orientation="landscape" r:id="rId5"/>
  <headerFooter alignWithMargins="0"/>
  <drawing r:id="rId6"/>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pageSetUpPr fitToPage="1"/>
  </sheetPr>
  <dimension ref="A1:L52"/>
  <sheetViews>
    <sheetView showGridLines="0" zoomScaleNormal="100" workbookViewId="0">
      <selection activeCell="A48" sqref="A48"/>
    </sheetView>
  </sheetViews>
  <sheetFormatPr defaultRowHeight="15"/>
  <cols>
    <col min="1" max="1" width="19.140625" style="81" customWidth="1"/>
    <col min="2" max="11" width="10.28515625" style="81" customWidth="1"/>
    <col min="12" max="16384" width="9.140625" style="81"/>
  </cols>
  <sheetData>
    <row r="1" spans="1:11">
      <c r="A1" s="87" t="s">
        <v>550</v>
      </c>
      <c r="B1" s="88"/>
      <c r="C1" s="89"/>
      <c r="D1" s="89"/>
      <c r="E1" s="89"/>
      <c r="F1" s="547"/>
      <c r="G1" s="89"/>
      <c r="H1" s="89"/>
      <c r="I1" s="89"/>
      <c r="J1" s="89"/>
      <c r="K1" s="89">
        <v>112</v>
      </c>
    </row>
    <row r="8" spans="1:11">
      <c r="A8" s="92" t="s">
        <v>70</v>
      </c>
      <c r="B8" s="93"/>
      <c r="C8" s="93"/>
    </row>
    <row r="9" spans="1:11">
      <c r="A9" s="181" t="s">
        <v>2004</v>
      </c>
      <c r="B9" s="93"/>
      <c r="C9" s="93"/>
    </row>
    <row r="10" spans="1:11">
      <c r="A10" s="181" t="s">
        <v>1953</v>
      </c>
      <c r="B10" s="93"/>
      <c r="C10" s="93"/>
    </row>
    <row r="11" spans="1:11">
      <c r="A11" s="93" t="s">
        <v>637</v>
      </c>
      <c r="B11" s="93"/>
      <c r="C11" s="93"/>
    </row>
    <row r="12" spans="1:11" ht="15" customHeight="1">
      <c r="A12" s="1910" t="s">
        <v>604</v>
      </c>
      <c r="B12" s="1939">
        <v>2005</v>
      </c>
      <c r="C12" s="1939">
        <v>2006</v>
      </c>
      <c r="D12" s="1939">
        <v>2007</v>
      </c>
      <c r="E12" s="1939">
        <v>2008</v>
      </c>
      <c r="F12" s="1939">
        <v>2009</v>
      </c>
      <c r="G12" s="1922">
        <v>2010</v>
      </c>
      <c r="H12" s="1922">
        <v>2011</v>
      </c>
      <c r="I12" s="1922">
        <v>2012</v>
      </c>
      <c r="J12" s="1922">
        <v>2013</v>
      </c>
      <c r="K12" s="1922" t="s">
        <v>1165</v>
      </c>
    </row>
    <row r="13" spans="1:11">
      <c r="A13" s="1910"/>
      <c r="B13" s="1939"/>
      <c r="C13" s="1939"/>
      <c r="D13" s="1939"/>
      <c r="E13" s="1939"/>
      <c r="F13" s="1939"/>
      <c r="G13" s="1922"/>
      <c r="H13" s="1922"/>
      <c r="I13" s="1922"/>
      <c r="J13" s="1922"/>
      <c r="K13" s="1922"/>
    </row>
    <row r="14" spans="1:11">
      <c r="A14" s="481"/>
      <c r="B14" s="93"/>
      <c r="C14" s="93"/>
    </row>
    <row r="15" spans="1:11">
      <c r="A15" s="81" t="s">
        <v>605</v>
      </c>
      <c r="B15" s="134">
        <v>5.95</v>
      </c>
      <c r="C15" s="134">
        <v>6.35</v>
      </c>
      <c r="D15" s="134">
        <v>9.67</v>
      </c>
      <c r="E15" s="134">
        <v>11.6</v>
      </c>
      <c r="F15" s="134">
        <v>10.64203803</v>
      </c>
      <c r="G15" s="134">
        <v>10.349613039999999</v>
      </c>
      <c r="H15" s="538">
        <v>12574156.92</v>
      </c>
      <c r="I15" s="862">
        <v>16.71159531</v>
      </c>
      <c r="J15" s="862">
        <v>13.79066591</v>
      </c>
      <c r="K15" s="862">
        <v>14.482822150000001</v>
      </c>
    </row>
    <row r="16" spans="1:11">
      <c r="A16" s="81" t="s">
        <v>606</v>
      </c>
      <c r="B16" s="134">
        <v>5.93</v>
      </c>
      <c r="C16" s="134">
        <v>6.63</v>
      </c>
      <c r="D16" s="134">
        <v>12.71</v>
      </c>
      <c r="E16" s="134">
        <v>12.14</v>
      </c>
      <c r="F16" s="134">
        <v>11.559339939999999</v>
      </c>
      <c r="G16" s="134">
        <v>11.191043499999999</v>
      </c>
      <c r="H16" s="538">
        <v>13025915.91</v>
      </c>
      <c r="I16" s="862">
        <v>17.734591129999998</v>
      </c>
      <c r="J16" s="862">
        <v>17.913125670000003</v>
      </c>
      <c r="K16" s="862">
        <v>15.6440514</v>
      </c>
    </row>
    <row r="17" spans="1:12">
      <c r="A17" s="81" t="s">
        <v>607</v>
      </c>
      <c r="B17" s="134">
        <v>6.05</v>
      </c>
      <c r="C17" s="134">
        <v>6.59</v>
      </c>
      <c r="D17" s="134">
        <v>11.38</v>
      </c>
      <c r="E17" s="134">
        <v>12.55</v>
      </c>
      <c r="F17" s="134">
        <v>11.2975824</v>
      </c>
      <c r="G17" s="134">
        <v>13.735489299999998</v>
      </c>
      <c r="H17" s="538">
        <v>13812431.039999999</v>
      </c>
      <c r="I17" s="862">
        <v>18.109617449999998</v>
      </c>
      <c r="J17" s="862">
        <v>16.71733691</v>
      </c>
      <c r="K17" s="862">
        <v>15.50505461</v>
      </c>
    </row>
    <row r="18" spans="1:12">
      <c r="A18" s="81" t="s">
        <v>608</v>
      </c>
      <c r="B18" s="134">
        <v>6.06</v>
      </c>
      <c r="C18" s="134">
        <v>6.79</v>
      </c>
      <c r="D18" s="134">
        <v>11.88</v>
      </c>
      <c r="E18" s="134">
        <v>13.09</v>
      </c>
      <c r="F18" s="134">
        <v>11.30096</v>
      </c>
      <c r="G18" s="134">
        <v>14.086016429999999</v>
      </c>
      <c r="H18" s="538">
        <v>12897622.960000001</v>
      </c>
      <c r="I18" s="862">
        <v>29.390444769999998</v>
      </c>
      <c r="J18" s="862">
        <v>16.038678099999998</v>
      </c>
      <c r="K18" s="862">
        <v>14.946579949999999</v>
      </c>
    </row>
    <row r="19" spans="1:12">
      <c r="A19" s="81" t="s">
        <v>609</v>
      </c>
      <c r="B19" s="134">
        <v>5.84</v>
      </c>
      <c r="C19" s="134">
        <v>10.07</v>
      </c>
      <c r="D19" s="134">
        <v>12.24</v>
      </c>
      <c r="E19" s="134">
        <v>12.71</v>
      </c>
      <c r="F19" s="134">
        <v>11.5827855</v>
      </c>
      <c r="G19" s="134">
        <v>12.699021359999996</v>
      </c>
      <c r="H19" s="538">
        <v>12142328.130000001</v>
      </c>
      <c r="I19" s="862">
        <v>17.927614200000001</v>
      </c>
      <c r="J19" s="862">
        <v>14.98154379</v>
      </c>
      <c r="K19" s="862">
        <v>16.302994769999998</v>
      </c>
    </row>
    <row r="20" spans="1:12">
      <c r="A20" s="81" t="s">
        <v>610</v>
      </c>
      <c r="B20" s="134">
        <v>5.86</v>
      </c>
      <c r="C20" s="134">
        <v>9.2100000000000009</v>
      </c>
      <c r="D20" s="134">
        <v>12.03</v>
      </c>
      <c r="E20" s="134">
        <v>12.8</v>
      </c>
      <c r="F20" s="134">
        <v>10.696616669999999</v>
      </c>
      <c r="G20" s="134">
        <v>13.084364269999998</v>
      </c>
      <c r="H20" s="538">
        <v>12540696.130000001</v>
      </c>
      <c r="I20" s="862">
        <v>18.764149320000001</v>
      </c>
      <c r="J20" s="862">
        <v>17.57190022</v>
      </c>
      <c r="K20" s="862">
        <v>14.38194713</v>
      </c>
    </row>
    <row r="21" spans="1:12">
      <c r="A21" s="81" t="s">
        <v>611</v>
      </c>
      <c r="B21" s="134">
        <v>5.62</v>
      </c>
      <c r="C21" s="134">
        <v>8.66</v>
      </c>
      <c r="D21" s="134">
        <v>12.02</v>
      </c>
      <c r="E21" s="134">
        <v>12.57</v>
      </c>
      <c r="F21" s="134">
        <v>11.85602109</v>
      </c>
      <c r="G21" s="134">
        <v>13.117386559999998</v>
      </c>
      <c r="H21" s="538">
        <v>12161888.82</v>
      </c>
      <c r="I21" s="862">
        <v>17.72124672</v>
      </c>
      <c r="J21" s="862">
        <v>16.298248699999998</v>
      </c>
      <c r="K21" s="862">
        <v>14.682526920000001</v>
      </c>
      <c r="L21" s="81" t="s">
        <v>662</v>
      </c>
    </row>
    <row r="22" spans="1:12">
      <c r="A22" s="81" t="s">
        <v>612</v>
      </c>
      <c r="B22" s="134">
        <v>6.08</v>
      </c>
      <c r="C22" s="134">
        <v>9.26</v>
      </c>
      <c r="D22" s="134">
        <v>11.7</v>
      </c>
      <c r="E22" s="134">
        <v>12.16</v>
      </c>
      <c r="F22" s="134">
        <v>10.923129900000001</v>
      </c>
      <c r="G22" s="134">
        <v>12.448115479999998</v>
      </c>
      <c r="H22" s="538">
        <v>19095161.129999999</v>
      </c>
      <c r="I22" s="862">
        <v>17.799814730000001</v>
      </c>
      <c r="J22" s="862">
        <v>15.556357070000001</v>
      </c>
      <c r="K22" s="862">
        <v>13.9872484</v>
      </c>
    </row>
    <row r="23" spans="1:12">
      <c r="A23" s="81" t="s">
        <v>613</v>
      </c>
      <c r="B23" s="134">
        <v>6.39</v>
      </c>
      <c r="C23" s="134">
        <v>9.15</v>
      </c>
      <c r="D23" s="134">
        <v>11.68</v>
      </c>
      <c r="E23" s="134">
        <v>11.9</v>
      </c>
      <c r="F23" s="134">
        <v>11.064699900000001</v>
      </c>
      <c r="G23" s="134">
        <v>11.869148520000001</v>
      </c>
      <c r="H23" s="538">
        <v>20699487.52</v>
      </c>
      <c r="I23" s="862">
        <v>17.556310100000001</v>
      </c>
      <c r="J23" s="862">
        <v>13.986894119999999</v>
      </c>
      <c r="K23" s="862">
        <v>14.008240539999999</v>
      </c>
    </row>
    <row r="24" spans="1:12">
      <c r="A24" s="81" t="s">
        <v>614</v>
      </c>
      <c r="B24" s="134">
        <v>6.19</v>
      </c>
      <c r="C24" s="134">
        <v>8.76</v>
      </c>
      <c r="D24" s="134">
        <v>11.81</v>
      </c>
      <c r="E24" s="134">
        <v>12.3</v>
      </c>
      <c r="F24" s="134">
        <v>10.643848720000001</v>
      </c>
      <c r="G24" s="134">
        <v>11.835048520000001</v>
      </c>
      <c r="H24" s="538">
        <v>19549736.77</v>
      </c>
      <c r="I24" s="862">
        <v>13.931671939999999</v>
      </c>
      <c r="J24" s="862">
        <v>14.431370680000001</v>
      </c>
      <c r="K24" s="862">
        <v>13.07905399</v>
      </c>
    </row>
    <row r="25" spans="1:12">
      <c r="A25" s="81" t="s">
        <v>615</v>
      </c>
      <c r="B25" s="134">
        <v>6.39</v>
      </c>
      <c r="C25" s="134">
        <v>9.16</v>
      </c>
      <c r="D25" s="134">
        <v>11.21</v>
      </c>
      <c r="E25" s="134">
        <v>11.3</v>
      </c>
      <c r="F25" s="134">
        <v>10.4213299</v>
      </c>
      <c r="G25" s="134">
        <v>11.6332919</v>
      </c>
      <c r="H25" s="538">
        <v>19047035.989999998</v>
      </c>
      <c r="I25" s="862">
        <v>13.222398349999999</v>
      </c>
      <c r="J25" s="862">
        <v>14.217356029999999</v>
      </c>
      <c r="K25" s="862">
        <v>12.78226226</v>
      </c>
    </row>
    <row r="26" spans="1:12">
      <c r="A26" s="81" t="s">
        <v>616</v>
      </c>
      <c r="B26" s="134">
        <v>6.42</v>
      </c>
      <c r="C26" s="134">
        <v>10.38</v>
      </c>
      <c r="D26" s="134">
        <v>11.62</v>
      </c>
      <c r="E26" s="134">
        <v>11.22</v>
      </c>
      <c r="F26" s="134">
        <v>10.22194339</v>
      </c>
      <c r="G26" s="134">
        <v>14.56673516</v>
      </c>
      <c r="H26" s="538">
        <v>16380906.9</v>
      </c>
      <c r="I26" s="862">
        <v>13.15063176</v>
      </c>
      <c r="J26" s="862">
        <v>15.18277967</v>
      </c>
      <c r="K26" s="862">
        <v>13.47584574</v>
      </c>
    </row>
    <row r="27" spans="1:12">
      <c r="B27" s="154"/>
      <c r="C27" s="154"/>
      <c r="D27" s="134"/>
      <c r="E27" s="134"/>
      <c r="F27" s="134"/>
      <c r="G27" s="134"/>
    </row>
    <row r="28" spans="1:12">
      <c r="A28" s="524" t="s">
        <v>562</v>
      </c>
      <c r="B28" s="417">
        <v>72.779999999999987</v>
      </c>
      <c r="C28" s="417">
        <v>101.00999999999999</v>
      </c>
      <c r="D28" s="417">
        <v>139.95000000000002</v>
      </c>
      <c r="E28" s="417">
        <v>146.34</v>
      </c>
      <c r="F28" s="417">
        <v>132.21029543999998</v>
      </c>
      <c r="G28" s="417">
        <v>150.61527404</v>
      </c>
      <c r="H28" s="417">
        <v>183.92736822000001</v>
      </c>
      <c r="I28" s="417">
        <v>212.02008578000002</v>
      </c>
      <c r="J28" s="417">
        <v>186.68625686999999</v>
      </c>
      <c r="K28" s="417">
        <v>173.27862786000003</v>
      </c>
    </row>
    <row r="29" spans="1:12" ht="13.5" customHeight="1">
      <c r="A29" s="82"/>
      <c r="B29" s="93"/>
      <c r="C29" s="93"/>
      <c r="D29" s="93"/>
    </row>
    <row r="30" spans="1:12">
      <c r="A30" s="89" t="s">
        <v>617</v>
      </c>
      <c r="B30" s="548"/>
      <c r="C30" s="548" t="s">
        <v>811</v>
      </c>
      <c r="D30" s="548" t="s">
        <v>812</v>
      </c>
      <c r="E30" s="548" t="s">
        <v>813</v>
      </c>
      <c r="F30" s="548" t="s">
        <v>814</v>
      </c>
      <c r="G30" s="548" t="s">
        <v>815</v>
      </c>
      <c r="H30" s="548" t="s">
        <v>816</v>
      </c>
      <c r="I30" s="548" t="s">
        <v>817</v>
      </c>
      <c r="J30" s="548" t="s">
        <v>930</v>
      </c>
      <c r="K30" s="548" t="s">
        <v>1200</v>
      </c>
    </row>
    <row r="31" spans="1:12">
      <c r="A31" s="89" t="s">
        <v>618</v>
      </c>
      <c r="B31" s="1114"/>
      <c r="C31" s="1114">
        <v>0.38788128606760108</v>
      </c>
      <c r="D31" s="1114">
        <v>0.38550638550638583</v>
      </c>
      <c r="E31" s="1114">
        <v>4.5659163987138207E-2</v>
      </c>
      <c r="F31" s="1114">
        <v>-9.6553946699467152E-2</v>
      </c>
      <c r="G31" s="1114">
        <v>0.13920987422914144</v>
      </c>
      <c r="H31" s="1114">
        <v>0.22117341280508551</v>
      </c>
      <c r="I31" s="1114">
        <v>0.15273810434996071</v>
      </c>
      <c r="J31" s="1114">
        <v>-0.11948787218342771</v>
      </c>
      <c r="K31" s="1114">
        <v>-7.1819046751451232E-2</v>
      </c>
    </row>
    <row r="32" spans="1:12" ht="15.75">
      <c r="A32" s="42" t="s">
        <v>1097</v>
      </c>
      <c r="B32" s="93"/>
      <c r="C32" s="93"/>
    </row>
    <row r="33" spans="1:3" ht="15.75">
      <c r="A33" s="1681" t="s">
        <v>1250</v>
      </c>
      <c r="B33" s="93"/>
      <c r="C33" s="93"/>
    </row>
    <row r="34" spans="1:3" ht="15.75">
      <c r="A34" s="37" t="s">
        <v>11</v>
      </c>
      <c r="B34" s="93"/>
      <c r="C34" s="93"/>
    </row>
    <row r="35" spans="1:3">
      <c r="A35" s="381"/>
      <c r="B35" s="93"/>
      <c r="C35" s="93"/>
    </row>
    <row r="36" spans="1:3">
      <c r="A36" s="381"/>
      <c r="B36" s="93"/>
      <c r="C36" s="93"/>
    </row>
    <row r="37" spans="1:3">
      <c r="A37" s="381"/>
      <c r="B37" s="93"/>
      <c r="C37" s="93"/>
    </row>
    <row r="38" spans="1:3">
      <c r="A38" s="381"/>
      <c r="B38" s="93"/>
      <c r="C38" s="93"/>
    </row>
    <row r="39" spans="1:3">
      <c r="A39" s="381"/>
      <c r="B39" s="93"/>
      <c r="C39" s="93"/>
    </row>
    <row r="40" spans="1:3">
      <c r="A40" s="381"/>
      <c r="B40" s="93"/>
      <c r="C40" s="93"/>
    </row>
    <row r="41" spans="1:3">
      <c r="A41" s="381"/>
      <c r="B41" s="93"/>
      <c r="C41" s="93"/>
    </row>
    <row r="42" spans="1:3">
      <c r="A42" s="381"/>
      <c r="B42" s="93"/>
      <c r="C42" s="93"/>
    </row>
    <row r="43" spans="1:3">
      <c r="A43" s="381"/>
      <c r="B43" s="93"/>
      <c r="C43" s="93"/>
    </row>
    <row r="44" spans="1:3">
      <c r="A44" s="381"/>
      <c r="B44" s="93"/>
      <c r="C44" s="93"/>
    </row>
    <row r="45" spans="1:3">
      <c r="A45" s="381"/>
      <c r="B45" s="93"/>
      <c r="C45" s="93"/>
    </row>
    <row r="46" spans="1:3">
      <c r="A46" s="381"/>
      <c r="B46" s="93"/>
      <c r="C46" s="93"/>
    </row>
    <row r="47" spans="1:3">
      <c r="A47" s="381"/>
      <c r="B47" s="93"/>
      <c r="C47" s="93"/>
    </row>
    <row r="48" spans="1:3">
      <c r="A48" s="381"/>
      <c r="B48" s="93"/>
      <c r="C48" s="93"/>
    </row>
    <row r="49" spans="1:3">
      <c r="A49" s="381"/>
      <c r="B49" s="93"/>
      <c r="C49" s="93"/>
    </row>
    <row r="50" spans="1:3">
      <c r="A50" s="381"/>
      <c r="B50" s="93"/>
      <c r="C50" s="93"/>
    </row>
    <row r="51" spans="1:3">
      <c r="A51" s="381"/>
      <c r="B51" s="93"/>
      <c r="C51" s="93"/>
    </row>
    <row r="52" spans="1:3">
      <c r="A52" s="381"/>
      <c r="B52" s="93"/>
      <c r="C52" s="93"/>
    </row>
  </sheetData>
  <customSheetViews>
    <customSheetView guid="{45E423DD-7FD2-487F-8372-5798D7D06C15}" showPageBreaks="1" printArea="1">
      <selection activeCell="A5" sqref="A5"/>
      <pageMargins left="1.42" right="0.46" top="1" bottom="1" header="0.5" footer="0.5"/>
      <pageSetup scale="90" orientation="landscape" r:id="rId1"/>
      <headerFooter alignWithMargins="0"/>
    </customSheetView>
    <customSheetView guid="{B297ACE3-C144-4411-A206-EE5C8D41CE1C}" topLeftCell="A13">
      <selection activeCell="H39" sqref="H39"/>
      <pageMargins left="1.42" right="0.46" top="1" bottom="1" header="0.5" footer="0.5"/>
      <pageSetup scale="90" orientation="landscape" r:id="rId2"/>
      <headerFooter alignWithMargins="0"/>
    </customSheetView>
    <customSheetView guid="{67BA8672-8137-4028-84CD-AA630649A2B3}" showRuler="0">
      <selection activeCell="A7" sqref="A7:A8"/>
      <pageMargins left="1.42" right="0.46" top="1" bottom="1" header="0.5" footer="0.5"/>
      <pageSetup scale="90" orientation="landscape" r:id="rId3"/>
      <headerFooter alignWithMargins="0"/>
    </customSheetView>
    <customSheetView guid="{51F1D52B-5D55-4FCC-809B-9B4CC86C88B9}">
      <selection activeCell="A5" sqref="A5"/>
      <pageMargins left="1.42" right="0.46" top="1" bottom="1" header="0.5" footer="0.5"/>
      <pageSetup scale="90" orientation="landscape" r:id="rId4"/>
      <headerFooter alignWithMargins="0"/>
    </customSheetView>
  </customSheetViews>
  <mergeCells count="11">
    <mergeCell ref="K12:K13"/>
    <mergeCell ref="J12:J13"/>
    <mergeCell ref="A12:A13"/>
    <mergeCell ref="E12:E13"/>
    <mergeCell ref="C12:C13"/>
    <mergeCell ref="B12:B13"/>
    <mergeCell ref="D12:D13"/>
    <mergeCell ref="I12:I13"/>
    <mergeCell ref="H12:H13"/>
    <mergeCell ref="G12:G13"/>
    <mergeCell ref="F12:F13"/>
  </mergeCells>
  <phoneticPr fontId="10" type="noConversion"/>
  <pageMargins left="0.86" right="0.47244094488188981" top="0.79" bottom="1.26" header="0.51181102362204722" footer="1.05"/>
  <pageSetup scale="88" orientation="landscape" r:id="rId5"/>
  <headerFooter alignWithMargins="0"/>
  <drawing r:id="rId6"/>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K63"/>
  <sheetViews>
    <sheetView showGridLines="0" zoomScaleNormal="100" workbookViewId="0">
      <selection activeCell="A44" sqref="A44"/>
    </sheetView>
  </sheetViews>
  <sheetFormatPr defaultRowHeight="15"/>
  <cols>
    <col min="1" max="1" width="18.7109375" style="73" customWidth="1"/>
    <col min="2" max="8" width="10.28515625" style="73" customWidth="1"/>
    <col min="9" max="9" width="9.5703125" style="73" bestFit="1" customWidth="1"/>
    <col min="10" max="10" width="10.7109375" style="73" customWidth="1"/>
    <col min="11" max="11" width="10.42578125" style="73" customWidth="1"/>
    <col min="12" max="16384" width="9.140625" style="73"/>
  </cols>
  <sheetData>
    <row r="1" spans="1:11" ht="15" customHeight="1">
      <c r="A1" s="87" t="s">
        <v>550</v>
      </c>
      <c r="B1" s="88"/>
      <c r="C1" s="89"/>
      <c r="D1" s="89"/>
      <c r="E1" s="89"/>
      <c r="F1" s="89"/>
      <c r="G1" s="89"/>
      <c r="H1" s="89"/>
      <c r="I1" s="89"/>
      <c r="J1" s="89"/>
      <c r="K1" s="89">
        <v>113</v>
      </c>
    </row>
    <row r="8" spans="1:11">
      <c r="A8" s="181" t="s">
        <v>683</v>
      </c>
    </row>
    <row r="9" spans="1:11">
      <c r="A9" s="181" t="s">
        <v>2006</v>
      </c>
    </row>
    <row r="10" spans="1:11">
      <c r="A10" s="181" t="s">
        <v>1953</v>
      </c>
    </row>
    <row r="11" spans="1:11">
      <c r="A11" s="73" t="s">
        <v>637</v>
      </c>
    </row>
    <row r="12" spans="1:11">
      <c r="A12" s="1910" t="s">
        <v>619</v>
      </c>
      <c r="B12" s="1941">
        <v>2005</v>
      </c>
      <c r="C12" s="1941">
        <v>2006</v>
      </c>
      <c r="D12" s="1941">
        <v>2007</v>
      </c>
      <c r="E12" s="1941">
        <v>2008</v>
      </c>
      <c r="F12" s="1941">
        <v>2009</v>
      </c>
      <c r="G12" s="1910">
        <v>2010</v>
      </c>
      <c r="H12" s="1910">
        <v>2011</v>
      </c>
      <c r="I12" s="1910">
        <v>2012</v>
      </c>
      <c r="J12" s="1910">
        <v>2013</v>
      </c>
      <c r="K12" s="1910" t="s">
        <v>1165</v>
      </c>
    </row>
    <row r="13" spans="1:11">
      <c r="A13" s="1910"/>
      <c r="B13" s="1941"/>
      <c r="C13" s="1941"/>
      <c r="D13" s="1941"/>
      <c r="E13" s="1941"/>
      <c r="F13" s="1941"/>
      <c r="G13" s="1910"/>
      <c r="H13" s="1910"/>
      <c r="I13" s="1910"/>
      <c r="J13" s="1910"/>
      <c r="K13" s="1910"/>
    </row>
    <row r="14" spans="1:11" ht="9" customHeight="1">
      <c r="A14" s="523"/>
    </row>
    <row r="15" spans="1:11">
      <c r="A15" s="117" t="s">
        <v>605</v>
      </c>
      <c r="B15" s="191">
        <v>83.84</v>
      </c>
      <c r="C15" s="191">
        <v>131.6</v>
      </c>
      <c r="D15" s="185">
        <v>171.68</v>
      </c>
      <c r="E15" s="185">
        <v>524.16</v>
      </c>
      <c r="F15" s="185">
        <v>169.53846519999999</v>
      </c>
      <c r="G15" s="185">
        <v>165.77086811000004</v>
      </c>
      <c r="H15" s="361">
        <v>190070753.88</v>
      </c>
      <c r="I15" s="732">
        <v>244.79932912999999</v>
      </c>
      <c r="J15" s="116">
        <v>431.53894022000003</v>
      </c>
      <c r="K15" s="116">
        <v>356.47920466000005</v>
      </c>
    </row>
    <row r="16" spans="1:11">
      <c r="A16" s="117" t="s">
        <v>606</v>
      </c>
      <c r="B16" s="191">
        <v>62.22</v>
      </c>
      <c r="C16" s="191">
        <v>116.98</v>
      </c>
      <c r="D16" s="185">
        <v>174.68</v>
      </c>
      <c r="E16" s="185">
        <v>249.86</v>
      </c>
      <c r="F16" s="185">
        <v>218.60094098000002</v>
      </c>
      <c r="G16" s="185">
        <v>339.05197379999993</v>
      </c>
      <c r="H16" s="361">
        <v>267382533.88999999</v>
      </c>
      <c r="I16" s="732">
        <v>281.85181722000004</v>
      </c>
      <c r="J16" s="116">
        <v>605.84865332000004</v>
      </c>
      <c r="K16" s="116">
        <v>93.116180999999997</v>
      </c>
    </row>
    <row r="17" spans="1:11">
      <c r="A17" s="117" t="s">
        <v>607</v>
      </c>
      <c r="B17" s="185">
        <v>107.63</v>
      </c>
      <c r="C17" s="185">
        <v>179.01</v>
      </c>
      <c r="D17" s="185">
        <v>259.2</v>
      </c>
      <c r="E17" s="185">
        <v>263.70999999999998</v>
      </c>
      <c r="F17" s="185">
        <v>279.65083088</v>
      </c>
      <c r="G17" s="185">
        <v>355.97953525999998</v>
      </c>
      <c r="H17" s="361">
        <v>383884886.06</v>
      </c>
      <c r="I17" s="732">
        <v>331.54952933999999</v>
      </c>
      <c r="J17" s="116">
        <v>455.59515038999996</v>
      </c>
      <c r="K17" s="116">
        <v>200.59374119</v>
      </c>
    </row>
    <row r="18" spans="1:11">
      <c r="A18" s="117" t="s">
        <v>608</v>
      </c>
      <c r="B18" s="185">
        <v>95.15</v>
      </c>
      <c r="C18" s="185">
        <v>114.62</v>
      </c>
      <c r="D18" s="185">
        <v>203.65</v>
      </c>
      <c r="E18" s="185">
        <v>284.37</v>
      </c>
      <c r="F18" s="185">
        <v>278.11111499999998</v>
      </c>
      <c r="G18" s="185">
        <v>285.51767987999995</v>
      </c>
      <c r="H18" s="361">
        <v>300950024.38</v>
      </c>
      <c r="I18" s="732">
        <v>260.43024296999999</v>
      </c>
      <c r="J18" s="116">
        <v>422.05072806999999</v>
      </c>
      <c r="K18" s="116">
        <v>546.53679344000011</v>
      </c>
    </row>
    <row r="19" spans="1:11">
      <c r="A19" s="117" t="s">
        <v>609</v>
      </c>
      <c r="B19" s="185">
        <v>137.94</v>
      </c>
      <c r="C19" s="185">
        <v>120.12</v>
      </c>
      <c r="D19" s="185">
        <v>205.52</v>
      </c>
      <c r="E19" s="185">
        <v>254.95</v>
      </c>
      <c r="F19" s="185">
        <v>223.97782854000005</v>
      </c>
      <c r="G19" s="185">
        <v>279.13668808999995</v>
      </c>
      <c r="H19" s="361">
        <v>354087431.74000001</v>
      </c>
      <c r="I19" s="732">
        <v>316.54611425000002</v>
      </c>
      <c r="J19" s="116">
        <v>411.45209748000002</v>
      </c>
      <c r="K19" s="116">
        <v>899.74000403999992</v>
      </c>
    </row>
    <row r="20" spans="1:11">
      <c r="A20" s="117" t="s">
        <v>610</v>
      </c>
      <c r="B20" s="185">
        <v>116.78</v>
      </c>
      <c r="C20" s="185">
        <v>147.22999999999999</v>
      </c>
      <c r="D20" s="185">
        <v>261.13</v>
      </c>
      <c r="E20" s="185">
        <v>307.7</v>
      </c>
      <c r="F20" s="185">
        <v>263.72281609999999</v>
      </c>
      <c r="G20" s="185">
        <v>394.61816676000007</v>
      </c>
      <c r="H20" s="361">
        <v>324459331.97000003</v>
      </c>
      <c r="I20" s="732">
        <v>311.73637728</v>
      </c>
      <c r="J20" s="116">
        <v>385.16578156000003</v>
      </c>
      <c r="K20" s="116">
        <v>277.38010205</v>
      </c>
    </row>
    <row r="21" spans="1:11">
      <c r="A21" s="117" t="s">
        <v>611</v>
      </c>
      <c r="B21" s="185">
        <v>113.55</v>
      </c>
      <c r="C21" s="185">
        <v>132.57</v>
      </c>
      <c r="D21" s="185">
        <v>222.03</v>
      </c>
      <c r="E21" s="185">
        <v>278.52999999999997</v>
      </c>
      <c r="F21" s="185">
        <v>322.74313312000004</v>
      </c>
      <c r="G21" s="185">
        <v>335.41601186999992</v>
      </c>
      <c r="H21" s="361">
        <v>289336870.44999999</v>
      </c>
      <c r="I21" s="732">
        <v>395.86486270999995</v>
      </c>
      <c r="J21" s="116">
        <v>452.51227620999998</v>
      </c>
      <c r="K21" s="116">
        <v>565.40494022000007</v>
      </c>
    </row>
    <row r="22" spans="1:11">
      <c r="A22" s="117" t="s">
        <v>612</v>
      </c>
      <c r="B22" s="185">
        <v>150.82</v>
      </c>
      <c r="C22" s="185">
        <v>166.45</v>
      </c>
      <c r="D22" s="185">
        <v>360.14</v>
      </c>
      <c r="E22" s="185">
        <v>260.25</v>
      </c>
      <c r="F22" s="185">
        <v>260.85453527999994</v>
      </c>
      <c r="G22" s="185">
        <v>380.35861687000005</v>
      </c>
      <c r="H22" s="361">
        <v>359728350.54000002</v>
      </c>
      <c r="I22" s="732">
        <v>347.77184619999997</v>
      </c>
      <c r="J22" s="116">
        <v>414.72942418999997</v>
      </c>
      <c r="K22" s="116">
        <v>115.70543151000001</v>
      </c>
    </row>
    <row r="23" spans="1:11">
      <c r="A23" s="117" t="s">
        <v>613</v>
      </c>
      <c r="B23" s="185">
        <v>139.6</v>
      </c>
      <c r="C23" s="185">
        <v>174.8</v>
      </c>
      <c r="D23" s="185">
        <v>386.28</v>
      </c>
      <c r="E23" s="185">
        <v>206.13</v>
      </c>
      <c r="F23" s="185">
        <v>331.70127174999999</v>
      </c>
      <c r="G23" s="185">
        <v>320.26237444999998</v>
      </c>
      <c r="H23" s="361">
        <v>306983091.72000003</v>
      </c>
      <c r="I23" s="732">
        <v>275.85432874000003</v>
      </c>
      <c r="J23" s="116">
        <v>398.40980056000001</v>
      </c>
      <c r="K23" s="116">
        <v>105.36115359999999</v>
      </c>
    </row>
    <row r="24" spans="1:11">
      <c r="A24" s="117" t="s">
        <v>614</v>
      </c>
      <c r="B24" s="185">
        <v>132.27000000000001</v>
      </c>
      <c r="C24" s="185">
        <v>179.37</v>
      </c>
      <c r="D24" s="185">
        <v>328.07</v>
      </c>
      <c r="E24" s="185">
        <v>314.25</v>
      </c>
      <c r="F24" s="185">
        <v>303.45362930999994</v>
      </c>
      <c r="G24" s="185">
        <v>321.45507190000001</v>
      </c>
      <c r="H24" s="361">
        <v>304018525.39999998</v>
      </c>
      <c r="I24" s="732">
        <v>381.54736674999998</v>
      </c>
      <c r="J24" s="116">
        <v>415.71565363999997</v>
      </c>
      <c r="K24" s="116">
        <v>670.98400061000007</v>
      </c>
    </row>
    <row r="25" spans="1:11">
      <c r="A25" s="117" t="s">
        <v>615</v>
      </c>
      <c r="B25" s="185">
        <v>122.29</v>
      </c>
      <c r="C25" s="185">
        <v>194.79</v>
      </c>
      <c r="D25" s="185">
        <v>415.08</v>
      </c>
      <c r="E25" s="185">
        <v>217.02</v>
      </c>
      <c r="F25" s="185">
        <v>265.47853411</v>
      </c>
      <c r="G25" s="185">
        <v>287.88721229000009</v>
      </c>
      <c r="H25" s="361">
        <v>332371751.31</v>
      </c>
      <c r="I25" s="732">
        <v>328.96558751999999</v>
      </c>
      <c r="J25" s="116">
        <v>338.6279361</v>
      </c>
      <c r="K25" s="116">
        <v>255.32441912000002</v>
      </c>
    </row>
    <row r="26" spans="1:11">
      <c r="A26" s="117" t="s">
        <v>616</v>
      </c>
      <c r="B26" s="185">
        <v>186.61</v>
      </c>
      <c r="C26" s="185">
        <v>283.52999999999997</v>
      </c>
      <c r="D26" s="185">
        <v>287.20999999999998</v>
      </c>
      <c r="E26" s="185">
        <v>242.25</v>
      </c>
      <c r="F26" s="185">
        <v>344.25084907000002</v>
      </c>
      <c r="G26" s="185">
        <v>397.83997767</v>
      </c>
      <c r="H26" s="361">
        <v>348553952.74000001</v>
      </c>
      <c r="I26" s="732">
        <v>394.56844351000001</v>
      </c>
      <c r="J26" s="116">
        <v>504.36442920999997</v>
      </c>
      <c r="K26" s="116">
        <v>329.30237987999999</v>
      </c>
    </row>
    <row r="27" spans="1:11" ht="9" customHeight="1">
      <c r="A27" s="117"/>
      <c r="B27" s="185"/>
      <c r="C27" s="185"/>
      <c r="D27" s="185"/>
      <c r="E27" s="185"/>
      <c r="F27" s="185"/>
      <c r="G27" s="185"/>
    </row>
    <row r="28" spans="1:11">
      <c r="A28" s="524" t="s">
        <v>562</v>
      </c>
      <c r="B28" s="367">
        <v>1448.7000000000003</v>
      </c>
      <c r="C28" s="367">
        <v>1941.07</v>
      </c>
      <c r="D28" s="367">
        <v>3274.6699999999996</v>
      </c>
      <c r="E28" s="367">
        <v>3403.18</v>
      </c>
      <c r="F28" s="367">
        <v>3262.0839493400003</v>
      </c>
      <c r="G28" s="367">
        <v>3863.2941769499998</v>
      </c>
      <c r="H28" s="367">
        <v>3761.8275040799999</v>
      </c>
      <c r="I28" s="367">
        <v>3871.4858456200004</v>
      </c>
      <c r="J28" s="367">
        <v>5236.0108709499991</v>
      </c>
      <c r="K28" s="367">
        <v>4415.9283513200007</v>
      </c>
    </row>
    <row r="29" spans="1:11" s="93" customFormat="1" ht="13.5" customHeight="1">
      <c r="A29" s="82"/>
    </row>
    <row r="30" spans="1:11" ht="15.75" thickBot="1">
      <c r="A30" s="1055" t="s">
        <v>617</v>
      </c>
      <c r="B30" s="548"/>
      <c r="C30" s="548" t="s">
        <v>811</v>
      </c>
      <c r="D30" s="548" t="s">
        <v>812</v>
      </c>
      <c r="E30" s="548" t="s">
        <v>813</v>
      </c>
      <c r="F30" s="548" t="s">
        <v>814</v>
      </c>
      <c r="G30" s="548" t="s">
        <v>815</v>
      </c>
      <c r="H30" s="1089" t="s">
        <v>816</v>
      </c>
      <c r="I30" s="1089" t="s">
        <v>817</v>
      </c>
      <c r="J30" s="1089" t="s">
        <v>930</v>
      </c>
      <c r="K30" s="1089" t="s">
        <v>1200</v>
      </c>
    </row>
    <row r="31" spans="1:11" ht="16.5" thickTop="1" thickBot="1">
      <c r="A31" s="1003" t="s">
        <v>618</v>
      </c>
      <c r="B31" s="1849"/>
      <c r="C31" s="1120">
        <v>0.33987022848070647</v>
      </c>
      <c r="D31" s="1120">
        <v>0.68704374391443879</v>
      </c>
      <c r="E31" s="1120">
        <v>3.9243648978370516E-2</v>
      </c>
      <c r="F31" s="1120">
        <v>-4.1460061078167909E-2</v>
      </c>
      <c r="G31" s="1120">
        <v>0.18430250016454641</v>
      </c>
      <c r="H31" s="1120">
        <v>-2.6264288511962608E-2</v>
      </c>
      <c r="I31" s="1120">
        <v>2.9150284382010394E-2</v>
      </c>
      <c r="J31" s="1120">
        <v>0.35245512439978355</v>
      </c>
      <c r="K31" s="1120">
        <v>-0.15662353265534878</v>
      </c>
    </row>
    <row r="32" spans="1:11" ht="16.5" thickTop="1">
      <c r="A32" s="42" t="s">
        <v>1920</v>
      </c>
    </row>
    <row r="33" spans="1:1" ht="15.75">
      <c r="A33" s="1681" t="s">
        <v>1256</v>
      </c>
    </row>
    <row r="34" spans="1:1" ht="15.75">
      <c r="A34" s="42" t="s">
        <v>1139</v>
      </c>
    </row>
    <row r="35" spans="1:1" ht="15.75">
      <c r="A35" s="37" t="s">
        <v>11</v>
      </c>
    </row>
    <row r="36" spans="1:1">
      <c r="A36" s="93"/>
    </row>
    <row r="37" spans="1:1">
      <c r="A37" s="93"/>
    </row>
    <row r="38" spans="1:1">
      <c r="A38" s="93"/>
    </row>
    <row r="39" spans="1:1">
      <c r="A39" s="93"/>
    </row>
    <row r="40" spans="1:1">
      <c r="A40" s="93"/>
    </row>
    <row r="41" spans="1:1">
      <c r="A41" s="93"/>
    </row>
    <row r="42" spans="1:1">
      <c r="A42" s="93"/>
    </row>
    <row r="43" spans="1:1">
      <c r="A43" s="93"/>
    </row>
    <row r="44" spans="1:1">
      <c r="A44" s="93"/>
    </row>
    <row r="45" spans="1:1">
      <c r="A45" s="93"/>
    </row>
    <row r="46" spans="1:1">
      <c r="A46" s="93"/>
    </row>
    <row r="47" spans="1:1">
      <c r="A47" s="93"/>
    </row>
    <row r="48" spans="1:1">
      <c r="A48" s="93"/>
    </row>
    <row r="49" spans="1:4">
      <c r="A49" s="93"/>
    </row>
    <row r="50" spans="1:4">
      <c r="A50" s="93"/>
    </row>
    <row r="51" spans="1:4">
      <c r="A51" s="93"/>
    </row>
    <row r="52" spans="1:4">
      <c r="A52" s="93"/>
    </row>
    <row r="53" spans="1:4">
      <c r="A53" s="93"/>
    </row>
    <row r="54" spans="1:4">
      <c r="A54" s="93"/>
    </row>
    <row r="55" spans="1:4">
      <c r="A55" s="93"/>
    </row>
    <row r="60" spans="1:4">
      <c r="A60" s="117"/>
    </row>
    <row r="63" spans="1:4">
      <c r="D63" s="181"/>
    </row>
  </sheetData>
  <customSheetViews>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1"/>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2"/>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3"/>
      <headerFooter alignWithMargins="0"/>
    </customSheetView>
    <customSheetView guid="{51F1D52B-5D55-4FCC-809B-9B4CC86C88B9}" showGridLines="0"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1">
    <mergeCell ref="K12:K13"/>
    <mergeCell ref="J12:J13"/>
    <mergeCell ref="A12:A13"/>
    <mergeCell ref="D12:D13"/>
    <mergeCell ref="C12:C13"/>
    <mergeCell ref="B12:B13"/>
    <mergeCell ref="I12:I13"/>
    <mergeCell ref="H12:H13"/>
    <mergeCell ref="G12:G13"/>
    <mergeCell ref="F12:F13"/>
    <mergeCell ref="E12:E13"/>
  </mergeCells>
  <phoneticPr fontId="0" type="noConversion"/>
  <printOptions horizontalCentered="1" verticalCentered="1"/>
  <pageMargins left="0.6692913385826772" right="0.98425196850393704" top="0.51181102362204722" bottom="1.4173228346456694" header="0.23622047244094491" footer="0.98425196850393704"/>
  <pageSetup scale="85" orientation="landscape" r:id="rId5"/>
  <headerFooter alignWithMargins="0"/>
  <drawing r:id="rId6"/>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pageSetUpPr fitToPage="1"/>
  </sheetPr>
  <dimension ref="A1:L46"/>
  <sheetViews>
    <sheetView showGridLines="0" zoomScaleNormal="100" workbookViewId="0">
      <selection activeCell="A49" sqref="A49"/>
    </sheetView>
  </sheetViews>
  <sheetFormatPr defaultRowHeight="15"/>
  <cols>
    <col min="1" max="1" width="17.85546875" style="81" customWidth="1"/>
    <col min="2" max="11" width="10.7109375" style="81" customWidth="1"/>
    <col min="12" max="16384" width="9.140625" style="81"/>
  </cols>
  <sheetData>
    <row r="1" spans="1:11">
      <c r="A1" s="87" t="s">
        <v>550</v>
      </c>
      <c r="B1" s="88"/>
      <c r="C1" s="89"/>
      <c r="D1" s="89"/>
      <c r="E1" s="89"/>
      <c r="F1" s="89"/>
      <c r="G1" s="89"/>
      <c r="H1" s="89"/>
      <c r="I1" s="89"/>
      <c r="J1" s="89"/>
      <c r="K1" s="89">
        <v>114</v>
      </c>
    </row>
    <row r="9" spans="1:11">
      <c r="A9" s="92" t="s">
        <v>71</v>
      </c>
      <c r="B9" s="93"/>
      <c r="C9" s="93"/>
    </row>
    <row r="10" spans="1:11">
      <c r="A10" s="181" t="s">
        <v>2007</v>
      </c>
      <c r="B10" s="93"/>
      <c r="C10" s="93"/>
    </row>
    <row r="11" spans="1:11">
      <c r="A11" s="181" t="s">
        <v>1953</v>
      </c>
      <c r="B11" s="93"/>
      <c r="C11" s="93"/>
    </row>
    <row r="12" spans="1:11">
      <c r="A12" s="93" t="s">
        <v>637</v>
      </c>
      <c r="B12" s="93"/>
      <c r="C12" s="93"/>
    </row>
    <row r="13" spans="1:11">
      <c r="A13" s="1910" t="s">
        <v>619</v>
      </c>
      <c r="B13" s="1941">
        <v>2005</v>
      </c>
      <c r="C13" s="1941">
        <v>2006</v>
      </c>
      <c r="D13" s="1941">
        <v>2007</v>
      </c>
      <c r="E13" s="1941">
        <v>2008</v>
      </c>
      <c r="F13" s="1941">
        <v>2009</v>
      </c>
      <c r="G13" s="1910">
        <v>2010</v>
      </c>
      <c r="H13" s="1910">
        <v>2011</v>
      </c>
      <c r="I13" s="1910">
        <v>2012</v>
      </c>
      <c r="J13" s="1910">
        <v>2013</v>
      </c>
      <c r="K13" s="1910" t="s">
        <v>1199</v>
      </c>
    </row>
    <row r="14" spans="1:11">
      <c r="A14" s="1910"/>
      <c r="B14" s="1941"/>
      <c r="C14" s="1941"/>
      <c r="D14" s="1941"/>
      <c r="E14" s="1941"/>
      <c r="F14" s="1941"/>
      <c r="G14" s="1910"/>
      <c r="H14" s="1910"/>
      <c r="I14" s="1910"/>
      <c r="J14" s="1910"/>
      <c r="K14" s="1910"/>
    </row>
    <row r="15" spans="1:11" ht="8.25" customHeight="1">
      <c r="A15" s="481"/>
      <c r="B15" s="93"/>
      <c r="C15" s="93"/>
    </row>
    <row r="16" spans="1:11">
      <c r="A16" s="81" t="s">
        <v>605</v>
      </c>
      <c r="B16" s="540">
        <v>7.17</v>
      </c>
      <c r="C16" s="540">
        <v>17.25</v>
      </c>
      <c r="D16" s="134">
        <v>23.53</v>
      </c>
      <c r="E16" s="134">
        <v>35.130000000000003</v>
      </c>
      <c r="F16" s="134">
        <v>15.48355589</v>
      </c>
      <c r="G16" s="134">
        <v>15.02221862</v>
      </c>
      <c r="H16" s="538">
        <v>18155634.059999999</v>
      </c>
      <c r="I16" s="862">
        <v>28.218240420000001</v>
      </c>
      <c r="J16" s="116">
        <v>32.705531219999997</v>
      </c>
      <c r="K16" s="116">
        <v>43.517523759999996</v>
      </c>
    </row>
    <row r="17" spans="1:11">
      <c r="A17" s="81" t="s">
        <v>606</v>
      </c>
      <c r="B17" s="540">
        <v>11.73</v>
      </c>
      <c r="C17" s="540">
        <v>51.3</v>
      </c>
      <c r="D17" s="134">
        <v>29.71</v>
      </c>
      <c r="E17" s="134">
        <v>34.700000000000003</v>
      </c>
      <c r="F17" s="134">
        <v>30.270942980000001</v>
      </c>
      <c r="G17" s="134">
        <v>35.445728079999995</v>
      </c>
      <c r="H17" s="538">
        <v>50263429.350000001</v>
      </c>
      <c r="I17" s="862">
        <v>54.288744869999995</v>
      </c>
      <c r="J17" s="116">
        <v>71.044508790000009</v>
      </c>
      <c r="K17" s="116">
        <v>99.229724689999998</v>
      </c>
    </row>
    <row r="18" spans="1:11">
      <c r="A18" s="81" t="s">
        <v>607</v>
      </c>
      <c r="B18" s="540">
        <v>460.07</v>
      </c>
      <c r="C18" s="540">
        <v>647.72</v>
      </c>
      <c r="D18" s="134">
        <v>115.73</v>
      </c>
      <c r="E18" s="134">
        <v>117.92</v>
      </c>
      <c r="F18" s="134">
        <v>137.19316508999998</v>
      </c>
      <c r="G18" s="134">
        <v>165.52086348999998</v>
      </c>
      <c r="H18" s="538">
        <v>174102180.71000001</v>
      </c>
      <c r="I18" s="862">
        <v>211.90311159999999</v>
      </c>
      <c r="J18" s="116">
        <v>483.94958948000004</v>
      </c>
      <c r="K18" s="116">
        <v>513.67259503000002</v>
      </c>
    </row>
    <row r="19" spans="1:11">
      <c r="A19" s="81" t="s">
        <v>608</v>
      </c>
      <c r="B19" s="540">
        <v>308.02999999999997</v>
      </c>
      <c r="C19" s="540">
        <v>50.75</v>
      </c>
      <c r="D19" s="134">
        <v>28.15</v>
      </c>
      <c r="E19" s="134">
        <v>32.69</v>
      </c>
      <c r="F19" s="134">
        <v>30.020891640000002</v>
      </c>
      <c r="G19" s="134">
        <v>32.013177379999995</v>
      </c>
      <c r="H19" s="538">
        <v>35549932.770000003</v>
      </c>
      <c r="I19" s="862">
        <v>28.339670479999999</v>
      </c>
      <c r="J19" s="116">
        <v>101.78750845</v>
      </c>
      <c r="K19" s="116">
        <v>72.81643124</v>
      </c>
    </row>
    <row r="20" spans="1:11">
      <c r="A20" s="81" t="s">
        <v>609</v>
      </c>
      <c r="B20" s="540">
        <v>39.729999999999997</v>
      </c>
      <c r="C20" s="540">
        <v>36.520000000000003</v>
      </c>
      <c r="D20" s="134">
        <v>33.82</v>
      </c>
      <c r="E20" s="134">
        <v>27.19</v>
      </c>
      <c r="F20" s="134">
        <v>19.64646128</v>
      </c>
      <c r="G20" s="134">
        <v>23.23878801</v>
      </c>
      <c r="H20" s="538">
        <v>27272436.800000001</v>
      </c>
      <c r="I20" s="862">
        <v>22.722601489999999</v>
      </c>
      <c r="J20" s="116">
        <v>75.795671099999993</v>
      </c>
      <c r="K20" s="116">
        <v>51.939308149999995</v>
      </c>
    </row>
    <row r="21" spans="1:11">
      <c r="A21" s="81" t="s">
        <v>610</v>
      </c>
      <c r="B21" s="540">
        <v>30.2</v>
      </c>
      <c r="C21" s="540">
        <v>24.41</v>
      </c>
      <c r="D21" s="134">
        <v>17.96</v>
      </c>
      <c r="E21" s="134">
        <v>25.94</v>
      </c>
      <c r="F21" s="134">
        <v>21.462963610000003</v>
      </c>
      <c r="G21" s="134">
        <v>20.307045079999998</v>
      </c>
      <c r="H21" s="538">
        <v>29010216.66</v>
      </c>
      <c r="I21" s="862">
        <v>19.759073539999999</v>
      </c>
      <c r="J21" s="116">
        <v>55.020012189999996</v>
      </c>
      <c r="K21" s="116">
        <v>48.20282486</v>
      </c>
    </row>
    <row r="22" spans="1:11">
      <c r="A22" s="81" t="s">
        <v>611</v>
      </c>
      <c r="B22" s="540">
        <v>22.62</v>
      </c>
      <c r="C22" s="540">
        <v>26.03</v>
      </c>
      <c r="D22" s="134">
        <v>17.79</v>
      </c>
      <c r="E22" s="134">
        <v>19.739999999999998</v>
      </c>
      <c r="F22" s="134">
        <v>17.856761050000003</v>
      </c>
      <c r="G22" s="134">
        <v>20.096244829999996</v>
      </c>
      <c r="H22" s="538">
        <v>22496393.719999999</v>
      </c>
      <c r="I22" s="862">
        <v>22.345165940000001</v>
      </c>
      <c r="J22" s="116">
        <v>54.393846770000003</v>
      </c>
      <c r="K22" s="116">
        <v>57.737633049999999</v>
      </c>
    </row>
    <row r="23" spans="1:11">
      <c r="A23" s="81" t="s">
        <v>612</v>
      </c>
      <c r="B23" s="540">
        <v>45.64</v>
      </c>
      <c r="C23" s="540">
        <v>41.99</v>
      </c>
      <c r="D23" s="134">
        <v>26.67</v>
      </c>
      <c r="E23" s="134">
        <v>25.69</v>
      </c>
      <c r="F23" s="134">
        <v>23.683984740000003</v>
      </c>
      <c r="G23" s="134">
        <v>31.355485929999993</v>
      </c>
      <c r="H23" s="538">
        <v>32059819.390000001</v>
      </c>
      <c r="I23" s="862">
        <v>41.746847250000002</v>
      </c>
      <c r="J23" s="116">
        <v>76.002563440000003</v>
      </c>
      <c r="K23" s="116">
        <v>79.41671104000001</v>
      </c>
    </row>
    <row r="24" spans="1:11">
      <c r="A24" s="81" t="s">
        <v>613</v>
      </c>
      <c r="B24" s="540">
        <v>672.85</v>
      </c>
      <c r="C24" s="540">
        <v>645.12</v>
      </c>
      <c r="D24" s="134">
        <v>101.25</v>
      </c>
      <c r="E24" s="134">
        <v>102.43</v>
      </c>
      <c r="F24" s="134">
        <v>113.03122505999998</v>
      </c>
      <c r="G24" s="134">
        <v>139.89698111999999</v>
      </c>
      <c r="H24" s="538">
        <v>155712327.68000001</v>
      </c>
      <c r="I24" s="862">
        <v>177.90794047999998</v>
      </c>
      <c r="J24" s="116">
        <v>417.36241167000003</v>
      </c>
      <c r="K24" s="116">
        <v>464.38001008999998</v>
      </c>
    </row>
    <row r="25" spans="1:11">
      <c r="A25" s="81" t="s">
        <v>614</v>
      </c>
      <c r="B25" s="540">
        <v>39.130000000000003</v>
      </c>
      <c r="C25" s="540">
        <v>44.78</v>
      </c>
      <c r="D25" s="134">
        <v>39.950000000000003</v>
      </c>
      <c r="E25" s="134">
        <v>22.85</v>
      </c>
      <c r="F25" s="134">
        <v>26.597827150000008</v>
      </c>
      <c r="G25" s="134">
        <v>27.74723449</v>
      </c>
      <c r="H25" s="538">
        <v>32428535.940000005</v>
      </c>
      <c r="I25" s="862">
        <v>44.154253799999999</v>
      </c>
      <c r="J25" s="116">
        <v>66.779880130000009</v>
      </c>
      <c r="K25" s="116">
        <v>60.647841880000001</v>
      </c>
    </row>
    <row r="26" spans="1:11">
      <c r="A26" s="81" t="s">
        <v>615</v>
      </c>
      <c r="B26" s="540">
        <v>41.48</v>
      </c>
      <c r="C26" s="540">
        <v>30.69</v>
      </c>
      <c r="D26" s="134">
        <v>29.57</v>
      </c>
      <c r="E26" s="134">
        <v>17.440000000000001</v>
      </c>
      <c r="F26" s="134">
        <v>16.964410880000003</v>
      </c>
      <c r="G26" s="134">
        <v>23.444418620000004</v>
      </c>
      <c r="H26" s="538">
        <v>26280381.73</v>
      </c>
      <c r="I26" s="862">
        <v>19.607203649999999</v>
      </c>
      <c r="J26" s="116">
        <v>42.639393299999995</v>
      </c>
      <c r="K26" s="116">
        <v>41.10300144</v>
      </c>
    </row>
    <row r="27" spans="1:11">
      <c r="A27" s="81" t="s">
        <v>616</v>
      </c>
      <c r="B27" s="540">
        <v>37.86</v>
      </c>
      <c r="C27" s="540">
        <v>51.26</v>
      </c>
      <c r="D27" s="134">
        <v>25.48</v>
      </c>
      <c r="E27" s="134">
        <v>18.3</v>
      </c>
      <c r="F27" s="134">
        <v>20.874278399999998</v>
      </c>
      <c r="G27" s="134">
        <v>19.380034289999998</v>
      </c>
      <c r="H27" s="538">
        <v>23689972.710000001</v>
      </c>
      <c r="I27" s="862">
        <v>12.87782374</v>
      </c>
      <c r="J27" s="116">
        <v>36.445395869999999</v>
      </c>
      <c r="K27" s="116">
        <v>38.207119950000006</v>
      </c>
    </row>
    <row r="28" spans="1:11" ht="11.25" customHeight="1">
      <c r="B28" s="93"/>
      <c r="C28" s="93"/>
    </row>
    <row r="29" spans="1:11">
      <c r="A29" s="524" t="s">
        <v>562</v>
      </c>
      <c r="B29" s="367">
        <v>1716.51</v>
      </c>
      <c r="C29" s="367">
        <v>1667.82</v>
      </c>
      <c r="D29" s="367">
        <v>489.61</v>
      </c>
      <c r="E29" s="367">
        <v>480.02000000000004</v>
      </c>
      <c r="F29" s="367">
        <v>473.08646777000001</v>
      </c>
      <c r="G29" s="367">
        <v>553.46821993999993</v>
      </c>
      <c r="H29" s="367">
        <v>627.22126152000021</v>
      </c>
      <c r="I29" s="367">
        <v>683.87067725999998</v>
      </c>
      <c r="J29" s="367">
        <v>1513.9263124100003</v>
      </c>
      <c r="K29" s="367">
        <v>1570.8707251800001</v>
      </c>
    </row>
    <row r="30" spans="1:11" ht="13.5" customHeight="1">
      <c r="A30" s="82"/>
      <c r="B30" s="93"/>
      <c r="C30" s="93"/>
      <c r="D30" s="93"/>
    </row>
    <row r="31" spans="1:11">
      <c r="A31" s="89" t="s">
        <v>617</v>
      </c>
      <c r="B31" s="526"/>
      <c r="C31" s="526" t="s">
        <v>811</v>
      </c>
      <c r="D31" s="526" t="s">
        <v>812</v>
      </c>
      <c r="E31" s="526" t="s">
        <v>813</v>
      </c>
      <c r="F31" s="526" t="s">
        <v>814</v>
      </c>
      <c r="G31" s="526" t="s">
        <v>815</v>
      </c>
      <c r="H31" s="526" t="s">
        <v>816</v>
      </c>
      <c r="I31" s="526" t="s">
        <v>817</v>
      </c>
      <c r="J31" s="526" t="s">
        <v>930</v>
      </c>
      <c r="K31" s="526" t="s">
        <v>1200</v>
      </c>
    </row>
    <row r="32" spans="1:11">
      <c r="A32" s="89" t="s">
        <v>618</v>
      </c>
      <c r="B32" s="1114"/>
      <c r="C32" s="1121">
        <v>-2.8365695510075728E-2</v>
      </c>
      <c r="D32" s="1121">
        <v>-0.70643714549531722</v>
      </c>
      <c r="E32" s="1121">
        <v>-1.9587018239006548E-2</v>
      </c>
      <c r="F32" s="1121">
        <v>-1.4444256968459745E-2</v>
      </c>
      <c r="G32" s="1121">
        <v>0.16990921881341792</v>
      </c>
      <c r="H32" s="1121">
        <v>0.13325614538084163</v>
      </c>
      <c r="I32" s="1121">
        <v>9.0318073087503947E-2</v>
      </c>
      <c r="J32" s="1121">
        <v>1.2137611141271707</v>
      </c>
      <c r="K32" s="1121">
        <v>3.7613728160488025E-2</v>
      </c>
    </row>
    <row r="33" spans="1:12" ht="15.75">
      <c r="A33" s="10" t="s">
        <v>1391</v>
      </c>
      <c r="B33" s="93"/>
      <c r="C33" s="93"/>
    </row>
    <row r="34" spans="1:12" ht="15.75">
      <c r="A34" s="1721" t="s">
        <v>1123</v>
      </c>
      <c r="B34" s="1671"/>
      <c r="C34" s="1671"/>
      <c r="D34" s="1671"/>
      <c r="E34" s="1671"/>
      <c r="F34" s="1671"/>
      <c r="G34" s="1671"/>
      <c r="H34" s="1671"/>
      <c r="I34" s="1671"/>
      <c r="J34" s="1671"/>
      <c r="K34" s="1671"/>
      <c r="L34" s="1671"/>
    </row>
    <row r="35" spans="1:12" ht="15.75">
      <c r="A35" s="1681" t="s">
        <v>1250</v>
      </c>
      <c r="B35" s="93"/>
      <c r="C35" s="93"/>
    </row>
    <row r="36" spans="1:12" ht="15.75">
      <c r="A36" s="37" t="s">
        <v>11</v>
      </c>
      <c r="B36" s="93"/>
      <c r="C36" s="93"/>
    </row>
    <row r="37" spans="1:12" ht="15.75">
      <c r="A37" s="10"/>
      <c r="B37" s="93"/>
      <c r="C37" s="93"/>
    </row>
    <row r="38" spans="1:12">
      <c r="A38" s="93"/>
      <c r="B38" s="93"/>
      <c r="C38" s="93"/>
    </row>
    <row r="39" spans="1:12">
      <c r="A39" s="93"/>
      <c r="B39" s="93"/>
      <c r="C39" s="93"/>
    </row>
    <row r="40" spans="1:12">
      <c r="A40" s="93"/>
      <c r="B40" s="93"/>
      <c r="C40" s="93"/>
    </row>
    <row r="41" spans="1:12">
      <c r="A41" s="93"/>
      <c r="B41" s="93"/>
      <c r="C41" s="93"/>
    </row>
    <row r="42" spans="1:12">
      <c r="A42" s="93"/>
      <c r="B42" s="93"/>
      <c r="C42" s="93"/>
    </row>
    <row r="43" spans="1:12">
      <c r="A43" s="93"/>
      <c r="B43" s="93"/>
      <c r="C43" s="93"/>
    </row>
    <row r="44" spans="1:12">
      <c r="A44" s="93"/>
      <c r="B44" s="93"/>
      <c r="C44" s="93"/>
    </row>
    <row r="45" spans="1:12">
      <c r="A45" s="93"/>
      <c r="B45" s="93"/>
      <c r="C45" s="93"/>
    </row>
    <row r="46" spans="1:12">
      <c r="A46" s="93"/>
      <c r="B46" s="93"/>
      <c r="C46" s="93"/>
    </row>
  </sheetData>
  <customSheetViews>
    <customSheetView guid="{45E423DD-7FD2-487F-8372-5798D7D06C15}" showPageBreaks="1" printArea="1">
      <selection activeCell="A6" sqref="A6"/>
      <pageMargins left="1.44" right="0.75" top="1" bottom="0.36" header="0.5" footer="0.5"/>
      <pageSetup scale="89" orientation="landscape" r:id="rId1"/>
      <headerFooter alignWithMargins="0"/>
    </customSheetView>
    <customSheetView guid="{B297ACE3-C144-4411-A206-EE5C8D41CE1C}" topLeftCell="A13">
      <selection activeCell="H39" sqref="H39"/>
      <pageMargins left="1.44" right="0.75" top="1" bottom="0.36" header="0.5" footer="0.5"/>
      <pageSetup scale="90" orientation="landscape" r:id="rId2"/>
      <headerFooter alignWithMargins="0"/>
    </customSheetView>
    <customSheetView guid="{67BA8672-8137-4028-84CD-AA630649A2B3}" showRuler="0">
      <selection activeCell="A8" sqref="A8:A9"/>
      <pageMargins left="1.44" right="0.75" top="1" bottom="0.36" header="0.5" footer="0.5"/>
      <pageSetup scale="90" orientation="landscape" r:id="rId3"/>
      <headerFooter alignWithMargins="0"/>
    </customSheetView>
    <customSheetView guid="{51F1D52B-5D55-4FCC-809B-9B4CC86C88B9}">
      <selection activeCell="A6" sqref="A6"/>
      <pageMargins left="1.44" right="0.75" top="1" bottom="0.36" header="0.5" footer="0.5"/>
      <pageSetup scale="89" orientation="landscape" r:id="rId4"/>
      <headerFooter alignWithMargins="0"/>
    </customSheetView>
  </customSheetViews>
  <mergeCells count="11">
    <mergeCell ref="K13:K14"/>
    <mergeCell ref="J13:J14"/>
    <mergeCell ref="I13:I14"/>
    <mergeCell ref="H13:H14"/>
    <mergeCell ref="A13:A14"/>
    <mergeCell ref="G13:G14"/>
    <mergeCell ref="F13:F14"/>
    <mergeCell ref="D13:D14"/>
    <mergeCell ref="B13:B14"/>
    <mergeCell ref="C13:C14"/>
    <mergeCell ref="E13:E14"/>
  </mergeCells>
  <phoneticPr fontId="10" type="noConversion"/>
  <pageMargins left="1.34" right="0.74803149606299213" top="0.94488188976377963" bottom="0.35433070866141736" header="0.51181102362204722" footer="0.51181102362204722"/>
  <pageSetup scale="92" orientation="landscape" r:id="rId5"/>
  <headerFooter alignWithMargins="0"/>
  <drawing r:id="rId6"/>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pageSetUpPr fitToPage="1"/>
  </sheetPr>
  <dimension ref="A1:K38"/>
  <sheetViews>
    <sheetView showGridLines="0" zoomScaleNormal="100" workbookViewId="0">
      <selection activeCell="A42" sqref="A42"/>
    </sheetView>
  </sheetViews>
  <sheetFormatPr defaultRowHeight="15"/>
  <cols>
    <col min="1" max="1" width="18.140625" style="81" customWidth="1"/>
    <col min="2" max="11" width="10.5703125" style="81" customWidth="1"/>
    <col min="12" max="16384" width="9.140625" style="81"/>
  </cols>
  <sheetData>
    <row r="1" spans="1:11">
      <c r="A1" s="87" t="s">
        <v>550</v>
      </c>
      <c r="B1" s="88"/>
      <c r="C1" s="89"/>
      <c r="D1" s="89"/>
      <c r="E1" s="89"/>
      <c r="F1" s="89"/>
      <c r="G1" s="89"/>
      <c r="H1" s="89"/>
      <c r="I1" s="89"/>
      <c r="J1" s="89"/>
      <c r="K1" s="89">
        <v>115</v>
      </c>
    </row>
    <row r="8" spans="1:11">
      <c r="A8" s="83" t="s">
        <v>423</v>
      </c>
    </row>
    <row r="9" spans="1:11">
      <c r="A9" s="181" t="s">
        <v>2008</v>
      </c>
    </row>
    <row r="10" spans="1:11">
      <c r="A10" s="181" t="s">
        <v>1953</v>
      </c>
    </row>
    <row r="11" spans="1:11">
      <c r="A11" s="81" t="s">
        <v>637</v>
      </c>
    </row>
    <row r="12" spans="1:11">
      <c r="A12" s="1910" t="s">
        <v>619</v>
      </c>
      <c r="B12" s="1941">
        <v>2005</v>
      </c>
      <c r="C12" s="1941">
        <v>2006</v>
      </c>
      <c r="D12" s="1941">
        <v>2007</v>
      </c>
      <c r="E12" s="1941">
        <v>2008</v>
      </c>
      <c r="F12" s="1941">
        <v>2009</v>
      </c>
      <c r="G12" s="1910">
        <v>2010</v>
      </c>
      <c r="H12" s="1910">
        <v>2011</v>
      </c>
      <c r="I12" s="1910">
        <v>2012</v>
      </c>
      <c r="J12" s="1910">
        <v>2013</v>
      </c>
      <c r="K12" s="1910" t="s">
        <v>1165</v>
      </c>
    </row>
    <row r="13" spans="1:11">
      <c r="A13" s="1910"/>
      <c r="B13" s="1941"/>
      <c r="C13" s="1941"/>
      <c r="D13" s="1941"/>
      <c r="E13" s="1941"/>
      <c r="F13" s="1941"/>
      <c r="G13" s="1910"/>
      <c r="H13" s="1910"/>
      <c r="I13" s="1910"/>
      <c r="J13" s="1910"/>
      <c r="K13" s="1910"/>
    </row>
    <row r="14" spans="1:11" ht="13.5" customHeight="1">
      <c r="A14" s="481"/>
    </row>
    <row r="15" spans="1:11">
      <c r="A15" s="81" t="s">
        <v>605</v>
      </c>
      <c r="B15" s="1046">
        <v>5.88</v>
      </c>
      <c r="C15" s="1046">
        <v>5.0599999999999996</v>
      </c>
      <c r="D15" s="1046">
        <v>7.73</v>
      </c>
      <c r="E15" s="1046">
        <v>11.07</v>
      </c>
      <c r="F15" s="1046">
        <v>10.159720450000002</v>
      </c>
      <c r="G15" s="1046">
        <v>11.470638689999999</v>
      </c>
      <c r="H15" s="1047">
        <v>13645908.949999999</v>
      </c>
      <c r="I15" s="862">
        <v>17.730756030000002</v>
      </c>
      <c r="J15" s="116">
        <v>21.794219920000003</v>
      </c>
      <c r="K15" s="116">
        <v>32.708548379999996</v>
      </c>
    </row>
    <row r="16" spans="1:11">
      <c r="A16" s="81" t="s">
        <v>606</v>
      </c>
      <c r="B16" s="1046">
        <v>2.99</v>
      </c>
      <c r="C16" s="1046">
        <v>5.75</v>
      </c>
      <c r="D16" s="1046">
        <v>10.59</v>
      </c>
      <c r="E16" s="1046">
        <v>75.569999999999993</v>
      </c>
      <c r="F16" s="1046">
        <v>13.975069759999998</v>
      </c>
      <c r="G16" s="1046">
        <v>9.8110008499999992</v>
      </c>
      <c r="H16" s="1047">
        <v>11327052.07</v>
      </c>
      <c r="I16" s="862">
        <v>14.554733310000001</v>
      </c>
      <c r="J16" s="116">
        <v>22.078798460000002</v>
      </c>
      <c r="K16" s="116">
        <v>16.63651364</v>
      </c>
    </row>
    <row r="17" spans="1:11">
      <c r="A17" s="81" t="s">
        <v>607</v>
      </c>
      <c r="B17" s="1046">
        <v>5.25</v>
      </c>
      <c r="C17" s="1046">
        <v>6.44</v>
      </c>
      <c r="D17" s="1046">
        <v>15.64</v>
      </c>
      <c r="E17" s="1046">
        <v>10.99</v>
      </c>
      <c r="F17" s="1046">
        <v>15.046113570000003</v>
      </c>
      <c r="G17" s="1046">
        <v>15.763625259999998</v>
      </c>
      <c r="H17" s="1047">
        <v>22690197.079999998</v>
      </c>
      <c r="I17" s="862">
        <v>21.60455902</v>
      </c>
      <c r="J17" s="116">
        <v>24.234966109999998</v>
      </c>
      <c r="K17" s="116">
        <v>39.523710109999996</v>
      </c>
    </row>
    <row r="18" spans="1:11">
      <c r="A18" s="81" t="s">
        <v>608</v>
      </c>
      <c r="B18" s="1046">
        <v>4.45</v>
      </c>
      <c r="C18" s="1046">
        <v>5.48</v>
      </c>
      <c r="D18" s="1046">
        <v>7.41</v>
      </c>
      <c r="E18" s="1046">
        <v>11.14</v>
      </c>
      <c r="F18" s="1046">
        <v>10.262544560000002</v>
      </c>
      <c r="G18" s="1046">
        <v>20.408354079999999</v>
      </c>
      <c r="H18" s="1047">
        <v>18335221.649999999</v>
      </c>
      <c r="I18" s="862">
        <v>19.763418619999999</v>
      </c>
      <c r="J18" s="116">
        <v>28.871515339999998</v>
      </c>
      <c r="K18" s="116">
        <v>31.342419700000001</v>
      </c>
    </row>
    <row r="19" spans="1:11">
      <c r="A19" s="81" t="s">
        <v>609</v>
      </c>
      <c r="B19" s="1046">
        <v>6.7</v>
      </c>
      <c r="C19" s="1046">
        <v>8.26</v>
      </c>
      <c r="D19" s="1046">
        <v>21.63</v>
      </c>
      <c r="E19" s="1046">
        <v>10.63</v>
      </c>
      <c r="F19" s="1046">
        <v>9.9470132899999992</v>
      </c>
      <c r="G19" s="1046">
        <v>14.470854729999999</v>
      </c>
      <c r="H19" s="1047">
        <v>32695852.149999999</v>
      </c>
      <c r="I19" s="862">
        <v>18.25139424</v>
      </c>
      <c r="J19" s="116">
        <v>21.647160489999997</v>
      </c>
      <c r="K19" s="116">
        <v>25.14379254</v>
      </c>
    </row>
    <row r="20" spans="1:11">
      <c r="A20" s="81" t="s">
        <v>610</v>
      </c>
      <c r="B20" s="1046">
        <v>8.23</v>
      </c>
      <c r="C20" s="1046">
        <v>6.91</v>
      </c>
      <c r="D20" s="1046">
        <v>12.37</v>
      </c>
      <c r="E20" s="1046">
        <v>14.73</v>
      </c>
      <c r="F20" s="1046">
        <v>12.146542719999999</v>
      </c>
      <c r="G20" s="1046">
        <v>17.783485010000003</v>
      </c>
      <c r="H20" s="1047">
        <v>17638287.23</v>
      </c>
      <c r="I20" s="862">
        <v>21.915843260000003</v>
      </c>
      <c r="J20" s="116">
        <v>24.426459749999999</v>
      </c>
      <c r="K20" s="116">
        <v>20.922217059999998</v>
      </c>
    </row>
    <row r="21" spans="1:11">
      <c r="A21" s="81" t="s">
        <v>611</v>
      </c>
      <c r="B21" s="1046">
        <v>6.79</v>
      </c>
      <c r="C21" s="1046">
        <v>6.98</v>
      </c>
      <c r="D21" s="1046">
        <v>11.01</v>
      </c>
      <c r="E21" s="1046">
        <v>11.07</v>
      </c>
      <c r="F21" s="1046">
        <v>21.94293897</v>
      </c>
      <c r="G21" s="1046">
        <v>23.479412079999999</v>
      </c>
      <c r="H21" s="1047">
        <v>14694727.93</v>
      </c>
      <c r="I21" s="862">
        <v>24.944243929999999</v>
      </c>
      <c r="J21" s="116">
        <v>30.216968300000001</v>
      </c>
      <c r="K21" s="116">
        <v>28.446766530000001</v>
      </c>
    </row>
    <row r="22" spans="1:11">
      <c r="A22" s="81" t="s">
        <v>612</v>
      </c>
      <c r="B22" s="1046">
        <v>10.51</v>
      </c>
      <c r="C22" s="1046">
        <v>9.52</v>
      </c>
      <c r="D22" s="1046">
        <v>9.42</v>
      </c>
      <c r="E22" s="1046">
        <v>12.91</v>
      </c>
      <c r="F22" s="1046">
        <v>15.586436680000002</v>
      </c>
      <c r="G22" s="1046">
        <v>57.098872020000002</v>
      </c>
      <c r="H22" s="1047">
        <v>17337101.629999999</v>
      </c>
      <c r="I22" s="862">
        <v>17.006569170000002</v>
      </c>
      <c r="J22" s="116">
        <v>19.663969300000002</v>
      </c>
      <c r="K22" s="116">
        <v>30.570288179999999</v>
      </c>
    </row>
    <row r="23" spans="1:11">
      <c r="A23" s="81" t="s">
        <v>613</v>
      </c>
      <c r="B23" s="1046">
        <v>3.95</v>
      </c>
      <c r="C23" s="1046">
        <v>14.55</v>
      </c>
      <c r="D23" s="1046">
        <v>10.46</v>
      </c>
      <c r="E23" s="1046">
        <v>13.52</v>
      </c>
      <c r="F23" s="1046">
        <v>13.174181340000002</v>
      </c>
      <c r="G23" s="1046">
        <v>15.991872490000004</v>
      </c>
      <c r="H23" s="1047">
        <v>24398146.760000002</v>
      </c>
      <c r="I23" s="862">
        <v>18.384469890000002</v>
      </c>
      <c r="J23" s="116">
        <v>23.695761749999999</v>
      </c>
      <c r="K23" s="116">
        <v>29.518438739999997</v>
      </c>
    </row>
    <row r="24" spans="1:11">
      <c r="A24" s="81" t="s">
        <v>614</v>
      </c>
      <c r="B24" s="1046">
        <v>2.66</v>
      </c>
      <c r="C24" s="1046">
        <v>9.32</v>
      </c>
      <c r="D24" s="1046">
        <v>13.04</v>
      </c>
      <c r="E24" s="1046">
        <v>31.3</v>
      </c>
      <c r="F24" s="1046">
        <v>13.089738400000002</v>
      </c>
      <c r="G24" s="1046">
        <v>12.607378649999999</v>
      </c>
      <c r="H24" s="1047">
        <v>20752771.34</v>
      </c>
      <c r="I24" s="862">
        <v>24.41685025</v>
      </c>
      <c r="J24" s="116">
        <v>41.905546109999996</v>
      </c>
      <c r="K24" s="116">
        <v>24.582993769999998</v>
      </c>
    </row>
    <row r="25" spans="1:11">
      <c r="A25" s="81" t="s">
        <v>615</v>
      </c>
      <c r="B25" s="1046">
        <v>5.56</v>
      </c>
      <c r="C25" s="1046">
        <v>8.92</v>
      </c>
      <c r="D25" s="1046">
        <v>13.96</v>
      </c>
      <c r="E25" s="1046">
        <v>21.59</v>
      </c>
      <c r="F25" s="1046">
        <v>47.498925389999982</v>
      </c>
      <c r="G25" s="1046">
        <v>14.470193659999998</v>
      </c>
      <c r="H25" s="1047">
        <v>24733214.620000001</v>
      </c>
      <c r="I25" s="862">
        <v>16.612317000000001</v>
      </c>
      <c r="J25" s="116">
        <v>33.103431620000002</v>
      </c>
      <c r="K25" s="116">
        <v>20.29773307</v>
      </c>
    </row>
    <row r="26" spans="1:11">
      <c r="A26" s="81" t="s">
        <v>616</v>
      </c>
      <c r="B26" s="1046">
        <v>10.24</v>
      </c>
      <c r="C26" s="1046">
        <v>8.9700000000000006</v>
      </c>
      <c r="D26" s="1046">
        <v>9.32</v>
      </c>
      <c r="E26" s="1046">
        <v>12.62</v>
      </c>
      <c r="F26" s="1046">
        <v>16.709184999999998</v>
      </c>
      <c r="G26" s="1046">
        <v>16.993660590000001</v>
      </c>
      <c r="H26" s="1047">
        <v>18746444.920000002</v>
      </c>
      <c r="I26" s="862">
        <v>11.548866039999998</v>
      </c>
      <c r="J26" s="116">
        <v>23.71116945</v>
      </c>
      <c r="K26" s="116">
        <v>25.123378219999999</v>
      </c>
    </row>
    <row r="27" spans="1:11" ht="13.5" customHeight="1">
      <c r="B27" s="164"/>
      <c r="C27" s="164"/>
      <c r="D27" s="164"/>
      <c r="E27" s="164"/>
      <c r="F27" s="164"/>
      <c r="G27" s="164"/>
    </row>
    <row r="28" spans="1:11">
      <c r="A28" s="524" t="s">
        <v>562</v>
      </c>
      <c r="B28" s="1048">
        <v>73.209999999999994</v>
      </c>
      <c r="C28" s="1048">
        <v>96.160000000000011</v>
      </c>
      <c r="D28" s="302">
        <v>142.58000000000001</v>
      </c>
      <c r="E28" s="302">
        <v>237.14</v>
      </c>
      <c r="F28" s="302">
        <v>199.53841012999999</v>
      </c>
      <c r="G28" s="302">
        <v>230.34934810999999</v>
      </c>
      <c r="H28" s="302">
        <v>236.99492632999997</v>
      </c>
      <c r="I28" s="302">
        <v>226.73402075999999</v>
      </c>
      <c r="J28" s="302">
        <v>315.34996659999996</v>
      </c>
      <c r="K28" s="302">
        <v>324.81679993999995</v>
      </c>
    </row>
    <row r="29" spans="1:11" ht="13.5" customHeight="1">
      <c r="A29" s="82"/>
    </row>
    <row r="30" spans="1:11">
      <c r="A30" s="89" t="s">
        <v>617</v>
      </c>
      <c r="B30" s="526"/>
      <c r="C30" s="526" t="s">
        <v>811</v>
      </c>
      <c r="D30" s="526" t="s">
        <v>812</v>
      </c>
      <c r="E30" s="526" t="s">
        <v>813</v>
      </c>
      <c r="F30" s="526" t="s">
        <v>814</v>
      </c>
      <c r="G30" s="526" t="s">
        <v>815</v>
      </c>
      <c r="H30" s="526" t="s">
        <v>816</v>
      </c>
      <c r="I30" s="526" t="s">
        <v>817</v>
      </c>
      <c r="J30" s="526" t="s">
        <v>930</v>
      </c>
      <c r="K30" s="526" t="s">
        <v>1200</v>
      </c>
    </row>
    <row r="31" spans="1:11">
      <c r="A31" s="89" t="s">
        <v>618</v>
      </c>
      <c r="B31" s="1114"/>
      <c r="C31" s="1121">
        <v>0.31348176478623158</v>
      </c>
      <c r="D31" s="1121">
        <v>0.48273710482529109</v>
      </c>
      <c r="E31" s="1121">
        <v>0.66320662084443804</v>
      </c>
      <c r="F31" s="1121">
        <v>-0.15856283153411488</v>
      </c>
      <c r="G31" s="1121">
        <v>0.15441106281204986</v>
      </c>
      <c r="H31" s="1121">
        <v>2.8849997946712058E-2</v>
      </c>
      <c r="I31" s="1121">
        <v>-4.3295887084571327E-2</v>
      </c>
      <c r="J31" s="1121">
        <v>0.39083656498907482</v>
      </c>
      <c r="K31" s="1121">
        <v>3.0020086705790039E-2</v>
      </c>
    </row>
    <row r="32" spans="1:11" ht="15.75">
      <c r="A32" s="42" t="s">
        <v>1392</v>
      </c>
    </row>
    <row r="33" spans="1:1" ht="15.75">
      <c r="A33" s="42" t="s">
        <v>1927</v>
      </c>
    </row>
    <row r="34" spans="1:1" ht="15.75">
      <c r="A34" s="1681" t="s">
        <v>1250</v>
      </c>
    </row>
    <row r="35" spans="1:1" ht="15.75">
      <c r="A35" s="42" t="s">
        <v>11</v>
      </c>
    </row>
    <row r="36" spans="1:1">
      <c r="A36" s="381"/>
    </row>
    <row r="37" spans="1:1">
      <c r="A37" s="381"/>
    </row>
    <row r="38" spans="1:1">
      <c r="A38" s="381"/>
    </row>
  </sheetData>
  <customSheetViews>
    <customSheetView guid="{45E423DD-7FD2-487F-8372-5798D7D06C15}" showPageBreaks="1" printArea="1">
      <selection activeCell="A6" sqref="A6"/>
      <pageMargins left="1.48" right="0.4" top="1" bottom="0.63" header="0.5" footer="0.5"/>
      <pageSetup scale="92" orientation="landscape" r:id="rId1"/>
      <headerFooter alignWithMargins="0"/>
    </customSheetView>
    <customSheetView guid="{B297ACE3-C144-4411-A206-EE5C8D41CE1C}" topLeftCell="A10">
      <selection activeCell="H39" sqref="H39"/>
      <pageMargins left="1.48" right="0.4" top="1" bottom="0.63" header="0.5" footer="0.5"/>
      <pageSetup scale="95" orientation="landscape" r:id="rId2"/>
      <headerFooter alignWithMargins="0"/>
    </customSheetView>
    <customSheetView guid="{67BA8672-8137-4028-84CD-AA630649A2B3}" showRuler="0">
      <selection activeCell="I6" sqref="I6"/>
      <pageMargins left="1.48" right="0.4" top="1" bottom="0.63" header="0.5" footer="0.5"/>
      <pageSetup scale="95" orientation="landscape" r:id="rId3"/>
      <headerFooter alignWithMargins="0"/>
    </customSheetView>
    <customSheetView guid="{51F1D52B-5D55-4FCC-809B-9B4CC86C88B9}">
      <selection activeCell="A6" sqref="A6"/>
      <pageMargins left="1.48" right="0.4" top="1" bottom="0.63" header="0.5" footer="0.5"/>
      <pageSetup scale="92" orientation="landscape" r:id="rId4"/>
      <headerFooter alignWithMargins="0"/>
    </customSheetView>
  </customSheetViews>
  <mergeCells count="11">
    <mergeCell ref="K12:K13"/>
    <mergeCell ref="J12:J13"/>
    <mergeCell ref="I12:I13"/>
    <mergeCell ref="H12:H13"/>
    <mergeCell ref="A12:A13"/>
    <mergeCell ref="G12:G13"/>
    <mergeCell ref="F12:F13"/>
    <mergeCell ref="D12:D13"/>
    <mergeCell ref="B12:B13"/>
    <mergeCell ref="C12:C13"/>
    <mergeCell ref="E12:E13"/>
  </mergeCells>
  <phoneticPr fontId="10" type="noConversion"/>
  <pageMargins left="1.01" right="0.39370078740157483" top="0.86614173228346458" bottom="1.1000000000000001" header="0.51181102362204722" footer="0.27"/>
  <pageSetup scale="85" orientation="landscape" r:id="rId5"/>
  <headerFooter alignWithMargins="0"/>
  <drawing r:id="rId6"/>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pageSetUpPr fitToPage="1"/>
  </sheetPr>
  <dimension ref="A1:K49"/>
  <sheetViews>
    <sheetView showGridLines="0" zoomScaleNormal="100" workbookViewId="0">
      <selection activeCell="A46" sqref="A46"/>
    </sheetView>
  </sheetViews>
  <sheetFormatPr defaultRowHeight="15"/>
  <cols>
    <col min="1" max="1" width="19.42578125" style="93" customWidth="1"/>
    <col min="2" max="10" width="11.140625" style="93" customWidth="1"/>
    <col min="11" max="16384" width="9.140625" style="93"/>
  </cols>
  <sheetData>
    <row r="1" spans="1:11">
      <c r="A1" s="87" t="s">
        <v>550</v>
      </c>
      <c r="B1" s="88"/>
      <c r="C1" s="88"/>
      <c r="D1" s="88"/>
      <c r="E1" s="88"/>
      <c r="F1" s="88"/>
      <c r="G1" s="89"/>
      <c r="H1" s="89"/>
      <c r="I1" s="89"/>
      <c r="J1" s="89"/>
      <c r="K1" s="89">
        <v>116</v>
      </c>
    </row>
    <row r="6" spans="1:11">
      <c r="K6" s="93" t="s">
        <v>662</v>
      </c>
    </row>
    <row r="9" spans="1:11">
      <c r="A9" s="92" t="s">
        <v>82</v>
      </c>
      <c r="B9" s="92"/>
      <c r="C9" s="92"/>
    </row>
    <row r="10" spans="1:11">
      <c r="A10" s="181" t="s">
        <v>2009</v>
      </c>
      <c r="B10" s="92"/>
      <c r="C10" s="92"/>
    </row>
    <row r="11" spans="1:11">
      <c r="A11" s="181" t="s">
        <v>2010</v>
      </c>
      <c r="B11" s="92"/>
      <c r="C11" s="92"/>
    </row>
    <row r="12" spans="1:11">
      <c r="A12" s="93" t="s">
        <v>637</v>
      </c>
    </row>
    <row r="13" spans="1:11">
      <c r="A13" s="1910" t="s">
        <v>604</v>
      </c>
      <c r="B13" s="1939">
        <v>2006</v>
      </c>
      <c r="C13" s="1939">
        <v>2007</v>
      </c>
      <c r="D13" s="1939">
        <v>2008</v>
      </c>
      <c r="E13" s="1939">
        <v>2009</v>
      </c>
      <c r="F13" s="1922">
        <v>2010</v>
      </c>
      <c r="G13" s="1922">
        <v>2011</v>
      </c>
      <c r="H13" s="1922">
        <v>2012</v>
      </c>
      <c r="I13" s="1922">
        <v>2013</v>
      </c>
      <c r="J13" s="1922" t="s">
        <v>1165</v>
      </c>
    </row>
    <row r="14" spans="1:11">
      <c r="A14" s="1910"/>
      <c r="B14" s="1947"/>
      <c r="C14" s="1947"/>
      <c r="D14" s="1947"/>
      <c r="E14" s="1947"/>
      <c r="F14" s="1922"/>
      <c r="G14" s="1922"/>
      <c r="H14" s="1922"/>
      <c r="I14" s="1922"/>
      <c r="J14" s="1922"/>
    </row>
    <row r="15" spans="1:11" ht="13.5" customHeight="1">
      <c r="A15" s="481"/>
      <c r="B15" s="81"/>
      <c r="C15" s="81"/>
      <c r="F15" s="533"/>
      <c r="H15" s="81"/>
    </row>
    <row r="16" spans="1:11">
      <c r="A16" s="81" t="s">
        <v>605</v>
      </c>
      <c r="B16" s="549" t="s">
        <v>666</v>
      </c>
      <c r="C16" s="536">
        <v>31.61</v>
      </c>
      <c r="D16" s="533">
        <v>62.53</v>
      </c>
      <c r="E16" s="533">
        <v>71.650186219999995</v>
      </c>
      <c r="F16" s="533">
        <v>85.940111129999991</v>
      </c>
      <c r="G16" s="538">
        <v>102898112.34</v>
      </c>
      <c r="H16" s="862">
        <v>127.86925031999999</v>
      </c>
      <c r="I16" s="116">
        <v>141.014791</v>
      </c>
      <c r="J16" s="116">
        <v>120.96590402</v>
      </c>
    </row>
    <row r="17" spans="1:10">
      <c r="A17" s="81" t="s">
        <v>606</v>
      </c>
      <c r="B17" s="192" t="s">
        <v>666</v>
      </c>
      <c r="C17" s="528">
        <v>5.64</v>
      </c>
      <c r="D17" s="533">
        <v>56.12</v>
      </c>
      <c r="E17" s="533">
        <v>35.04329280000001</v>
      </c>
      <c r="F17" s="533">
        <v>50.117626000000008</v>
      </c>
      <c r="G17" s="538">
        <v>78098490.390000001</v>
      </c>
      <c r="H17" s="862">
        <v>44.448889530000002</v>
      </c>
      <c r="I17" s="116">
        <v>93.098143859999993</v>
      </c>
      <c r="J17" s="116">
        <v>53.951425669999999</v>
      </c>
    </row>
    <row r="18" spans="1:10">
      <c r="A18" s="81" t="s">
        <v>607</v>
      </c>
      <c r="B18" s="192" t="s">
        <v>666</v>
      </c>
      <c r="C18" s="528">
        <v>10.199999999999999</v>
      </c>
      <c r="D18" s="533">
        <v>45.77</v>
      </c>
      <c r="E18" s="533">
        <v>57.865311439999999</v>
      </c>
      <c r="F18" s="533">
        <v>92.530869680000009</v>
      </c>
      <c r="G18" s="538">
        <v>74319838.459999993</v>
      </c>
      <c r="H18" s="862">
        <v>73.984305559999996</v>
      </c>
      <c r="I18" s="116">
        <v>119.48766289</v>
      </c>
      <c r="J18" s="116">
        <v>82.252332409999994</v>
      </c>
    </row>
    <row r="19" spans="1:10">
      <c r="A19" s="81" t="s">
        <v>608</v>
      </c>
      <c r="B19" s="550" t="s">
        <v>666</v>
      </c>
      <c r="C19" s="528">
        <v>174.59</v>
      </c>
      <c r="D19" s="533">
        <v>687.8</v>
      </c>
      <c r="E19" s="533">
        <v>741.59533607999981</v>
      </c>
      <c r="F19" s="533">
        <v>846.87193089999982</v>
      </c>
      <c r="G19" s="538">
        <v>425536112</v>
      </c>
      <c r="H19" s="862">
        <v>530.31585658999995</v>
      </c>
      <c r="I19" s="116">
        <v>1132.0462149</v>
      </c>
      <c r="J19" s="116">
        <v>1228.22385285</v>
      </c>
    </row>
    <row r="20" spans="1:10">
      <c r="A20" s="81" t="s">
        <v>609</v>
      </c>
      <c r="B20" s="134">
        <v>0.09</v>
      </c>
      <c r="C20" s="528">
        <v>312.77</v>
      </c>
      <c r="D20" s="533">
        <v>93.36</v>
      </c>
      <c r="E20" s="533">
        <v>99.397146619999972</v>
      </c>
      <c r="F20" s="533">
        <v>101.35832279</v>
      </c>
      <c r="G20" s="538">
        <v>595067889</v>
      </c>
      <c r="H20" s="862">
        <v>603.09019058000001</v>
      </c>
      <c r="I20" s="116">
        <v>162.82566641</v>
      </c>
      <c r="J20" s="116">
        <v>135.32151377000002</v>
      </c>
    </row>
    <row r="21" spans="1:10">
      <c r="A21" s="81" t="s">
        <v>610</v>
      </c>
      <c r="B21" s="134">
        <v>0.18</v>
      </c>
      <c r="C21" s="528">
        <v>38.380000000000003</v>
      </c>
      <c r="D21" s="533">
        <v>84.34</v>
      </c>
      <c r="E21" s="533">
        <v>119.29052560000001</v>
      </c>
      <c r="F21" s="533">
        <v>94.919083610000001</v>
      </c>
      <c r="G21" s="538">
        <v>105612604.06</v>
      </c>
      <c r="H21" s="862">
        <v>160.65587556</v>
      </c>
      <c r="I21" s="116">
        <v>107.32156338999999</v>
      </c>
      <c r="J21" s="116">
        <v>133.14542456999999</v>
      </c>
    </row>
    <row r="22" spans="1:10">
      <c r="A22" s="81" t="s">
        <v>611</v>
      </c>
      <c r="B22" s="134">
        <v>16.38</v>
      </c>
      <c r="C22" s="528">
        <v>64.14</v>
      </c>
      <c r="D22" s="533">
        <v>90.95</v>
      </c>
      <c r="E22" s="533">
        <v>109.12119457999999</v>
      </c>
      <c r="F22" s="533">
        <v>106.60689212</v>
      </c>
      <c r="G22" s="538">
        <v>120689883.12</v>
      </c>
      <c r="H22" s="862">
        <v>178.19478958000002</v>
      </c>
      <c r="I22" s="116">
        <v>179.97553331</v>
      </c>
      <c r="J22" s="116">
        <v>189.76728077999999</v>
      </c>
    </row>
    <row r="23" spans="1:10">
      <c r="A23" s="81" t="s">
        <v>612</v>
      </c>
      <c r="B23" s="134">
        <v>2.0299999999999998</v>
      </c>
      <c r="C23" s="528">
        <v>35.5</v>
      </c>
      <c r="D23" s="533">
        <v>39.049999999999997</v>
      </c>
      <c r="E23" s="533">
        <v>50.079776580000015</v>
      </c>
      <c r="F23" s="533">
        <v>66.090168399999996</v>
      </c>
      <c r="G23" s="538">
        <v>61570324.939999998</v>
      </c>
      <c r="H23" s="862">
        <v>58.908454950000007</v>
      </c>
      <c r="I23" s="116">
        <v>62.192094869999998</v>
      </c>
      <c r="J23" s="116">
        <v>58.862139549999995</v>
      </c>
    </row>
    <row r="24" spans="1:10">
      <c r="A24" s="81" t="s">
        <v>613</v>
      </c>
      <c r="B24" s="134">
        <v>1.23</v>
      </c>
      <c r="C24" s="528">
        <v>57.44</v>
      </c>
      <c r="D24" s="533">
        <v>52.23</v>
      </c>
      <c r="E24" s="533">
        <v>55.326744909999988</v>
      </c>
      <c r="F24" s="533">
        <v>65.389451069999993</v>
      </c>
      <c r="G24" s="538">
        <v>78566524.170000002</v>
      </c>
      <c r="H24" s="862">
        <v>107.405886</v>
      </c>
      <c r="I24" s="116">
        <v>72.895275239999989</v>
      </c>
      <c r="J24" s="116">
        <v>83.550574249999997</v>
      </c>
    </row>
    <row r="25" spans="1:10">
      <c r="A25" s="81" t="s">
        <v>614</v>
      </c>
      <c r="B25" s="134">
        <v>32.28</v>
      </c>
      <c r="C25" s="528">
        <v>464.34</v>
      </c>
      <c r="D25" s="533">
        <v>627.57000000000005</v>
      </c>
      <c r="E25" s="533">
        <v>751.12717232999989</v>
      </c>
      <c r="F25" s="533">
        <v>798.76845409000009</v>
      </c>
      <c r="G25" s="538">
        <v>922850200.01999998</v>
      </c>
      <c r="H25" s="862">
        <v>1037.03623943</v>
      </c>
      <c r="I25" s="116">
        <v>1085.9560241199999</v>
      </c>
      <c r="J25" s="116">
        <v>1210.08687906</v>
      </c>
    </row>
    <row r="26" spans="1:10">
      <c r="A26" s="81" t="s">
        <v>615</v>
      </c>
      <c r="B26" s="134">
        <v>4.07</v>
      </c>
      <c r="C26" s="528">
        <v>73.48</v>
      </c>
      <c r="D26" s="533">
        <v>71.73</v>
      </c>
      <c r="E26" s="533">
        <v>82.003949729999988</v>
      </c>
      <c r="F26" s="533">
        <v>78.932609779999979</v>
      </c>
      <c r="G26" s="538">
        <v>147250342.34</v>
      </c>
      <c r="H26" s="862">
        <v>65.671250259999994</v>
      </c>
      <c r="I26" s="116">
        <v>89.959912560000006</v>
      </c>
      <c r="J26" s="116">
        <v>80.252237170000001</v>
      </c>
    </row>
    <row r="27" spans="1:10">
      <c r="A27" s="81" t="s">
        <v>616</v>
      </c>
      <c r="B27" s="134">
        <v>2.86</v>
      </c>
      <c r="C27" s="528">
        <v>43.4</v>
      </c>
      <c r="D27" s="482">
        <v>42.7</v>
      </c>
      <c r="E27" s="533">
        <v>56.19367707</v>
      </c>
      <c r="F27" s="533">
        <v>55.462029910000005</v>
      </c>
      <c r="G27" s="361">
        <v>73649947</v>
      </c>
      <c r="H27" s="862">
        <v>49.80130613</v>
      </c>
      <c r="I27" s="116">
        <v>67.218578159999993</v>
      </c>
      <c r="J27" s="116">
        <v>77.292486159999996</v>
      </c>
    </row>
    <row r="28" spans="1:10" ht="13.5" customHeight="1">
      <c r="A28" s="81"/>
      <c r="B28" s="134"/>
      <c r="C28" s="528"/>
      <c r="D28" s="482"/>
      <c r="E28" s="482"/>
      <c r="F28" s="482"/>
    </row>
    <row r="29" spans="1:10">
      <c r="A29" s="483" t="s">
        <v>562</v>
      </c>
      <c r="B29" s="417">
        <v>59.12</v>
      </c>
      <c r="C29" s="333">
        <v>1311.49</v>
      </c>
      <c r="D29" s="333">
        <v>1954.1500000000003</v>
      </c>
      <c r="E29" s="333">
        <v>2228.6943139599998</v>
      </c>
      <c r="F29" s="333">
        <v>2442.9875494799999</v>
      </c>
      <c r="G29" s="333">
        <v>2786.1102678400002</v>
      </c>
      <c r="H29" s="333">
        <v>3037.3822944899998</v>
      </c>
      <c r="I29" s="333">
        <v>3313.991460709999</v>
      </c>
      <c r="J29" s="333">
        <v>3453.6720502600001</v>
      </c>
    </row>
    <row r="30" spans="1:10" ht="13.5" customHeight="1">
      <c r="A30" s="82"/>
      <c r="B30" s="82"/>
      <c r="C30" s="82"/>
    </row>
    <row r="31" spans="1:10">
      <c r="A31" s="89" t="s">
        <v>617</v>
      </c>
      <c r="B31" s="526"/>
      <c r="C31" s="484" t="s">
        <v>812</v>
      </c>
      <c r="D31" s="484" t="s">
        <v>813</v>
      </c>
      <c r="E31" s="484" t="s">
        <v>814</v>
      </c>
      <c r="F31" s="484" t="s">
        <v>815</v>
      </c>
      <c r="G31" s="484" t="s">
        <v>816</v>
      </c>
      <c r="H31" s="484" t="s">
        <v>817</v>
      </c>
      <c r="I31" s="484" t="s">
        <v>930</v>
      </c>
      <c r="J31" s="484" t="s">
        <v>1200</v>
      </c>
    </row>
    <row r="32" spans="1:10">
      <c r="A32" s="89" t="s">
        <v>618</v>
      </c>
      <c r="B32" s="485"/>
      <c r="C32" s="1114">
        <v>21.1835250338295</v>
      </c>
      <c r="D32" s="1114">
        <v>0.49002279849636698</v>
      </c>
      <c r="E32" s="1114">
        <v>0.14049295804313866</v>
      </c>
      <c r="F32" s="1114">
        <v>9.6151919165279542E-2</v>
      </c>
      <c r="G32" s="1114">
        <v>0.14045209458109409</v>
      </c>
      <c r="H32" s="1114">
        <v>9.0187394788507236E-2</v>
      </c>
      <c r="I32" s="1114">
        <v>9.1068275047821778E-2</v>
      </c>
      <c r="J32" s="1114">
        <v>4.2148747577060997E-2</v>
      </c>
    </row>
    <row r="33" spans="1:1" ht="15.75">
      <c r="A33" s="519" t="s">
        <v>1393</v>
      </c>
    </row>
    <row r="34" spans="1:1" ht="15.75">
      <c r="A34" s="1681" t="s">
        <v>1250</v>
      </c>
    </row>
    <row r="35" spans="1:1" ht="15.75">
      <c r="A35" s="519" t="s">
        <v>11</v>
      </c>
    </row>
    <row r="36" spans="1:1">
      <c r="A36" s="381"/>
    </row>
    <row r="37" spans="1:1">
      <c r="A37" s="381"/>
    </row>
    <row r="38" spans="1:1">
      <c r="A38" s="381"/>
    </row>
    <row r="39" spans="1:1">
      <c r="A39" s="381"/>
    </row>
    <row r="40" spans="1:1">
      <c r="A40" s="381"/>
    </row>
    <row r="41" spans="1:1">
      <c r="A41" s="381"/>
    </row>
    <row r="42" spans="1:1">
      <c r="A42" s="381"/>
    </row>
    <row r="43" spans="1:1">
      <c r="A43" s="381"/>
    </row>
    <row r="44" spans="1:1">
      <c r="A44" s="381"/>
    </row>
    <row r="45" spans="1:1">
      <c r="A45" s="381"/>
    </row>
    <row r="46" spans="1:1">
      <c r="A46" s="381"/>
    </row>
    <row r="47" spans="1:1">
      <c r="A47" s="381"/>
    </row>
    <row r="48" spans="1:1">
      <c r="A48" s="381"/>
    </row>
    <row r="49" spans="1:1">
      <c r="A49" s="381"/>
    </row>
  </sheetData>
  <customSheetViews>
    <customSheetView guid="{45E423DD-7FD2-487F-8372-5798D7D06C15}" showPageBreaks="1" printArea="1">
      <selection activeCell="B8" sqref="B8"/>
      <pageMargins left="1.35" right="0.75" top="1" bottom="1" header="0.5" footer="0.5"/>
      <pageSetup scale="90" orientation="portrait" r:id="rId1"/>
      <headerFooter alignWithMargins="0"/>
    </customSheetView>
    <customSheetView guid="{B297ACE3-C144-4411-A206-EE5C8D41CE1C}" topLeftCell="A25">
      <selection activeCell="H39" sqref="H39"/>
      <pageMargins left="1.35" right="0.75" top="1" bottom="1" header="0.5" footer="0.5"/>
      <pageSetup scale="90" orientation="portrait" r:id="rId2"/>
      <headerFooter alignWithMargins="0"/>
    </customSheetView>
    <customSheetView guid="{67BA8672-8137-4028-84CD-AA630649A2B3}" showRuler="0">
      <selection activeCell="F9" sqref="F9"/>
      <pageMargins left="1.35" right="0.75" top="1" bottom="1" header="0.5" footer="0.5"/>
      <pageSetup scale="90" orientation="portrait" r:id="rId3"/>
      <headerFooter alignWithMargins="0"/>
    </customSheetView>
    <customSheetView guid="{51F1D52B-5D55-4FCC-809B-9B4CC86C88B9}">
      <selection activeCell="B8" sqref="B8"/>
      <pageMargins left="1.35" right="0.75" top="1" bottom="1" header="0.5" footer="0.5"/>
      <pageSetup scale="90" orientation="portrait" r:id="rId4"/>
      <headerFooter alignWithMargins="0"/>
    </customSheetView>
  </customSheetViews>
  <mergeCells count="10">
    <mergeCell ref="J13:J14"/>
    <mergeCell ref="A13:A14"/>
    <mergeCell ref="B13:B14"/>
    <mergeCell ref="C13:C14"/>
    <mergeCell ref="D13:D14"/>
    <mergeCell ref="I13:I14"/>
    <mergeCell ref="H13:H14"/>
    <mergeCell ref="G13:G14"/>
    <mergeCell ref="F13:F14"/>
    <mergeCell ref="E13:E14"/>
  </mergeCells>
  <phoneticPr fontId="10" type="noConversion"/>
  <pageMargins left="1.34" right="0.17" top="0.55000000000000004" bottom="0.48" header="0.34" footer="0.38"/>
  <pageSetup scale="88" orientation="landscape" r:id="rId5"/>
  <headerFooter alignWithMargins="0"/>
  <drawing r:id="rId6"/>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1:J51"/>
  <sheetViews>
    <sheetView showGridLines="0" zoomScaleNormal="100" workbookViewId="0">
      <selection activeCell="A51" sqref="A51"/>
    </sheetView>
  </sheetViews>
  <sheetFormatPr defaultRowHeight="15"/>
  <cols>
    <col min="1" max="1" width="20.140625" style="93" customWidth="1"/>
    <col min="2" max="10" width="11.42578125" style="93" customWidth="1"/>
    <col min="11" max="16384" width="9.140625" style="93"/>
  </cols>
  <sheetData>
    <row r="1" spans="1:10">
      <c r="A1" s="87" t="s">
        <v>550</v>
      </c>
      <c r="B1" s="89"/>
      <c r="C1" s="89"/>
      <c r="D1" s="89"/>
      <c r="E1" s="89"/>
      <c r="F1" s="89"/>
      <c r="G1" s="89"/>
      <c r="H1" s="89"/>
      <c r="I1" s="89"/>
      <c r="J1" s="89">
        <v>117</v>
      </c>
    </row>
    <row r="8" spans="1:10">
      <c r="A8" s="92" t="s">
        <v>72</v>
      </c>
      <c r="B8" s="81"/>
      <c r="C8" s="81"/>
    </row>
    <row r="9" spans="1:10">
      <c r="A9" s="181" t="s">
        <v>2011</v>
      </c>
      <c r="B9" s="81"/>
      <c r="C9" s="81"/>
      <c r="E9" s="551"/>
    </row>
    <row r="10" spans="1:10">
      <c r="A10" s="181" t="s">
        <v>2010</v>
      </c>
      <c r="B10" s="81"/>
      <c r="C10" s="81"/>
      <c r="E10" s="551"/>
    </row>
    <row r="11" spans="1:10">
      <c r="A11" s="93" t="s">
        <v>637</v>
      </c>
      <c r="B11" s="81"/>
      <c r="C11" s="81"/>
    </row>
    <row r="12" spans="1:10" ht="12.75" customHeight="1">
      <c r="A12" s="1910" t="s">
        <v>604</v>
      </c>
      <c r="B12" s="1939">
        <v>2006</v>
      </c>
      <c r="C12" s="1939">
        <v>2007</v>
      </c>
      <c r="D12" s="1939">
        <v>2008</v>
      </c>
      <c r="E12" s="1939">
        <v>2009</v>
      </c>
      <c r="F12" s="1944">
        <v>2010</v>
      </c>
      <c r="G12" s="1944">
        <v>2011</v>
      </c>
      <c r="H12" s="1944">
        <v>2012</v>
      </c>
      <c r="I12" s="1944">
        <v>2013</v>
      </c>
      <c r="J12" s="1944" t="s">
        <v>1199</v>
      </c>
    </row>
    <row r="13" spans="1:10" ht="12.75" customHeight="1">
      <c r="A13" s="1910"/>
      <c r="B13" s="1945"/>
      <c r="C13" s="1945"/>
      <c r="D13" s="1945"/>
      <c r="E13" s="1945"/>
      <c r="F13" s="1944"/>
      <c r="G13" s="1944"/>
      <c r="H13" s="1944"/>
      <c r="I13" s="1944"/>
      <c r="J13" s="1944"/>
    </row>
    <row r="14" spans="1:10">
      <c r="A14" s="481"/>
      <c r="B14" s="81"/>
      <c r="C14" s="81"/>
      <c r="D14" s="131"/>
      <c r="F14" s="529"/>
    </row>
    <row r="15" spans="1:10">
      <c r="A15" s="81" t="s">
        <v>605</v>
      </c>
      <c r="B15" s="535" t="s">
        <v>666</v>
      </c>
      <c r="C15" s="529">
        <v>386.72</v>
      </c>
      <c r="D15" s="529">
        <v>547.34</v>
      </c>
      <c r="E15" s="529">
        <v>279.62190544999999</v>
      </c>
      <c r="F15" s="529">
        <v>269.20697577999999</v>
      </c>
      <c r="G15" s="538">
        <v>321169872.27999997</v>
      </c>
      <c r="H15" s="862">
        <v>352.96081485000002</v>
      </c>
      <c r="I15" s="116">
        <v>154.98495932</v>
      </c>
      <c r="J15" s="116">
        <v>498.71535677999998</v>
      </c>
    </row>
    <row r="16" spans="1:10">
      <c r="A16" s="81" t="s">
        <v>606</v>
      </c>
      <c r="B16" s="529">
        <v>24.64</v>
      </c>
      <c r="C16" s="529">
        <v>290.07</v>
      </c>
      <c r="D16" s="529">
        <v>486.29</v>
      </c>
      <c r="E16" s="529">
        <v>242.08998116000004</v>
      </c>
      <c r="F16" s="529">
        <v>356.43960949000001</v>
      </c>
      <c r="G16" s="538">
        <v>334449460.5</v>
      </c>
      <c r="H16" s="862">
        <v>339.78656118000004</v>
      </c>
      <c r="I16" s="116">
        <v>495.82015371</v>
      </c>
      <c r="J16" s="116">
        <v>468.55421147000004</v>
      </c>
    </row>
    <row r="17" spans="1:10">
      <c r="A17" s="81" t="s">
        <v>607</v>
      </c>
      <c r="B17" s="529">
        <v>127.35</v>
      </c>
      <c r="C17" s="529">
        <v>342.77</v>
      </c>
      <c r="D17" s="529">
        <v>443.41</v>
      </c>
      <c r="E17" s="529">
        <v>327.92363218999998</v>
      </c>
      <c r="F17" s="529">
        <v>386.64206355999994</v>
      </c>
      <c r="G17" s="538">
        <v>473453832.5</v>
      </c>
      <c r="H17" s="862">
        <v>398.01781075000002</v>
      </c>
      <c r="I17" s="116">
        <v>440.61670742000001</v>
      </c>
      <c r="J17" s="116">
        <v>477.67396257000001</v>
      </c>
    </row>
    <row r="18" spans="1:10">
      <c r="A18" s="81" t="s">
        <v>608</v>
      </c>
      <c r="B18" s="529">
        <v>140.27000000000001</v>
      </c>
      <c r="C18" s="529">
        <v>300.75</v>
      </c>
      <c r="D18" s="529">
        <v>511.07</v>
      </c>
      <c r="E18" s="529">
        <v>266.72775039999999</v>
      </c>
      <c r="F18" s="529">
        <v>378.07100936999996</v>
      </c>
      <c r="G18" s="538">
        <v>304983294.76999998</v>
      </c>
      <c r="H18" s="862">
        <v>307.88541312000001</v>
      </c>
      <c r="I18" s="116">
        <v>335.92478387</v>
      </c>
      <c r="J18" s="116">
        <v>373.55847642999998</v>
      </c>
    </row>
    <row r="19" spans="1:10">
      <c r="A19" s="81" t="s">
        <v>609</v>
      </c>
      <c r="B19" s="529">
        <v>215.8</v>
      </c>
      <c r="C19" s="529">
        <v>406.27</v>
      </c>
      <c r="D19" s="529">
        <v>422.67</v>
      </c>
      <c r="E19" s="529">
        <v>241.7962895</v>
      </c>
      <c r="F19" s="529">
        <v>336.82011431999996</v>
      </c>
      <c r="G19" s="538">
        <v>400028052.36000001</v>
      </c>
      <c r="H19" s="862">
        <v>418.91780667</v>
      </c>
      <c r="I19" s="116">
        <v>442.30881495</v>
      </c>
      <c r="J19" s="116">
        <v>381.71495637999999</v>
      </c>
    </row>
    <row r="20" spans="1:10">
      <c r="A20" s="81" t="s">
        <v>610</v>
      </c>
      <c r="B20" s="529">
        <v>195.07</v>
      </c>
      <c r="C20" s="529">
        <v>356.97</v>
      </c>
      <c r="D20" s="529">
        <v>454.98</v>
      </c>
      <c r="E20" s="529">
        <v>235.94814421000004</v>
      </c>
      <c r="F20" s="529">
        <v>373.11658541999986</v>
      </c>
      <c r="G20" s="538">
        <v>387385260.75999999</v>
      </c>
      <c r="H20" s="862">
        <v>364.80474805</v>
      </c>
      <c r="I20" s="116">
        <v>370.79003809</v>
      </c>
      <c r="J20" s="116">
        <v>426.49277535000004</v>
      </c>
    </row>
    <row r="21" spans="1:10">
      <c r="A21" s="81" t="s">
        <v>611</v>
      </c>
      <c r="B21" s="529">
        <v>271.64999999999998</v>
      </c>
      <c r="C21" s="529">
        <v>424.16</v>
      </c>
      <c r="D21" s="529">
        <v>418.35</v>
      </c>
      <c r="E21" s="529">
        <v>246.43700308999999</v>
      </c>
      <c r="F21" s="529">
        <v>348.40524772999999</v>
      </c>
      <c r="G21" s="538">
        <v>301957211.70999998</v>
      </c>
      <c r="H21" s="862">
        <v>384.10482317999998</v>
      </c>
      <c r="I21" s="116">
        <v>415.86046443999999</v>
      </c>
      <c r="J21" s="116">
        <v>479.52732477999996</v>
      </c>
    </row>
    <row r="22" spans="1:10">
      <c r="A22" s="81" t="s">
        <v>612</v>
      </c>
      <c r="B22" s="529">
        <v>239.44</v>
      </c>
      <c r="C22" s="529">
        <v>353.97</v>
      </c>
      <c r="D22" s="529">
        <v>349.19</v>
      </c>
      <c r="E22" s="529">
        <v>232.40200816999996</v>
      </c>
      <c r="F22" s="529">
        <v>294.9016486299999</v>
      </c>
      <c r="G22" s="538">
        <v>305190896.94999999</v>
      </c>
      <c r="H22" s="862">
        <v>381.50030132999996</v>
      </c>
      <c r="I22" s="116">
        <v>344.79954797000005</v>
      </c>
      <c r="J22" s="116">
        <v>442.56530074</v>
      </c>
    </row>
    <row r="23" spans="1:10">
      <c r="A23" s="81" t="s">
        <v>613</v>
      </c>
      <c r="B23" s="529">
        <v>285.87</v>
      </c>
      <c r="C23" s="529">
        <v>351.29</v>
      </c>
      <c r="D23" s="529">
        <v>279.41000000000003</v>
      </c>
      <c r="E23" s="529">
        <v>278.72986104</v>
      </c>
      <c r="F23" s="529">
        <v>407.74537734000006</v>
      </c>
      <c r="G23" s="538">
        <v>266726570.03</v>
      </c>
      <c r="H23" s="862">
        <v>348.19430669000002</v>
      </c>
      <c r="I23" s="116">
        <v>331.27894797000005</v>
      </c>
      <c r="J23" s="116">
        <v>431.81748189000001</v>
      </c>
    </row>
    <row r="24" spans="1:10">
      <c r="A24" s="81" t="s">
        <v>614</v>
      </c>
      <c r="B24" s="529">
        <v>362.29</v>
      </c>
      <c r="C24" s="529">
        <v>385.45</v>
      </c>
      <c r="D24" s="529">
        <v>320.18</v>
      </c>
      <c r="E24" s="529">
        <v>273.43645342000002</v>
      </c>
      <c r="F24" s="529">
        <v>296.35634056999999</v>
      </c>
      <c r="G24" s="538">
        <v>345995489.41000003</v>
      </c>
      <c r="H24" s="862">
        <v>385.25139854000003</v>
      </c>
      <c r="I24" s="116">
        <v>414.51790642000003</v>
      </c>
      <c r="J24" s="116">
        <v>577.49967205999997</v>
      </c>
    </row>
    <row r="25" spans="1:10">
      <c r="A25" s="81" t="s">
        <v>615</v>
      </c>
      <c r="B25" s="529">
        <v>378.99</v>
      </c>
      <c r="C25" s="529">
        <v>468.66</v>
      </c>
      <c r="D25" s="529">
        <v>237.1</v>
      </c>
      <c r="E25" s="529">
        <v>272.28994374999996</v>
      </c>
      <c r="F25" s="529">
        <v>363.30605594999997</v>
      </c>
      <c r="G25" s="538">
        <v>419788158.98000002</v>
      </c>
      <c r="H25" s="862">
        <v>392.25081018000003</v>
      </c>
      <c r="I25" s="116">
        <v>383.29570041000005</v>
      </c>
      <c r="J25" s="116">
        <v>467.74998916000004</v>
      </c>
    </row>
    <row r="26" spans="1:10">
      <c r="A26" s="81" t="s">
        <v>616</v>
      </c>
      <c r="B26" s="529">
        <v>419.1</v>
      </c>
      <c r="C26" s="529">
        <v>352.23</v>
      </c>
      <c r="D26" s="529">
        <v>321.92</v>
      </c>
      <c r="E26" s="529">
        <v>265.26522122</v>
      </c>
      <c r="F26" s="529">
        <v>426.17478136999995</v>
      </c>
      <c r="G26" s="538">
        <v>406580405.98000002</v>
      </c>
      <c r="H26" s="862">
        <v>422.36990585000001</v>
      </c>
      <c r="I26" s="116">
        <v>446.10769735000002</v>
      </c>
      <c r="J26" s="116">
        <v>665.46263637000004</v>
      </c>
    </row>
    <row r="27" spans="1:10">
      <c r="A27" s="81"/>
      <c r="B27" s="528"/>
      <c r="C27" s="528"/>
      <c r="D27" s="482"/>
      <c r="E27" s="482"/>
      <c r="F27" s="482"/>
    </row>
    <row r="28" spans="1:10">
      <c r="A28" s="483" t="s">
        <v>562</v>
      </c>
      <c r="B28" s="333">
        <v>2660.47</v>
      </c>
      <c r="C28" s="333">
        <v>4419.3099999999995</v>
      </c>
      <c r="D28" s="333">
        <v>4791.9100000000008</v>
      </c>
      <c r="E28" s="333">
        <v>3162.6681936</v>
      </c>
      <c r="F28" s="333">
        <v>4237.1858095300004</v>
      </c>
      <c r="G28" s="333">
        <v>4267.7085062300002</v>
      </c>
      <c r="H28" s="333">
        <v>4496.0447003899999</v>
      </c>
      <c r="I28" s="333">
        <v>4576.3057219200009</v>
      </c>
      <c r="J28" s="333">
        <v>5691.3321439800002</v>
      </c>
    </row>
    <row r="29" spans="1:10">
      <c r="A29" s="82"/>
      <c r="B29" s="81"/>
      <c r="C29" s="81"/>
    </row>
    <row r="30" spans="1:10" ht="18" customHeight="1">
      <c r="A30" s="89" t="s">
        <v>617</v>
      </c>
      <c r="B30" s="526"/>
      <c r="C30" s="484" t="s">
        <v>812</v>
      </c>
      <c r="D30" s="484" t="s">
        <v>813</v>
      </c>
      <c r="E30" s="484" t="s">
        <v>814</v>
      </c>
      <c r="F30" s="484" t="s">
        <v>815</v>
      </c>
      <c r="G30" s="484" t="s">
        <v>816</v>
      </c>
      <c r="H30" s="484" t="s">
        <v>817</v>
      </c>
      <c r="I30" s="484" t="s">
        <v>930</v>
      </c>
      <c r="J30" s="484" t="s">
        <v>1200</v>
      </c>
    </row>
    <row r="31" spans="1:10" ht="17.25" customHeight="1">
      <c r="A31" s="89" t="s">
        <v>618</v>
      </c>
      <c r="B31" s="485"/>
      <c r="C31" s="1114">
        <v>0.66110123399248999</v>
      </c>
      <c r="D31" s="1114">
        <v>8.4311804331445694E-2</v>
      </c>
      <c r="E31" s="1114">
        <v>-0.33999841532916952</v>
      </c>
      <c r="F31" s="1114">
        <v>0.33975034690784267</v>
      </c>
      <c r="G31" s="1114">
        <v>7.2035303789015348E-3</v>
      </c>
      <c r="H31" s="1114">
        <v>5.3503231025894715E-2</v>
      </c>
      <c r="I31" s="1114">
        <v>1.7851473212230129E-2</v>
      </c>
      <c r="J31" s="1114">
        <v>0.2436520831025657</v>
      </c>
    </row>
    <row r="32" spans="1:10" ht="15" customHeight="1">
      <c r="A32" s="10" t="s">
        <v>1928</v>
      </c>
    </row>
    <row r="33" spans="1:1" ht="15" customHeight="1">
      <c r="A33" s="1681" t="s">
        <v>1250</v>
      </c>
    </row>
    <row r="34" spans="1:1" ht="15" customHeight="1">
      <c r="A34" s="37" t="s">
        <v>11</v>
      </c>
    </row>
    <row r="35" spans="1:1" ht="12.75" customHeight="1"/>
    <row r="36" spans="1:1" ht="12.75" customHeight="1"/>
    <row r="37" spans="1:1" ht="12.75" customHeight="1"/>
    <row r="38" spans="1:1" ht="12.75" customHeight="1"/>
    <row r="39" spans="1:1" ht="12.75" customHeight="1"/>
    <row r="40" spans="1:1" ht="12.75" customHeight="1"/>
    <row r="41" spans="1:1" ht="12.75" customHeight="1"/>
    <row r="42" spans="1:1" ht="12.75" customHeight="1"/>
    <row r="43" spans="1:1" ht="12.75" customHeight="1"/>
    <row r="44" spans="1:1" ht="12.75" customHeight="1"/>
    <row r="45" spans="1:1" ht="12.75" customHeight="1"/>
    <row r="46" spans="1:1" ht="12.75" customHeight="1"/>
    <row r="47" spans="1:1" ht="12.75" customHeight="1"/>
    <row r="48" spans="1:1" ht="12.75" customHeight="1"/>
    <row r="49" ht="12.75" customHeight="1"/>
    <row r="50" ht="12.75" customHeight="1"/>
    <row r="51" ht="12.75" customHeight="1"/>
  </sheetData>
  <customSheetViews>
    <customSheetView guid="{45E423DD-7FD2-487F-8372-5798D7D06C15}" showPageBreaks="1" printArea="1">
      <selection activeCell="D7" sqref="D7"/>
      <pageMargins left="1.48" right="1.36" top="1" bottom="1.19" header="0.5" footer="1.1599999999999999"/>
      <pageSetup scale="95" orientation="portrait" r:id="rId1"/>
      <headerFooter alignWithMargins="0"/>
    </customSheetView>
    <customSheetView guid="{B297ACE3-C144-4411-A206-EE5C8D41CE1C}" topLeftCell="A16">
      <selection activeCell="H39" sqref="H39"/>
      <pageMargins left="1.48" right="1.36" top="1" bottom="1.19" header="0.5" footer="1.1599999999999999"/>
      <pageSetup scale="95" orientation="portrait" r:id="rId2"/>
      <headerFooter alignWithMargins="0"/>
    </customSheetView>
    <customSheetView guid="{67BA8672-8137-4028-84CD-AA630649A2B3}" showRuler="0">
      <selection activeCell="H10" sqref="H10"/>
      <pageMargins left="1.48" right="1.36" top="1" bottom="1.19" header="0.5" footer="1.1599999999999999"/>
      <pageSetup scale="95" orientation="portrait" r:id="rId3"/>
      <headerFooter alignWithMargins="0"/>
    </customSheetView>
    <customSheetView guid="{51F1D52B-5D55-4FCC-809B-9B4CC86C88B9}">
      <selection activeCell="D7" sqref="D7"/>
      <pageMargins left="1.48" right="1.36" top="1" bottom="1.19" header="0.5" footer="1.1599999999999999"/>
      <pageSetup scale="95" orientation="portrait" r:id="rId4"/>
      <headerFooter alignWithMargins="0"/>
    </customSheetView>
  </customSheetViews>
  <mergeCells count="10">
    <mergeCell ref="J12:J13"/>
    <mergeCell ref="I12:I13"/>
    <mergeCell ref="H12:H13"/>
    <mergeCell ref="G12:G13"/>
    <mergeCell ref="F12:F13"/>
    <mergeCell ref="A12:A13"/>
    <mergeCell ref="E12:E13"/>
    <mergeCell ref="D12:D13"/>
    <mergeCell ref="B12:B13"/>
    <mergeCell ref="C12:C13"/>
  </mergeCells>
  <phoneticPr fontId="10" type="noConversion"/>
  <pageMargins left="1.4" right="0.17" top="0.75" bottom="0.27" header="0.3" footer="0.26"/>
  <pageSetup scale="90" orientation="landscape" r:id="rId5"/>
  <headerFooter alignWithMargins="0"/>
  <drawing r:id="rId6"/>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3:K40"/>
  <sheetViews>
    <sheetView showGridLines="0" zoomScaleNormal="100" workbookViewId="0">
      <selection activeCell="C24" sqref="C24"/>
    </sheetView>
  </sheetViews>
  <sheetFormatPr defaultColWidth="11.42578125" defaultRowHeight="15"/>
  <cols>
    <col min="1" max="1" width="20.85546875" style="73" customWidth="1"/>
    <col min="2" max="11" width="11.28515625" style="73" customWidth="1"/>
    <col min="12" max="16384" width="11.42578125" style="73"/>
  </cols>
  <sheetData>
    <row r="3" spans="1:11">
      <c r="A3" s="87" t="s">
        <v>550</v>
      </c>
      <c r="B3" s="89"/>
      <c r="C3" s="87"/>
      <c r="D3" s="87"/>
      <c r="E3" s="87"/>
      <c r="F3" s="87"/>
      <c r="G3" s="87"/>
      <c r="H3" s="87"/>
      <c r="I3" s="87"/>
      <c r="J3" s="87"/>
      <c r="K3" s="87">
        <v>118</v>
      </c>
    </row>
    <row r="10" spans="1:11">
      <c r="A10" s="181" t="s">
        <v>73</v>
      </c>
    </row>
    <row r="11" spans="1:11">
      <c r="A11" s="181" t="s">
        <v>2012</v>
      </c>
    </row>
    <row r="12" spans="1:11">
      <c r="A12" s="181" t="s">
        <v>1953</v>
      </c>
    </row>
    <row r="13" spans="1:11">
      <c r="A13" s="73" t="s">
        <v>637</v>
      </c>
    </row>
    <row r="14" spans="1:11">
      <c r="A14" s="1910" t="s">
        <v>619</v>
      </c>
      <c r="B14" s="1939">
        <v>2005</v>
      </c>
      <c r="C14" s="1939">
        <v>2006</v>
      </c>
      <c r="D14" s="1939">
        <v>2007</v>
      </c>
      <c r="E14" s="1939">
        <v>2008</v>
      </c>
      <c r="F14" s="1939">
        <v>2009</v>
      </c>
      <c r="G14" s="1939">
        <v>2010</v>
      </c>
      <c r="H14" s="1939">
        <v>2011</v>
      </c>
      <c r="I14" s="1939">
        <v>2012</v>
      </c>
      <c r="J14" s="1939">
        <v>2013</v>
      </c>
      <c r="K14" s="1939" t="s">
        <v>1199</v>
      </c>
    </row>
    <row r="15" spans="1:11">
      <c r="A15" s="1910"/>
      <c r="B15" s="1939"/>
      <c r="C15" s="1939"/>
      <c r="D15" s="1939"/>
      <c r="E15" s="1939"/>
      <c r="F15" s="1939"/>
      <c r="G15" s="1939"/>
      <c r="H15" s="1939"/>
      <c r="I15" s="1939"/>
      <c r="J15" s="1939"/>
      <c r="K15" s="1939"/>
    </row>
    <row r="16" spans="1:11" ht="9" customHeight="1">
      <c r="A16" s="523"/>
    </row>
    <row r="17" spans="1:11">
      <c r="A17" s="117" t="s">
        <v>605</v>
      </c>
      <c r="B17" s="552">
        <v>2233.3200000000002</v>
      </c>
      <c r="C17" s="552">
        <v>2703.34</v>
      </c>
      <c r="D17" s="552">
        <v>2994.06</v>
      </c>
      <c r="E17" s="552">
        <v>3668.23</v>
      </c>
      <c r="F17" s="335">
        <v>3851.6231556800008</v>
      </c>
      <c r="G17" s="335">
        <v>4443.6411047299989</v>
      </c>
      <c r="H17" s="335">
        <v>4308.02303708</v>
      </c>
      <c r="I17" s="116">
        <v>4989.61277066</v>
      </c>
      <c r="J17" s="116">
        <v>6439.1762329599997</v>
      </c>
      <c r="K17" s="116">
        <v>7743.3209311100009</v>
      </c>
    </row>
    <row r="18" spans="1:11">
      <c r="A18" s="117" t="s">
        <v>606</v>
      </c>
      <c r="B18" s="552">
        <v>1862.11</v>
      </c>
      <c r="C18" s="552">
        <v>2226.1</v>
      </c>
      <c r="D18" s="552">
        <v>3048.88</v>
      </c>
      <c r="E18" s="552">
        <v>3175.6</v>
      </c>
      <c r="F18" s="335">
        <v>3244.8271485200003</v>
      </c>
      <c r="G18" s="335">
        <v>3746.8415689500002</v>
      </c>
      <c r="H18" s="335">
        <v>3580.53066038</v>
      </c>
      <c r="I18" s="116">
        <v>4260.3495954700002</v>
      </c>
      <c r="J18" s="116">
        <v>5333.0475380799999</v>
      </c>
      <c r="K18" s="116">
        <v>6293.9522577800008</v>
      </c>
    </row>
    <row r="19" spans="1:11">
      <c r="A19" s="117" t="s">
        <v>607</v>
      </c>
      <c r="B19" s="552">
        <v>2003.28</v>
      </c>
      <c r="C19" s="552">
        <v>2317.48</v>
      </c>
      <c r="D19" s="552">
        <v>2993.58</v>
      </c>
      <c r="E19" s="552">
        <v>3384.86</v>
      </c>
      <c r="F19" s="335">
        <v>3074.0784919799999</v>
      </c>
      <c r="G19" s="335">
        <v>3956.5658842400003</v>
      </c>
      <c r="H19" s="335">
        <v>3623.7381193199999</v>
      </c>
      <c r="I19" s="116">
        <v>4436.0021419899995</v>
      </c>
      <c r="J19" s="116">
        <v>5288.8716736599999</v>
      </c>
      <c r="K19" s="116">
        <v>6110.5467766299989</v>
      </c>
    </row>
    <row r="20" spans="1:11">
      <c r="A20" s="117" t="s">
        <v>608</v>
      </c>
      <c r="B20" s="552">
        <v>2202.1999999999998</v>
      </c>
      <c r="C20" s="552">
        <v>2486.39</v>
      </c>
      <c r="D20" s="552">
        <v>3101.24</v>
      </c>
      <c r="E20" s="552">
        <v>3523.29</v>
      </c>
      <c r="F20" s="335">
        <v>3491.4097613700001</v>
      </c>
      <c r="G20" s="335">
        <v>4088.2167603899998</v>
      </c>
      <c r="H20" s="335">
        <v>3949.37752</v>
      </c>
      <c r="I20" s="116">
        <v>4494.9814718200005</v>
      </c>
      <c r="J20" s="116">
        <v>5679.6364402300005</v>
      </c>
      <c r="K20" s="116">
        <v>6583.1304373000003</v>
      </c>
    </row>
    <row r="21" spans="1:11">
      <c r="A21" s="117" t="s">
        <v>609</v>
      </c>
      <c r="B21" s="552">
        <v>2076.75</v>
      </c>
      <c r="C21" s="552">
        <v>2382.7800000000002</v>
      </c>
      <c r="D21" s="552">
        <v>2809.72</v>
      </c>
      <c r="E21" s="552">
        <v>3504.72</v>
      </c>
      <c r="F21" s="335">
        <v>3422.7554183699995</v>
      </c>
      <c r="G21" s="335">
        <v>3818.2319494100002</v>
      </c>
      <c r="H21" s="335">
        <v>3852.5951440000003</v>
      </c>
      <c r="I21" s="116">
        <v>4089.1698755499997</v>
      </c>
      <c r="J21" s="116">
        <v>5436.1454273899999</v>
      </c>
      <c r="K21" s="116">
        <v>6165.86916784</v>
      </c>
    </row>
    <row r="22" spans="1:11">
      <c r="A22" s="117" t="s">
        <v>610</v>
      </c>
      <c r="B22" s="552">
        <v>2058.65</v>
      </c>
      <c r="C22" s="552">
        <v>2368.5100000000002</v>
      </c>
      <c r="D22" s="552">
        <v>2915.39</v>
      </c>
      <c r="E22" s="552">
        <v>3380.9</v>
      </c>
      <c r="F22" s="335">
        <v>3485.6248877400003</v>
      </c>
      <c r="G22" s="335">
        <v>3579.4275590899997</v>
      </c>
      <c r="H22" s="335">
        <v>3625.5054624000004</v>
      </c>
      <c r="I22" s="116">
        <v>4342.5341045900004</v>
      </c>
      <c r="J22" s="116">
        <v>5531.2634506300001</v>
      </c>
      <c r="K22" s="116">
        <v>6088.06307019</v>
      </c>
    </row>
    <row r="23" spans="1:11">
      <c r="A23" s="117" t="s">
        <v>611</v>
      </c>
      <c r="B23" s="552">
        <v>2180.19</v>
      </c>
      <c r="C23" s="552">
        <v>2211.2600000000002</v>
      </c>
      <c r="D23" s="552">
        <v>2683.32</v>
      </c>
      <c r="E23" s="552">
        <v>3222.7</v>
      </c>
      <c r="F23" s="335">
        <v>3435.3055464600006</v>
      </c>
      <c r="G23" s="335">
        <v>3568.3344470699994</v>
      </c>
      <c r="H23" s="335">
        <v>3529.32125954</v>
      </c>
      <c r="I23" s="116">
        <v>4277.1561186999998</v>
      </c>
      <c r="J23" s="116">
        <v>5190.0322906499996</v>
      </c>
      <c r="K23" s="116">
        <v>5895.2034591299998</v>
      </c>
    </row>
    <row r="24" spans="1:11">
      <c r="A24" s="117" t="s">
        <v>612</v>
      </c>
      <c r="B24" s="552">
        <v>2223.36</v>
      </c>
      <c r="C24" s="552">
        <v>2425.58</v>
      </c>
      <c r="D24" s="552">
        <v>2952.95</v>
      </c>
      <c r="E24" s="552">
        <v>3509.98</v>
      </c>
      <c r="F24" s="335">
        <v>3601.8109913599988</v>
      </c>
      <c r="G24" s="335">
        <v>3682.4988512000004</v>
      </c>
      <c r="H24" s="335">
        <v>3796.6984859500003</v>
      </c>
      <c r="I24" s="116">
        <v>4536.71947413</v>
      </c>
      <c r="J24" s="116">
        <v>5709.4088265800001</v>
      </c>
      <c r="K24" s="116">
        <v>6584.1550006000007</v>
      </c>
    </row>
    <row r="25" spans="1:11">
      <c r="A25" s="117" t="s">
        <v>613</v>
      </c>
      <c r="B25" s="552">
        <v>2191.59</v>
      </c>
      <c r="C25" s="552">
        <v>2643.82</v>
      </c>
      <c r="D25" s="552">
        <v>2960.93</v>
      </c>
      <c r="E25" s="552">
        <v>3235.15</v>
      </c>
      <c r="F25" s="335">
        <v>3607.1060869700004</v>
      </c>
      <c r="G25" s="335">
        <v>3696.2082712500001</v>
      </c>
      <c r="H25" s="335">
        <v>3733.2619025099998</v>
      </c>
      <c r="I25" s="116">
        <v>4363.1626458500004</v>
      </c>
      <c r="J25" s="116">
        <v>5740.6666446799991</v>
      </c>
      <c r="K25" s="116">
        <v>6293.1954144199999</v>
      </c>
    </row>
    <row r="26" spans="1:11">
      <c r="A26" s="117" t="s">
        <v>614</v>
      </c>
      <c r="B26" s="552">
        <v>1962.8</v>
      </c>
      <c r="C26" s="552">
        <v>2336.88</v>
      </c>
      <c r="D26" s="552">
        <v>2782.35</v>
      </c>
      <c r="E26" s="552">
        <v>3012.58</v>
      </c>
      <c r="F26" s="335">
        <v>3350.7030246599993</v>
      </c>
      <c r="G26" s="335">
        <v>3261.0970728699999</v>
      </c>
      <c r="H26" s="335">
        <v>3872.0970695200003</v>
      </c>
      <c r="I26" s="116">
        <v>4101.6051184999997</v>
      </c>
      <c r="J26" s="116">
        <v>5149.0814963500006</v>
      </c>
      <c r="K26" s="116">
        <v>6073.4969303600001</v>
      </c>
    </row>
    <row r="27" spans="1:11">
      <c r="A27" s="117" t="s">
        <v>615</v>
      </c>
      <c r="B27" s="552">
        <v>2004.73</v>
      </c>
      <c r="C27" s="552">
        <v>2368.54</v>
      </c>
      <c r="D27" s="552">
        <v>2859.34</v>
      </c>
      <c r="E27" s="552">
        <v>3110.82</v>
      </c>
      <c r="F27" s="335">
        <v>3470.1899411700006</v>
      </c>
      <c r="G27" s="335">
        <v>3308.8241377699997</v>
      </c>
      <c r="H27" s="335">
        <v>3540.2821451999998</v>
      </c>
      <c r="I27" s="116">
        <v>4208.7108631500005</v>
      </c>
      <c r="J27" s="116">
        <v>5493.3876170700005</v>
      </c>
      <c r="K27" s="116">
        <v>6487.6846747500003</v>
      </c>
    </row>
    <row r="28" spans="1:11">
      <c r="A28" s="117" t="s">
        <v>616</v>
      </c>
      <c r="B28" s="552">
        <v>2218.9699999999998</v>
      </c>
      <c r="C28" s="552">
        <v>2656.35</v>
      </c>
      <c r="D28" s="552">
        <v>3251.08</v>
      </c>
      <c r="E28" s="552">
        <v>3080.12</v>
      </c>
      <c r="F28" s="335">
        <v>3559.3557038600002</v>
      </c>
      <c r="G28" s="335">
        <v>3528.7139971599995</v>
      </c>
      <c r="H28" s="335">
        <v>4278.8386294700003</v>
      </c>
      <c r="I28" s="116">
        <v>4871.8414903599996</v>
      </c>
      <c r="J28" s="116">
        <v>5958.49882127</v>
      </c>
      <c r="K28" s="116">
        <v>6765.5692460099999</v>
      </c>
    </row>
    <row r="29" spans="1:11">
      <c r="A29" s="1382"/>
      <c r="B29" s="1383"/>
      <c r="C29" s="1383"/>
      <c r="D29" s="1383"/>
      <c r="E29" s="1383"/>
      <c r="F29" s="1383"/>
      <c r="G29" s="1383"/>
      <c r="H29" s="1382"/>
      <c r="I29" s="1382"/>
    </row>
    <row r="30" spans="1:11">
      <c r="A30" s="1949" t="s">
        <v>562</v>
      </c>
      <c r="B30" s="1520">
        <v>25217.95</v>
      </c>
      <c r="C30" s="1520">
        <v>29127.030000000002</v>
      </c>
      <c r="D30" s="1520">
        <v>35352.839999999997</v>
      </c>
      <c r="E30" s="1520">
        <v>39808.950000000004</v>
      </c>
      <c r="F30" s="1520">
        <v>41594.79015814</v>
      </c>
      <c r="G30" s="1520">
        <v>44678.601604129988</v>
      </c>
      <c r="H30" s="1520">
        <v>45690.269435370006</v>
      </c>
      <c r="I30" s="1521">
        <v>52971.845670770002</v>
      </c>
      <c r="J30" s="1521">
        <v>66949.216459550007</v>
      </c>
      <c r="K30" s="1521">
        <v>77084.187366120008</v>
      </c>
    </row>
    <row r="31" spans="1:11" s="93" customFormat="1" ht="0.75" customHeight="1">
      <c r="A31" s="1950"/>
      <c r="B31" s="1380"/>
      <c r="C31" s="1380"/>
      <c r="D31" s="1381"/>
      <c r="E31" s="1379"/>
      <c r="F31" s="1379"/>
      <c r="G31" s="1517"/>
      <c r="H31" s="1518"/>
      <c r="I31" s="1519"/>
    </row>
    <row r="32" spans="1:11" s="93" customFormat="1" ht="10.5" customHeight="1" thickBot="1">
      <c r="A32" s="553"/>
    </row>
    <row r="33" spans="1:11" ht="15.75" thickTop="1">
      <c r="A33" s="1005" t="s">
        <v>617</v>
      </c>
      <c r="B33" s="1006"/>
      <c r="C33" s="1006" t="s">
        <v>811</v>
      </c>
      <c r="D33" s="1006" t="s">
        <v>812</v>
      </c>
      <c r="E33" s="1006" t="s">
        <v>813</v>
      </c>
      <c r="F33" s="1006" t="s">
        <v>814</v>
      </c>
      <c r="G33" s="1006" t="s">
        <v>815</v>
      </c>
      <c r="H33" s="1007" t="s">
        <v>816</v>
      </c>
      <c r="I33" s="1377" t="s">
        <v>817</v>
      </c>
      <c r="J33" s="1377" t="s">
        <v>930</v>
      </c>
      <c r="K33" s="1377" t="s">
        <v>1200</v>
      </c>
    </row>
    <row r="34" spans="1:11" ht="15.75" thickBot="1">
      <c r="A34" s="1008" t="s">
        <v>618</v>
      </c>
      <c r="B34" s="1848"/>
      <c r="C34" s="1122">
        <v>0.15501180706599871</v>
      </c>
      <c r="D34" s="1122">
        <v>0.21374681867667222</v>
      </c>
      <c r="E34" s="1122">
        <v>0.1260467334448947</v>
      </c>
      <c r="F34" s="1122">
        <v>4.4860267807615983E-2</v>
      </c>
      <c r="G34" s="1122">
        <v>7.413936779739938E-2</v>
      </c>
      <c r="H34" s="1122">
        <v>2.2643229530856734E-2</v>
      </c>
      <c r="I34" s="1378">
        <v>0.15936820520833139</v>
      </c>
      <c r="J34" s="1378">
        <v>0.26386414541135683</v>
      </c>
      <c r="K34" s="1378">
        <v>0.15138296521653016</v>
      </c>
    </row>
    <row r="35" spans="1:11" ht="15.75" customHeight="1" thickTop="1">
      <c r="A35" s="1948" t="s">
        <v>1838</v>
      </c>
      <c r="B35" s="1948"/>
      <c r="C35" s="1948"/>
      <c r="D35" s="1948"/>
      <c r="E35" s="1948"/>
      <c r="F35" s="1948"/>
      <c r="G35" s="1948"/>
      <c r="H35" s="1948"/>
      <c r="I35" s="183"/>
      <c r="J35" s="183"/>
      <c r="K35" s="185"/>
    </row>
    <row r="36" spans="1:11">
      <c r="A36" s="1948"/>
      <c r="B36" s="1948"/>
      <c r="C36" s="1948"/>
      <c r="D36" s="1948"/>
      <c r="E36" s="1948"/>
      <c r="F36" s="1948"/>
      <c r="G36" s="1948"/>
      <c r="H36" s="1948"/>
    </row>
    <row r="37" spans="1:11" ht="15" customHeight="1">
      <c r="A37" s="10" t="s">
        <v>1839</v>
      </c>
      <c r="B37" s="10"/>
      <c r="C37" s="10"/>
      <c r="D37" s="10"/>
      <c r="E37" s="10"/>
      <c r="F37" s="10"/>
      <c r="G37" s="10"/>
      <c r="H37" s="10"/>
    </row>
    <row r="38" spans="1:11" ht="15" customHeight="1">
      <c r="A38" s="10" t="s">
        <v>1257</v>
      </c>
      <c r="B38" s="10"/>
      <c r="C38" s="10"/>
      <c r="D38" s="10"/>
      <c r="E38" s="10"/>
      <c r="F38" s="10"/>
      <c r="G38" s="10"/>
      <c r="H38" s="10"/>
    </row>
    <row r="39" spans="1:11" ht="15.75">
      <c r="A39" s="10" t="s">
        <v>11</v>
      </c>
    </row>
    <row r="40" spans="1:11" ht="15.75">
      <c r="A40" s="37"/>
    </row>
  </sheetData>
  <customSheetViews>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1"/>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2"/>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3"/>
      <headerFooter alignWithMargins="0"/>
    </customSheetView>
    <customSheetView guid="{51F1D52B-5D55-4FCC-809B-9B4CC86C88B9}" showGridLines="0">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3">
    <mergeCell ref="K14:K15"/>
    <mergeCell ref="A35:H36"/>
    <mergeCell ref="J14:J15"/>
    <mergeCell ref="E14:E15"/>
    <mergeCell ref="D14:D15"/>
    <mergeCell ref="I14:I15"/>
    <mergeCell ref="H14:H15"/>
    <mergeCell ref="G14:G15"/>
    <mergeCell ref="F14:F15"/>
    <mergeCell ref="A30:A31"/>
    <mergeCell ref="C14:C15"/>
    <mergeCell ref="A14:A15"/>
    <mergeCell ref="B14:B15"/>
  </mergeCells>
  <phoneticPr fontId="0" type="noConversion"/>
  <printOptions horizontalCentered="1" verticalCentered="1"/>
  <pageMargins left="0.6692913385826772" right="0.43307086614173229" top="0.31496062992125984" bottom="1.4960629921259843" header="0.15748031496062992" footer="1.4566929133858268"/>
  <pageSetup scale="85" orientation="landscape" r:id="rId5"/>
  <headerFooter alignWithMargins="0"/>
  <drawing r:id="rId6"/>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pageSetUpPr fitToPage="1"/>
  </sheetPr>
  <dimension ref="A1:AZ125"/>
  <sheetViews>
    <sheetView showGridLines="0" zoomScale="90" zoomScaleNormal="90" zoomScaleSheetLayoutView="70" workbookViewId="0">
      <selection activeCell="A74" sqref="A74"/>
    </sheetView>
  </sheetViews>
  <sheetFormatPr defaultRowHeight="16.5"/>
  <cols>
    <col min="1" max="1" width="54" style="587" customWidth="1"/>
    <col min="2" max="6" width="12.85546875" style="587" customWidth="1"/>
    <col min="7" max="7" width="12.85546875" style="564" customWidth="1"/>
    <col min="8" max="8" width="12.85546875" style="587" customWidth="1"/>
    <col min="9" max="9" width="12.140625" style="587" customWidth="1"/>
    <col min="10" max="11" width="11" style="587" bestFit="1" customWidth="1"/>
    <col min="12" max="16384" width="9.140625" style="587"/>
  </cols>
  <sheetData>
    <row r="1" spans="1:52" s="586" customFormat="1">
      <c r="G1" s="1267"/>
    </row>
    <row r="2" spans="1:52" s="586" customFormat="1">
      <c r="A2" s="87" t="s">
        <v>550</v>
      </c>
      <c r="B2" s="88"/>
      <c r="C2" s="88"/>
      <c r="D2" s="88"/>
      <c r="E2" s="89"/>
      <c r="F2" s="87"/>
      <c r="G2" s="87"/>
      <c r="H2" s="1554"/>
      <c r="I2" s="1554">
        <v>119</v>
      </c>
    </row>
    <row r="3" spans="1:52" s="586" customFormat="1">
      <c r="G3" s="1267"/>
    </row>
    <row r="4" spans="1:52">
      <c r="A4" s="586"/>
      <c r="B4" s="586"/>
      <c r="C4" s="586"/>
      <c r="D4" s="586"/>
      <c r="E4" s="586"/>
      <c r="F4" s="381"/>
      <c r="G4" s="1267"/>
      <c r="H4" s="381"/>
      <c r="I4" s="381"/>
      <c r="J4" s="381"/>
      <c r="K4" s="381"/>
      <c r="L4" s="381"/>
      <c r="M4" s="381"/>
      <c r="N4" s="381"/>
      <c r="O4" s="381"/>
      <c r="P4" s="381"/>
      <c r="Q4" s="381"/>
      <c r="R4" s="381"/>
      <c r="S4" s="381"/>
      <c r="T4" s="586"/>
      <c r="U4" s="586"/>
      <c r="V4" s="586"/>
      <c r="W4" s="586"/>
      <c r="X4" s="586"/>
      <c r="Y4" s="586"/>
      <c r="Z4" s="586"/>
      <c r="AA4" s="586"/>
      <c r="AB4" s="586"/>
      <c r="AC4" s="586"/>
      <c r="AD4" s="586"/>
      <c r="AE4" s="586"/>
      <c r="AF4" s="586"/>
      <c r="AG4" s="586"/>
      <c r="AH4" s="586"/>
      <c r="AI4" s="586"/>
      <c r="AJ4" s="586"/>
      <c r="AK4" s="586"/>
      <c r="AL4" s="586"/>
      <c r="AM4" s="586"/>
      <c r="AN4" s="586"/>
      <c r="AO4" s="586"/>
      <c r="AP4" s="586"/>
      <c r="AQ4" s="586"/>
      <c r="AR4" s="586"/>
      <c r="AS4" s="586"/>
      <c r="AT4" s="586"/>
      <c r="AU4" s="586"/>
      <c r="AV4" s="586"/>
      <c r="AW4" s="586"/>
      <c r="AX4" s="586"/>
      <c r="AY4" s="586"/>
      <c r="AZ4" s="586"/>
    </row>
    <row r="5" spans="1:52">
      <c r="A5" s="586"/>
      <c r="B5" s="586"/>
      <c r="C5" s="586"/>
      <c r="D5" s="586"/>
      <c r="E5" s="586"/>
      <c r="F5" s="381"/>
      <c r="G5" s="1267"/>
      <c r="H5" s="381"/>
      <c r="I5" s="381"/>
      <c r="J5" s="381"/>
      <c r="K5" s="381"/>
      <c r="L5" s="381"/>
      <c r="M5" s="381"/>
      <c r="N5" s="381"/>
      <c r="O5" s="381"/>
      <c r="P5" s="381"/>
      <c r="Q5" s="381"/>
      <c r="R5" s="381"/>
      <c r="S5" s="381"/>
      <c r="T5" s="586"/>
      <c r="U5" s="586"/>
      <c r="V5" s="586"/>
      <c r="W5" s="586"/>
      <c r="X5" s="586"/>
      <c r="Y5" s="586"/>
      <c r="Z5" s="586"/>
      <c r="AA5" s="586"/>
      <c r="AB5" s="586"/>
      <c r="AC5" s="586"/>
      <c r="AD5" s="586"/>
      <c r="AE5" s="586"/>
      <c r="AF5" s="586"/>
      <c r="AG5" s="586"/>
      <c r="AH5" s="586"/>
      <c r="AI5" s="586"/>
      <c r="AJ5" s="586"/>
      <c r="AK5" s="586"/>
      <c r="AL5" s="586"/>
      <c r="AM5" s="586"/>
      <c r="AN5" s="586"/>
      <c r="AO5" s="586"/>
      <c r="AP5" s="586"/>
      <c r="AQ5" s="586"/>
      <c r="AR5" s="586"/>
      <c r="AS5" s="586"/>
      <c r="AT5" s="586"/>
      <c r="AU5" s="586"/>
      <c r="AV5" s="586"/>
      <c r="AW5" s="586"/>
      <c r="AX5" s="586"/>
      <c r="AY5" s="586"/>
      <c r="AZ5" s="586"/>
    </row>
    <row r="6" spans="1:52">
      <c r="A6" s="586"/>
      <c r="B6" s="586"/>
      <c r="C6" s="586"/>
      <c r="D6" s="586"/>
      <c r="E6" s="586"/>
      <c r="F6" s="381"/>
      <c r="G6" s="1267"/>
      <c r="H6" s="381"/>
      <c r="I6" s="381"/>
      <c r="J6" s="381"/>
      <c r="K6" s="381"/>
      <c r="L6" s="381"/>
      <c r="M6" s="381"/>
      <c r="N6" s="381"/>
      <c r="O6" s="381"/>
      <c r="P6" s="381"/>
      <c r="Q6" s="381"/>
      <c r="R6" s="381"/>
      <c r="S6" s="381"/>
      <c r="T6" s="586"/>
      <c r="U6" s="586"/>
      <c r="V6" s="586"/>
      <c r="W6" s="586"/>
      <c r="X6" s="586"/>
      <c r="Y6" s="586"/>
      <c r="Z6" s="586"/>
      <c r="AA6" s="586"/>
      <c r="AB6" s="586"/>
      <c r="AC6" s="586"/>
      <c r="AD6" s="586"/>
      <c r="AE6" s="586"/>
      <c r="AF6" s="586"/>
      <c r="AG6" s="586"/>
      <c r="AH6" s="586"/>
      <c r="AI6" s="586"/>
      <c r="AJ6" s="586"/>
      <c r="AK6" s="586"/>
      <c r="AL6" s="586"/>
      <c r="AM6" s="586"/>
      <c r="AN6" s="586"/>
      <c r="AO6" s="586"/>
      <c r="AP6" s="586"/>
      <c r="AQ6" s="586"/>
      <c r="AR6" s="586"/>
      <c r="AS6" s="586"/>
      <c r="AT6" s="586"/>
      <c r="AU6" s="586"/>
      <c r="AV6" s="586"/>
      <c r="AW6" s="586"/>
      <c r="AX6" s="586"/>
      <c r="AY6" s="586"/>
      <c r="AZ6" s="586"/>
    </row>
    <row r="7" spans="1:52">
      <c r="A7" s="586"/>
      <c r="B7" s="586"/>
      <c r="C7" s="586"/>
      <c r="D7" s="586"/>
      <c r="E7" s="586"/>
      <c r="F7" s="381"/>
      <c r="G7" s="1267"/>
      <c r="H7" s="381"/>
      <c r="I7" s="381"/>
      <c r="J7" s="381"/>
      <c r="K7" s="381"/>
      <c r="L7" s="381"/>
      <c r="M7" s="381"/>
      <c r="N7" s="381"/>
      <c r="O7" s="381"/>
      <c r="P7" s="381"/>
      <c r="Q7" s="381"/>
      <c r="R7" s="381"/>
      <c r="S7" s="381"/>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c r="AW7" s="586"/>
      <c r="AX7" s="586"/>
      <c r="AY7" s="586"/>
      <c r="AZ7" s="586"/>
    </row>
    <row r="8" spans="1:52">
      <c r="A8" s="586"/>
      <c r="B8" s="586"/>
      <c r="C8" s="586"/>
      <c r="D8" s="586"/>
      <c r="E8" s="586"/>
      <c r="F8" s="381"/>
      <c r="G8" s="1267"/>
      <c r="H8" s="381"/>
      <c r="I8" s="381"/>
      <c r="J8" s="381"/>
      <c r="K8" s="381"/>
      <c r="L8" s="381"/>
      <c r="M8" s="381"/>
      <c r="N8" s="381"/>
      <c r="O8" s="381"/>
      <c r="P8" s="381"/>
      <c r="Q8" s="381"/>
      <c r="R8" s="381"/>
      <c r="S8" s="381"/>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6"/>
      <c r="AY8" s="586"/>
      <c r="AZ8" s="586"/>
    </row>
    <row r="9" spans="1:52">
      <c r="A9" s="586"/>
      <c r="B9" s="586"/>
      <c r="C9" s="586"/>
      <c r="D9" s="586"/>
      <c r="E9" s="586"/>
      <c r="F9" s="381"/>
      <c r="G9" s="1267"/>
      <c r="H9" s="381"/>
      <c r="I9" s="381"/>
      <c r="J9" s="381"/>
      <c r="K9" s="381"/>
      <c r="L9" s="381"/>
      <c r="M9" s="381"/>
      <c r="N9" s="381"/>
      <c r="O9" s="381"/>
      <c r="P9" s="381"/>
      <c r="Q9" s="381"/>
      <c r="R9" s="381"/>
      <c r="S9" s="381"/>
      <c r="T9" s="586"/>
      <c r="U9" s="586"/>
      <c r="V9" s="586"/>
      <c r="W9" s="586"/>
      <c r="X9" s="586"/>
      <c r="Y9" s="586"/>
      <c r="Z9" s="586"/>
      <c r="AA9" s="586"/>
      <c r="AB9" s="586"/>
      <c r="AC9" s="586"/>
      <c r="AD9" s="586"/>
      <c r="AE9" s="586"/>
      <c r="AF9" s="586"/>
      <c r="AG9" s="586"/>
      <c r="AH9" s="586"/>
      <c r="AI9" s="586"/>
      <c r="AJ9" s="586"/>
      <c r="AK9" s="586"/>
      <c r="AL9" s="586"/>
      <c r="AM9" s="586"/>
      <c r="AN9" s="586"/>
      <c r="AO9" s="586"/>
      <c r="AP9" s="586"/>
      <c r="AQ9" s="586"/>
      <c r="AR9" s="586"/>
      <c r="AS9" s="586"/>
      <c r="AT9" s="586"/>
      <c r="AU9" s="586"/>
      <c r="AV9" s="586"/>
      <c r="AW9" s="586"/>
      <c r="AX9" s="586"/>
      <c r="AY9" s="586"/>
      <c r="AZ9" s="586"/>
    </row>
    <row r="10" spans="1:52">
      <c r="A10" s="586"/>
      <c r="B10" s="586"/>
      <c r="C10" s="586"/>
      <c r="D10" s="586"/>
      <c r="E10" s="586"/>
      <c r="F10" s="381"/>
      <c r="G10" s="1267"/>
      <c r="H10" s="381"/>
      <c r="I10" s="381"/>
      <c r="J10" s="381"/>
      <c r="K10" s="381"/>
      <c r="L10" s="381"/>
      <c r="M10" s="381"/>
      <c r="N10" s="381"/>
      <c r="O10" s="381"/>
      <c r="P10" s="381"/>
      <c r="Q10" s="381"/>
      <c r="R10" s="381"/>
      <c r="S10" s="381"/>
      <c r="T10" s="586"/>
      <c r="U10" s="586"/>
      <c r="V10" s="586"/>
      <c r="W10" s="586"/>
      <c r="X10" s="586"/>
      <c r="Y10" s="586"/>
      <c r="Z10" s="586"/>
      <c r="AA10" s="586"/>
      <c r="AB10" s="586"/>
      <c r="AC10" s="586"/>
      <c r="AD10" s="586"/>
      <c r="AE10" s="586"/>
      <c r="AF10" s="586"/>
      <c r="AG10" s="586"/>
      <c r="AH10" s="586"/>
      <c r="AI10" s="586"/>
      <c r="AJ10" s="586"/>
      <c r="AK10" s="586"/>
      <c r="AL10" s="586"/>
      <c r="AM10" s="586"/>
      <c r="AN10" s="586"/>
      <c r="AO10" s="586"/>
      <c r="AP10" s="586"/>
      <c r="AQ10" s="586"/>
      <c r="AR10" s="586"/>
      <c r="AS10" s="586"/>
      <c r="AT10" s="586"/>
      <c r="AU10" s="586"/>
      <c r="AV10" s="586"/>
      <c r="AW10" s="586"/>
      <c r="AX10" s="586"/>
      <c r="AY10" s="586"/>
      <c r="AZ10" s="586"/>
    </row>
    <row r="11" spans="1:52">
      <c r="A11" s="181" t="s">
        <v>74</v>
      </c>
      <c r="B11" s="586"/>
      <c r="C11" s="586"/>
      <c r="D11" s="586"/>
      <c r="E11" s="586"/>
      <c r="F11" s="381"/>
      <c r="G11" s="1267"/>
      <c r="H11" s="381"/>
      <c r="I11" s="381"/>
      <c r="J11" s="381"/>
      <c r="K11" s="381"/>
      <c r="L11" s="381"/>
      <c r="M11" s="381"/>
      <c r="N11" s="381"/>
      <c r="O11" s="381"/>
      <c r="P11" s="381"/>
      <c r="Q11" s="381"/>
      <c r="R11" s="381"/>
      <c r="S11" s="381"/>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6"/>
      <c r="AQ11" s="586"/>
      <c r="AR11" s="586"/>
      <c r="AS11" s="586"/>
      <c r="AT11" s="586"/>
      <c r="AU11" s="586"/>
      <c r="AV11" s="586"/>
      <c r="AW11" s="586"/>
      <c r="AX11" s="586"/>
      <c r="AY11" s="586"/>
      <c r="AZ11" s="586"/>
    </row>
    <row r="12" spans="1:52">
      <c r="A12" s="1864" t="s">
        <v>2013</v>
      </c>
      <c r="B12" s="588"/>
      <c r="C12" s="588"/>
      <c r="D12" s="588"/>
      <c r="E12" s="588"/>
      <c r="F12" s="381"/>
      <c r="G12" s="1267"/>
      <c r="H12" s="381"/>
      <c r="I12" s="381"/>
      <c r="J12" s="381"/>
      <c r="K12" s="381"/>
      <c r="L12" s="381"/>
      <c r="M12" s="381"/>
      <c r="N12" s="381"/>
      <c r="O12" s="381"/>
      <c r="P12" s="381"/>
      <c r="Q12" s="381"/>
      <c r="R12" s="381"/>
      <c r="S12" s="381"/>
      <c r="T12" s="586"/>
      <c r="U12" s="586"/>
      <c r="V12" s="586"/>
      <c r="W12" s="586"/>
      <c r="X12" s="586"/>
      <c r="Y12" s="586"/>
      <c r="Z12" s="586"/>
      <c r="AA12" s="586"/>
      <c r="AB12" s="586"/>
      <c r="AC12" s="586"/>
      <c r="AD12" s="586"/>
      <c r="AE12" s="586"/>
      <c r="AF12" s="586"/>
      <c r="AG12" s="586"/>
      <c r="AH12" s="586"/>
      <c r="AI12" s="586"/>
      <c r="AJ12" s="586"/>
      <c r="AK12" s="586"/>
      <c r="AL12" s="586"/>
      <c r="AM12" s="586"/>
      <c r="AN12" s="586"/>
      <c r="AO12" s="586"/>
      <c r="AP12" s="586"/>
      <c r="AQ12" s="586"/>
      <c r="AR12" s="586"/>
      <c r="AS12" s="586"/>
      <c r="AT12" s="586"/>
      <c r="AU12" s="586"/>
      <c r="AV12" s="586"/>
      <c r="AW12" s="586"/>
      <c r="AX12" s="586"/>
      <c r="AY12" s="586"/>
      <c r="AZ12" s="586"/>
    </row>
    <row r="13" spans="1:52">
      <c r="A13" s="1864" t="s">
        <v>2014</v>
      </c>
      <c r="B13" s="588"/>
      <c r="C13" s="588"/>
      <c r="D13" s="588"/>
      <c r="E13" s="588"/>
      <c r="F13" s="381"/>
      <c r="G13" s="1267"/>
      <c r="H13" s="381"/>
      <c r="I13" s="381"/>
      <c r="J13" s="381"/>
      <c r="K13" s="381"/>
      <c r="L13" s="381"/>
      <c r="M13" s="381"/>
      <c r="N13" s="381"/>
      <c r="O13" s="381"/>
      <c r="P13" s="381"/>
      <c r="Q13" s="381"/>
      <c r="R13" s="381"/>
      <c r="S13" s="381"/>
      <c r="T13" s="586"/>
      <c r="U13" s="586"/>
      <c r="V13" s="586"/>
      <c r="W13" s="586"/>
      <c r="X13" s="586"/>
      <c r="Y13" s="586"/>
      <c r="Z13" s="586"/>
      <c r="AA13" s="586"/>
      <c r="AB13" s="586"/>
      <c r="AC13" s="586"/>
      <c r="AD13" s="586"/>
      <c r="AE13" s="586"/>
      <c r="AF13" s="586"/>
      <c r="AG13" s="586"/>
      <c r="AH13" s="586"/>
      <c r="AI13" s="586"/>
      <c r="AJ13" s="586"/>
      <c r="AK13" s="586"/>
      <c r="AL13" s="586"/>
      <c r="AM13" s="586"/>
      <c r="AN13" s="586"/>
      <c r="AO13" s="586"/>
      <c r="AP13" s="586"/>
      <c r="AQ13" s="586"/>
      <c r="AR13" s="586"/>
      <c r="AS13" s="586"/>
      <c r="AT13" s="586"/>
      <c r="AU13" s="586"/>
      <c r="AV13" s="586"/>
      <c r="AW13" s="586"/>
      <c r="AX13" s="586"/>
      <c r="AY13" s="586"/>
      <c r="AZ13" s="586"/>
    </row>
    <row r="14" spans="1:52">
      <c r="A14" s="589" t="s">
        <v>637</v>
      </c>
      <c r="B14" s="590"/>
      <c r="C14" s="590"/>
      <c r="D14" s="590"/>
      <c r="E14" s="590"/>
      <c r="F14" s="381"/>
      <c r="G14" s="1267"/>
      <c r="H14" s="381"/>
      <c r="I14" s="381"/>
      <c r="J14" s="381"/>
      <c r="K14" s="381"/>
      <c r="L14" s="381"/>
      <c r="M14" s="381"/>
      <c r="N14" s="381"/>
      <c r="O14" s="381"/>
      <c r="P14" s="381"/>
      <c r="Q14" s="381"/>
      <c r="R14" s="381"/>
      <c r="S14" s="381"/>
      <c r="T14" s="586"/>
      <c r="U14" s="586"/>
      <c r="V14" s="586"/>
      <c r="W14" s="586"/>
      <c r="X14" s="586"/>
      <c r="Y14" s="586"/>
      <c r="Z14" s="586"/>
      <c r="AA14" s="586"/>
      <c r="AB14" s="586"/>
      <c r="AC14" s="586"/>
      <c r="AD14" s="586"/>
      <c r="AE14" s="586"/>
      <c r="AF14" s="586"/>
      <c r="AG14" s="586"/>
      <c r="AH14" s="586"/>
      <c r="AI14" s="586"/>
      <c r="AJ14" s="586"/>
      <c r="AK14" s="586"/>
      <c r="AL14" s="586"/>
      <c r="AM14" s="586"/>
      <c r="AN14" s="586"/>
      <c r="AO14" s="586"/>
      <c r="AP14" s="586"/>
      <c r="AQ14" s="586"/>
      <c r="AR14" s="586"/>
      <c r="AS14" s="586"/>
      <c r="AT14" s="586"/>
      <c r="AU14" s="586"/>
      <c r="AV14" s="586"/>
      <c r="AW14" s="586"/>
      <c r="AX14" s="586"/>
      <c r="AY14" s="586"/>
      <c r="AZ14" s="586"/>
    </row>
    <row r="15" spans="1:52">
      <c r="A15" s="1952" t="s">
        <v>448</v>
      </c>
      <c r="B15" s="1951">
        <v>2007</v>
      </c>
      <c r="C15" s="1951">
        <v>2008</v>
      </c>
      <c r="D15" s="1951">
        <v>2009</v>
      </c>
      <c r="E15" s="1951">
        <v>2010</v>
      </c>
      <c r="F15" s="1951">
        <v>2011</v>
      </c>
      <c r="G15" s="1951">
        <v>2012</v>
      </c>
      <c r="H15" s="1951">
        <v>2013</v>
      </c>
      <c r="I15" s="1951" t="s">
        <v>1165</v>
      </c>
      <c r="J15" s="591"/>
      <c r="K15" s="591"/>
      <c r="L15" s="591"/>
      <c r="M15" s="591"/>
      <c r="N15" s="591"/>
      <c r="O15" s="591"/>
      <c r="P15" s="591"/>
      <c r="Q15" s="591"/>
      <c r="R15" s="591"/>
      <c r="AM15" s="586"/>
      <c r="AN15" s="586"/>
      <c r="AO15" s="586"/>
      <c r="AP15" s="586"/>
      <c r="AQ15" s="586"/>
      <c r="AR15" s="586"/>
      <c r="AS15" s="586"/>
      <c r="AT15" s="586"/>
    </row>
    <row r="16" spans="1:52">
      <c r="A16" s="1952"/>
      <c r="B16" s="1951"/>
      <c r="C16" s="1951"/>
      <c r="D16" s="1951"/>
      <c r="E16" s="1951"/>
      <c r="F16" s="1951"/>
      <c r="G16" s="1951"/>
      <c r="H16" s="1951"/>
      <c r="I16" s="1951"/>
      <c r="J16" s="592"/>
      <c r="K16" s="592"/>
      <c r="L16" s="592"/>
      <c r="M16" s="592"/>
      <c r="N16" s="592"/>
      <c r="O16" s="592"/>
      <c r="P16" s="592"/>
      <c r="Q16" s="592"/>
      <c r="R16" s="592"/>
      <c r="AM16" s="586"/>
      <c r="AN16" s="586"/>
      <c r="AO16" s="586"/>
      <c r="AP16" s="586"/>
      <c r="AQ16" s="586"/>
      <c r="AR16" s="586"/>
      <c r="AS16" s="586"/>
      <c r="AT16" s="586"/>
    </row>
    <row r="17" spans="1:46" ht="17.25" thickBot="1">
      <c r="A17" s="593" t="s">
        <v>155</v>
      </c>
      <c r="B17" s="594">
        <v>168.15</v>
      </c>
      <c r="C17" s="594">
        <v>177.04000000000002</v>
      </c>
      <c r="D17" s="594">
        <v>167.03</v>
      </c>
      <c r="E17" s="594">
        <v>217.92465287000002</v>
      </c>
      <c r="F17" s="594">
        <v>179.37490944000001</v>
      </c>
      <c r="G17" s="594">
        <v>194.64608002</v>
      </c>
      <c r="H17" s="594">
        <v>213.51199000000003</v>
      </c>
      <c r="I17" s="594">
        <v>339.24334236999999</v>
      </c>
      <c r="J17" s="595"/>
      <c r="K17" s="595"/>
      <c r="L17" s="595"/>
      <c r="M17" s="595"/>
      <c r="N17" s="595"/>
      <c r="O17" s="595"/>
      <c r="P17" s="595"/>
      <c r="Q17" s="595"/>
      <c r="R17" s="595"/>
      <c r="AM17" s="586"/>
      <c r="AN17" s="586"/>
      <c r="AO17" s="586"/>
      <c r="AP17" s="586"/>
      <c r="AQ17" s="586"/>
      <c r="AR17" s="586"/>
      <c r="AS17" s="586"/>
      <c r="AT17" s="586"/>
    </row>
    <row r="18" spans="1:46">
      <c r="A18" s="596" t="s">
        <v>156</v>
      </c>
      <c r="B18" s="597">
        <v>45.47</v>
      </c>
      <c r="C18" s="148">
        <v>46.44</v>
      </c>
      <c r="D18" s="148">
        <v>42.02</v>
      </c>
      <c r="E18" s="598">
        <v>41.547386760000002</v>
      </c>
      <c r="F18" s="599">
        <v>30.761774009999996</v>
      </c>
      <c r="G18" s="1419">
        <v>33.33997316</v>
      </c>
      <c r="H18" s="1478">
        <v>41.602275079999998</v>
      </c>
      <c r="I18" s="1846">
        <v>35.338629740000002</v>
      </c>
      <c r="J18" s="595"/>
      <c r="K18" s="595"/>
      <c r="L18" s="595"/>
      <c r="M18" s="595"/>
      <c r="N18" s="595"/>
      <c r="O18" s="595"/>
      <c r="P18" s="595"/>
      <c r="Q18" s="595"/>
      <c r="R18" s="595"/>
      <c r="AM18" s="586"/>
      <c r="AN18" s="586"/>
      <c r="AO18" s="586"/>
      <c r="AP18" s="586"/>
      <c r="AQ18" s="586"/>
      <c r="AR18" s="586"/>
      <c r="AS18" s="586"/>
      <c r="AT18" s="586"/>
    </row>
    <row r="19" spans="1:46">
      <c r="A19" s="596" t="s">
        <v>157</v>
      </c>
      <c r="B19" s="597">
        <v>20.67</v>
      </c>
      <c r="C19" s="148">
        <v>17.21</v>
      </c>
      <c r="D19" s="148">
        <v>17.309999999999999</v>
      </c>
      <c r="E19" s="598">
        <v>54.151233420000004</v>
      </c>
      <c r="F19" s="599">
        <v>36.487878170000002</v>
      </c>
      <c r="G19" s="1419">
        <v>39.548751880000005</v>
      </c>
      <c r="H19" s="1478">
        <v>42.764280310000004</v>
      </c>
      <c r="I19" s="1846">
        <v>125.27472373000002</v>
      </c>
      <c r="J19" s="595"/>
      <c r="K19" s="595"/>
      <c r="L19" s="595"/>
      <c r="M19" s="595"/>
      <c r="N19" s="595"/>
      <c r="O19" s="595"/>
      <c r="P19" s="595"/>
      <c r="Q19" s="595"/>
      <c r="R19" s="595"/>
      <c r="AM19" s="586"/>
      <c r="AN19" s="586"/>
      <c r="AO19" s="586"/>
      <c r="AP19" s="586"/>
      <c r="AQ19" s="586"/>
      <c r="AR19" s="586"/>
      <c r="AS19" s="586"/>
      <c r="AT19" s="586"/>
    </row>
    <row r="20" spans="1:46">
      <c r="A20" s="596" t="s">
        <v>158</v>
      </c>
      <c r="B20" s="597">
        <v>74.53</v>
      </c>
      <c r="C20" s="148">
        <v>78.84</v>
      </c>
      <c r="D20" s="148">
        <v>74.14</v>
      </c>
      <c r="E20" s="599">
        <v>76.916024020000009</v>
      </c>
      <c r="F20" s="599">
        <v>60.544974879999998</v>
      </c>
      <c r="G20" s="1419">
        <v>46.535997409999993</v>
      </c>
      <c r="H20" s="1478">
        <v>62.000597149999997</v>
      </c>
      <c r="I20" s="1846">
        <v>93.9972262</v>
      </c>
      <c r="J20" s="595"/>
      <c r="K20" s="595"/>
      <c r="L20" s="595"/>
      <c r="M20" s="595"/>
      <c r="N20" s="595"/>
      <c r="O20" s="595"/>
      <c r="P20" s="595"/>
      <c r="Q20" s="595"/>
      <c r="R20" s="595"/>
      <c r="AM20" s="586"/>
      <c r="AN20" s="586"/>
      <c r="AO20" s="586"/>
      <c r="AP20" s="586"/>
      <c r="AQ20" s="586"/>
      <c r="AR20" s="586"/>
      <c r="AS20" s="586"/>
      <c r="AT20" s="586"/>
    </row>
    <row r="21" spans="1:46">
      <c r="A21" s="596" t="s">
        <v>159</v>
      </c>
      <c r="B21" s="597">
        <v>27.48</v>
      </c>
      <c r="C21" s="148">
        <v>34.549999999999997</v>
      </c>
      <c r="D21" s="148">
        <v>33.56</v>
      </c>
      <c r="E21" s="599">
        <v>45.310008670000002</v>
      </c>
      <c r="F21" s="599">
        <v>51.580282380000014</v>
      </c>
      <c r="G21" s="1419">
        <v>75.221357570000009</v>
      </c>
      <c r="H21" s="1478">
        <v>67.144837460000005</v>
      </c>
      <c r="I21" s="1846">
        <v>84.632762699999986</v>
      </c>
      <c r="J21" s="595"/>
      <c r="K21" s="595"/>
      <c r="L21" s="595"/>
      <c r="M21" s="595"/>
      <c r="N21" s="595"/>
      <c r="O21" s="595"/>
      <c r="P21" s="595"/>
      <c r="Q21" s="595"/>
      <c r="R21" s="595"/>
      <c r="AM21" s="586"/>
      <c r="AN21" s="586"/>
      <c r="AO21" s="586"/>
      <c r="AP21" s="586"/>
      <c r="AQ21" s="586"/>
      <c r="AR21" s="586"/>
      <c r="AS21" s="586"/>
      <c r="AT21" s="586"/>
    </row>
    <row r="22" spans="1:46" ht="17.25" thickBot="1">
      <c r="A22" s="593" t="s">
        <v>160</v>
      </c>
      <c r="B22" s="594">
        <v>11326.91</v>
      </c>
      <c r="C22" s="594">
        <v>13637.439999999995</v>
      </c>
      <c r="D22" s="594">
        <v>15493.989999999996</v>
      </c>
      <c r="E22" s="594">
        <v>16716.344362615</v>
      </c>
      <c r="F22" s="594">
        <v>14016.305506520002</v>
      </c>
      <c r="G22" s="594">
        <v>17809.462997849998</v>
      </c>
      <c r="H22" s="594">
        <v>23360.585659910004</v>
      </c>
      <c r="I22" s="594">
        <v>27284.887420270003</v>
      </c>
      <c r="J22" s="595"/>
      <c r="K22" s="595"/>
      <c r="L22" s="595"/>
      <c r="M22" s="595"/>
      <c r="N22" s="595"/>
      <c r="O22" s="595"/>
      <c r="P22" s="595"/>
      <c r="Q22" s="595"/>
      <c r="R22" s="595"/>
      <c r="AM22" s="586"/>
      <c r="AN22" s="586"/>
      <c r="AO22" s="586"/>
      <c r="AP22" s="586"/>
      <c r="AQ22" s="586"/>
      <c r="AR22" s="586"/>
      <c r="AS22" s="586"/>
      <c r="AT22" s="586"/>
    </row>
    <row r="23" spans="1:46">
      <c r="A23" s="600" t="s">
        <v>161</v>
      </c>
      <c r="B23" s="603">
        <v>965.26</v>
      </c>
      <c r="C23" s="165">
        <v>1168.01</v>
      </c>
      <c r="D23" s="165">
        <v>1020.37</v>
      </c>
      <c r="E23" s="601">
        <v>1332.75967154</v>
      </c>
      <c r="F23" s="601">
        <v>1705.94273929</v>
      </c>
      <c r="G23" s="1418">
        <v>1512.1954081099998</v>
      </c>
      <c r="H23" s="601">
        <v>1619.4269193999999</v>
      </c>
      <c r="I23" s="601">
        <v>2072.20036295</v>
      </c>
      <c r="J23" s="595"/>
      <c r="K23" s="595"/>
      <c r="L23" s="595"/>
      <c r="M23" s="595"/>
      <c r="N23" s="595"/>
      <c r="O23" s="595"/>
      <c r="P23" s="595"/>
      <c r="Q23" s="595"/>
      <c r="R23" s="595"/>
      <c r="AM23" s="586"/>
      <c r="AN23" s="586"/>
      <c r="AO23" s="586"/>
      <c r="AP23" s="586"/>
      <c r="AQ23" s="586"/>
      <c r="AR23" s="586"/>
      <c r="AS23" s="586"/>
      <c r="AT23" s="586"/>
    </row>
    <row r="24" spans="1:46">
      <c r="A24" s="600" t="s">
        <v>162</v>
      </c>
      <c r="B24" s="603">
        <v>58.18</v>
      </c>
      <c r="C24" s="165">
        <v>109.53</v>
      </c>
      <c r="D24" s="165">
        <v>81.93</v>
      </c>
      <c r="E24" s="601">
        <v>190.30620102</v>
      </c>
      <c r="F24" s="601">
        <v>223.22740757999998</v>
      </c>
      <c r="G24" s="1418">
        <v>172.71521405000001</v>
      </c>
      <c r="H24" s="1537">
        <v>229.77986243999996</v>
      </c>
      <c r="I24" s="1537">
        <v>318.20523631999998</v>
      </c>
      <c r="J24" s="595"/>
      <c r="K24" s="595"/>
      <c r="L24" s="595"/>
      <c r="M24" s="595"/>
      <c r="N24" s="595"/>
      <c r="O24" s="595"/>
      <c r="P24" s="595"/>
      <c r="Q24" s="595"/>
      <c r="R24" s="595"/>
      <c r="AM24" s="586"/>
      <c r="AN24" s="586"/>
      <c r="AO24" s="586"/>
      <c r="AP24" s="586"/>
      <c r="AQ24" s="586"/>
      <c r="AR24" s="586"/>
      <c r="AS24" s="586"/>
      <c r="AT24" s="586"/>
    </row>
    <row r="25" spans="1:46">
      <c r="A25" s="600" t="s">
        <v>163</v>
      </c>
      <c r="B25" s="603">
        <v>10303.469999999999</v>
      </c>
      <c r="C25" s="603">
        <v>12359.899999999996</v>
      </c>
      <c r="D25" s="603">
        <v>14391.689999999997</v>
      </c>
      <c r="E25" s="603">
        <v>15193.278490055001</v>
      </c>
      <c r="F25" s="603">
        <v>12087.135359650003</v>
      </c>
      <c r="G25" s="603">
        <v>16124.552375689998</v>
      </c>
      <c r="H25" s="603">
        <v>21511.378878070005</v>
      </c>
      <c r="I25" s="603">
        <v>24894.481821000001</v>
      </c>
      <c r="J25" s="595"/>
      <c r="K25" s="595"/>
      <c r="L25" s="595"/>
      <c r="M25" s="595"/>
      <c r="N25" s="595"/>
      <c r="O25" s="595"/>
      <c r="P25" s="595"/>
      <c r="Q25" s="595"/>
      <c r="R25" s="595"/>
      <c r="AM25" s="586"/>
      <c r="AN25" s="586"/>
      <c r="AO25" s="586"/>
      <c r="AP25" s="586"/>
      <c r="AQ25" s="586"/>
      <c r="AR25" s="586"/>
      <c r="AS25" s="586"/>
      <c r="AT25" s="586"/>
    </row>
    <row r="26" spans="1:46">
      <c r="A26" s="602" t="s">
        <v>165</v>
      </c>
      <c r="B26" s="597">
        <v>513.98</v>
      </c>
      <c r="C26" s="148">
        <v>636.59</v>
      </c>
      <c r="D26" s="148">
        <v>28.13</v>
      </c>
      <c r="E26" s="599">
        <v>731.48940459999994</v>
      </c>
      <c r="F26" s="599">
        <v>699.75597224000001</v>
      </c>
      <c r="G26" s="1419">
        <v>671.3579215499999</v>
      </c>
      <c r="H26" s="1478">
        <v>887.08031784999991</v>
      </c>
      <c r="I26" s="1846">
        <v>978.48677097000007</v>
      </c>
      <c r="J26" s="595"/>
      <c r="K26" s="595"/>
      <c r="L26" s="595"/>
      <c r="M26" s="595"/>
      <c r="N26" s="595"/>
      <c r="O26" s="595"/>
      <c r="P26" s="595"/>
      <c r="Q26" s="595"/>
      <c r="R26" s="595"/>
      <c r="AM26" s="586"/>
      <c r="AN26" s="586"/>
      <c r="AO26" s="586"/>
      <c r="AP26" s="586"/>
      <c r="AQ26" s="586"/>
      <c r="AR26" s="586"/>
      <c r="AS26" s="586"/>
      <c r="AT26" s="586"/>
    </row>
    <row r="27" spans="1:46">
      <c r="A27" s="602" t="s">
        <v>164</v>
      </c>
      <c r="B27" s="597">
        <v>20.16</v>
      </c>
      <c r="C27" s="148">
        <v>25.22</v>
      </c>
      <c r="D27" s="148">
        <v>671.34</v>
      </c>
      <c r="E27" s="599">
        <v>33.76964194</v>
      </c>
      <c r="F27" s="599">
        <v>45.904691699999994</v>
      </c>
      <c r="G27" s="1419">
        <v>48.412761160000002</v>
      </c>
      <c r="H27" s="1478">
        <v>52.127490510000008</v>
      </c>
      <c r="I27" s="1846">
        <v>59.914875800000011</v>
      </c>
      <c r="J27" s="595"/>
      <c r="K27" s="595"/>
      <c r="L27" s="595"/>
      <c r="M27" s="595"/>
      <c r="N27" s="595"/>
      <c r="O27" s="595"/>
      <c r="P27" s="595"/>
      <c r="Q27" s="595"/>
      <c r="R27" s="595"/>
      <c r="AM27" s="586"/>
      <c r="AN27" s="586"/>
      <c r="AO27" s="586"/>
      <c r="AP27" s="586"/>
      <c r="AQ27" s="586"/>
      <c r="AR27" s="586"/>
      <c r="AS27" s="586"/>
      <c r="AT27" s="586"/>
    </row>
    <row r="28" spans="1:46">
      <c r="A28" s="602" t="s">
        <v>449</v>
      </c>
      <c r="B28" s="597">
        <v>64.84</v>
      </c>
      <c r="C28" s="148">
        <v>60.22</v>
      </c>
      <c r="D28" s="148">
        <v>36.049999999999997</v>
      </c>
      <c r="E28" s="599">
        <v>38.197526925000005</v>
      </c>
      <c r="F28" s="599">
        <v>78.252110550000012</v>
      </c>
      <c r="G28" s="1419">
        <v>70.666322580000013</v>
      </c>
      <c r="H28" s="1478">
        <v>684.48238687000003</v>
      </c>
      <c r="I28" s="1846">
        <v>1008.6256783599999</v>
      </c>
      <c r="J28" s="595"/>
      <c r="K28" s="595"/>
      <c r="L28" s="595"/>
      <c r="M28" s="595"/>
      <c r="N28" s="595"/>
      <c r="O28" s="595"/>
      <c r="P28" s="595"/>
      <c r="Q28" s="595"/>
      <c r="R28" s="595"/>
      <c r="AM28" s="586"/>
      <c r="AN28" s="586"/>
      <c r="AO28" s="586"/>
      <c r="AP28" s="586"/>
      <c r="AQ28" s="586"/>
      <c r="AR28" s="586"/>
      <c r="AS28" s="586"/>
      <c r="AT28" s="586"/>
    </row>
    <row r="29" spans="1:46">
      <c r="A29" s="602" t="s">
        <v>166</v>
      </c>
      <c r="B29" s="597">
        <v>26.37</v>
      </c>
      <c r="C29" s="148">
        <v>34.840000000000003</v>
      </c>
      <c r="D29" s="148">
        <v>26.43</v>
      </c>
      <c r="E29" s="599">
        <v>26.186286700000004</v>
      </c>
      <c r="F29" s="599">
        <v>43.57497352</v>
      </c>
      <c r="G29" s="1419">
        <v>52.055167600000004</v>
      </c>
      <c r="H29" s="1478">
        <v>462.33918936999999</v>
      </c>
      <c r="I29" s="1846">
        <v>702.66166544000009</v>
      </c>
      <c r="J29" s="595"/>
      <c r="K29" s="595"/>
      <c r="L29" s="595"/>
      <c r="M29" s="595"/>
      <c r="N29" s="595"/>
      <c r="O29" s="595"/>
      <c r="P29" s="595"/>
      <c r="Q29" s="595"/>
      <c r="R29" s="595"/>
      <c r="AM29" s="586"/>
      <c r="AN29" s="586"/>
      <c r="AO29" s="586"/>
      <c r="AP29" s="586"/>
      <c r="AQ29" s="586"/>
      <c r="AR29" s="586"/>
      <c r="AS29" s="586"/>
      <c r="AT29" s="586"/>
    </row>
    <row r="30" spans="1:46">
      <c r="A30" s="602" t="s">
        <v>167</v>
      </c>
      <c r="B30" s="597">
        <v>3980.71</v>
      </c>
      <c r="C30" s="148">
        <v>3972.47</v>
      </c>
      <c r="D30" s="148">
        <v>4866.6099999999997</v>
      </c>
      <c r="E30" s="599">
        <v>5230.0338432600001</v>
      </c>
      <c r="F30" s="599">
        <v>4557.4721070300002</v>
      </c>
      <c r="G30" s="1419">
        <v>5738.9289910899988</v>
      </c>
      <c r="H30" s="1478">
        <v>6315.6049994099994</v>
      </c>
      <c r="I30" s="1846">
        <v>6858.8543357300005</v>
      </c>
      <c r="J30" s="595"/>
      <c r="K30" s="595"/>
      <c r="L30" s="595"/>
      <c r="M30" s="595"/>
      <c r="N30" s="595"/>
      <c r="O30" s="595"/>
      <c r="P30" s="595"/>
      <c r="Q30" s="595"/>
      <c r="R30" s="595"/>
      <c r="AM30" s="586"/>
      <c r="AN30" s="586"/>
      <c r="AO30" s="586"/>
      <c r="AP30" s="586"/>
      <c r="AQ30" s="586"/>
      <c r="AR30" s="586"/>
      <c r="AS30" s="586"/>
      <c r="AT30" s="586"/>
    </row>
    <row r="31" spans="1:46">
      <c r="A31" s="602" t="s">
        <v>168</v>
      </c>
      <c r="B31" s="597">
        <v>6.09</v>
      </c>
      <c r="C31" s="148">
        <v>4.5199999999999996</v>
      </c>
      <c r="D31" s="148">
        <v>4.25</v>
      </c>
      <c r="E31" s="599">
        <v>6.7563040599999997</v>
      </c>
      <c r="F31" s="599">
        <v>6.9419575299999998</v>
      </c>
      <c r="G31" s="1419">
        <v>18.114686549999998</v>
      </c>
      <c r="H31" s="1478">
        <v>62.721974859999996</v>
      </c>
      <c r="I31" s="1846">
        <v>101.09630420000001</v>
      </c>
      <c r="J31" s="595"/>
      <c r="K31" s="595"/>
      <c r="L31" s="595"/>
      <c r="M31" s="595"/>
      <c r="N31" s="595"/>
      <c r="O31" s="595"/>
      <c r="P31" s="595"/>
      <c r="Q31" s="595"/>
      <c r="R31" s="595"/>
      <c r="AM31" s="586"/>
      <c r="AN31" s="586"/>
      <c r="AO31" s="586"/>
      <c r="AP31" s="586"/>
      <c r="AQ31" s="586"/>
      <c r="AR31" s="586"/>
      <c r="AS31" s="586"/>
      <c r="AT31" s="586"/>
    </row>
    <row r="32" spans="1:46">
      <c r="A32" s="602" t="s">
        <v>169</v>
      </c>
      <c r="B32" s="597">
        <v>277.37</v>
      </c>
      <c r="C32" s="148">
        <v>529.86</v>
      </c>
      <c r="D32" s="148">
        <v>739.93</v>
      </c>
      <c r="E32" s="599">
        <v>729.54572844000006</v>
      </c>
      <c r="F32" s="599">
        <v>224.16678750999995</v>
      </c>
      <c r="G32" s="1419">
        <v>721.39036195999995</v>
      </c>
      <c r="H32" s="1478">
        <v>1353.68950795</v>
      </c>
      <c r="I32" s="1846">
        <v>1691.5100569599997</v>
      </c>
      <c r="J32" s="595"/>
      <c r="K32" s="595"/>
      <c r="L32" s="595"/>
      <c r="M32" s="595"/>
      <c r="N32" s="595"/>
      <c r="O32" s="595"/>
      <c r="P32" s="595"/>
      <c r="Q32" s="595"/>
      <c r="R32" s="595"/>
      <c r="AM32" s="586"/>
      <c r="AN32" s="586"/>
      <c r="AO32" s="586"/>
      <c r="AP32" s="586"/>
      <c r="AQ32" s="586"/>
      <c r="AR32" s="586"/>
      <c r="AS32" s="586"/>
      <c r="AT32" s="586"/>
    </row>
    <row r="33" spans="1:46">
      <c r="A33" s="602" t="s">
        <v>170</v>
      </c>
      <c r="B33" s="597">
        <v>8</v>
      </c>
      <c r="C33" s="148">
        <v>10.38</v>
      </c>
      <c r="D33" s="148">
        <v>13.88</v>
      </c>
      <c r="E33" s="599">
        <v>52.959020079999995</v>
      </c>
      <c r="F33" s="599">
        <v>82.695670370000002</v>
      </c>
      <c r="G33" s="1419">
        <v>57.418303429999995</v>
      </c>
      <c r="H33" s="1478">
        <v>91.798517219999994</v>
      </c>
      <c r="I33" s="1846">
        <v>92.84957107999999</v>
      </c>
      <c r="J33" s="595"/>
      <c r="K33" s="595"/>
      <c r="L33" s="595"/>
      <c r="M33" s="595"/>
      <c r="N33" s="595"/>
      <c r="O33" s="595"/>
      <c r="P33" s="595"/>
      <c r="Q33" s="595"/>
      <c r="R33" s="595"/>
      <c r="AM33" s="586"/>
      <c r="AN33" s="586"/>
      <c r="AO33" s="586"/>
      <c r="AP33" s="586"/>
      <c r="AQ33" s="586"/>
      <c r="AR33" s="586"/>
      <c r="AS33" s="586"/>
      <c r="AT33" s="586"/>
    </row>
    <row r="34" spans="1:46">
      <c r="A34" s="602" t="s">
        <v>171</v>
      </c>
      <c r="B34" s="597">
        <v>33.89</v>
      </c>
      <c r="C34" s="148">
        <v>48</v>
      </c>
      <c r="D34" s="148">
        <v>52.03</v>
      </c>
      <c r="E34" s="599">
        <v>60.531369569999995</v>
      </c>
      <c r="F34" s="599">
        <v>112.93142571999998</v>
      </c>
      <c r="G34" s="1419">
        <v>171.53588201999997</v>
      </c>
      <c r="H34" s="1478">
        <v>200.57271110999997</v>
      </c>
      <c r="I34" s="1846">
        <v>185.40652080999999</v>
      </c>
      <c r="J34" s="595"/>
      <c r="K34" s="595"/>
      <c r="L34" s="595"/>
      <c r="M34" s="595"/>
      <c r="N34" s="595"/>
      <c r="O34" s="595"/>
      <c r="P34" s="595"/>
      <c r="Q34" s="595"/>
      <c r="R34" s="595"/>
      <c r="AM34" s="586"/>
      <c r="AN34" s="586"/>
      <c r="AO34" s="586"/>
      <c r="AP34" s="586"/>
      <c r="AQ34" s="586"/>
      <c r="AR34" s="586"/>
      <c r="AS34" s="586"/>
      <c r="AT34" s="586"/>
    </row>
    <row r="35" spans="1:46">
      <c r="A35" s="602" t="s">
        <v>172</v>
      </c>
      <c r="B35" s="597">
        <v>718.96</v>
      </c>
      <c r="C35" s="148">
        <v>788.56</v>
      </c>
      <c r="D35" s="148">
        <v>794.8</v>
      </c>
      <c r="E35" s="599">
        <v>907.88101352000012</v>
      </c>
      <c r="F35" s="599">
        <v>969.27219105000006</v>
      </c>
      <c r="G35" s="1419">
        <v>1057.0858716999999</v>
      </c>
      <c r="H35" s="1478">
        <v>1052.8471666</v>
      </c>
      <c r="I35" s="1846">
        <v>1033.97714172</v>
      </c>
      <c r="J35" s="595"/>
      <c r="K35" s="595"/>
      <c r="L35" s="595"/>
      <c r="M35" s="595"/>
      <c r="N35" s="595"/>
      <c r="O35" s="595"/>
      <c r="P35" s="595"/>
      <c r="Q35" s="595"/>
      <c r="R35" s="595"/>
      <c r="AM35" s="586"/>
      <c r="AN35" s="586"/>
      <c r="AO35" s="586"/>
      <c r="AP35" s="586"/>
      <c r="AQ35" s="586"/>
      <c r="AR35" s="586"/>
      <c r="AS35" s="586"/>
      <c r="AT35" s="586"/>
    </row>
    <row r="36" spans="1:46">
      <c r="A36" s="602" t="s">
        <v>173</v>
      </c>
      <c r="B36" s="597">
        <v>173.41</v>
      </c>
      <c r="C36" s="148">
        <v>178.03</v>
      </c>
      <c r="D36" s="148">
        <v>276.86</v>
      </c>
      <c r="E36" s="599">
        <v>261.71013540000001</v>
      </c>
      <c r="F36" s="599">
        <v>119.74385736000001</v>
      </c>
      <c r="G36" s="1419">
        <v>176.92906943999998</v>
      </c>
      <c r="H36" s="1478">
        <v>287.24840731</v>
      </c>
      <c r="I36" s="1846">
        <v>369.07200602000006</v>
      </c>
      <c r="J36" s="595"/>
      <c r="K36" s="595"/>
      <c r="L36" s="595"/>
      <c r="M36" s="595"/>
      <c r="N36" s="595"/>
      <c r="O36" s="595"/>
      <c r="P36" s="595"/>
      <c r="Q36" s="595"/>
      <c r="R36" s="595"/>
      <c r="AM36" s="586"/>
      <c r="AN36" s="586"/>
      <c r="AO36" s="586"/>
      <c r="AP36" s="586"/>
      <c r="AQ36" s="586"/>
      <c r="AR36" s="586"/>
      <c r="AS36" s="586"/>
      <c r="AT36" s="586"/>
    </row>
    <row r="37" spans="1:46">
      <c r="A37" s="602" t="s">
        <v>174</v>
      </c>
      <c r="B37" s="597">
        <v>1161.8499999999999</v>
      </c>
      <c r="C37" s="148">
        <v>1337.91</v>
      </c>
      <c r="D37" s="148">
        <v>1313.84</v>
      </c>
      <c r="E37" s="599">
        <v>1350.7867545200002</v>
      </c>
      <c r="F37" s="599">
        <v>1437.4586381199999</v>
      </c>
      <c r="G37" s="1419">
        <v>1789.9577047700002</v>
      </c>
      <c r="H37" s="1478">
        <v>1708.1875367300001</v>
      </c>
      <c r="I37" s="1846">
        <v>1789.0199930599999</v>
      </c>
      <c r="J37" s="595"/>
      <c r="K37" s="595"/>
      <c r="L37" s="595"/>
      <c r="M37" s="595"/>
      <c r="N37" s="595"/>
      <c r="O37" s="595"/>
      <c r="P37" s="595"/>
      <c r="Q37" s="595"/>
      <c r="R37" s="595"/>
      <c r="AM37" s="586"/>
      <c r="AN37" s="586"/>
      <c r="AO37" s="586"/>
      <c r="AP37" s="586"/>
      <c r="AQ37" s="586"/>
      <c r="AR37" s="586"/>
      <c r="AS37" s="586"/>
      <c r="AT37" s="586"/>
    </row>
    <row r="38" spans="1:46">
      <c r="A38" s="602" t="s">
        <v>175</v>
      </c>
      <c r="B38" s="597">
        <v>583.35</v>
      </c>
      <c r="C38" s="148">
        <v>658.17</v>
      </c>
      <c r="D38" s="148">
        <v>845.57</v>
      </c>
      <c r="E38" s="599">
        <v>724.33006241999999</v>
      </c>
      <c r="F38" s="599">
        <v>491.17866447000006</v>
      </c>
      <c r="G38" s="1419">
        <v>878.21582063999995</v>
      </c>
      <c r="H38" s="1478">
        <v>1147.9911853699998</v>
      </c>
      <c r="I38" s="1846">
        <v>1213.77351613</v>
      </c>
      <c r="J38" s="595"/>
      <c r="K38" s="595"/>
      <c r="L38" s="595"/>
      <c r="M38" s="595"/>
      <c r="N38" s="595"/>
      <c r="O38" s="595"/>
      <c r="P38" s="595"/>
      <c r="Q38" s="595"/>
      <c r="R38" s="595"/>
      <c r="AM38" s="586"/>
      <c r="AN38" s="586"/>
      <c r="AO38" s="586"/>
      <c r="AP38" s="586"/>
      <c r="AQ38" s="586"/>
      <c r="AR38" s="586"/>
      <c r="AS38" s="586"/>
      <c r="AT38" s="586"/>
    </row>
    <row r="39" spans="1:46">
      <c r="A39" s="602" t="s">
        <v>176</v>
      </c>
      <c r="B39" s="597">
        <v>137.99</v>
      </c>
      <c r="C39" s="148">
        <v>147.97</v>
      </c>
      <c r="D39" s="148">
        <v>156.18</v>
      </c>
      <c r="E39" s="599">
        <v>176.63328969</v>
      </c>
      <c r="F39" s="599">
        <v>139.28843553999999</v>
      </c>
      <c r="G39" s="1419">
        <v>172.50402523999998</v>
      </c>
      <c r="H39" s="1478">
        <v>187.04340966000001</v>
      </c>
      <c r="I39" s="1846">
        <v>252.61959272999997</v>
      </c>
      <c r="J39" s="595"/>
      <c r="K39" s="595"/>
      <c r="L39" s="595"/>
      <c r="M39" s="595"/>
      <c r="N39" s="595"/>
      <c r="O39" s="595"/>
      <c r="P39" s="595"/>
      <c r="Q39" s="595"/>
      <c r="R39" s="595"/>
      <c r="AM39" s="586"/>
      <c r="AN39" s="586"/>
      <c r="AO39" s="586"/>
      <c r="AP39" s="586"/>
      <c r="AQ39" s="586"/>
      <c r="AR39" s="586"/>
      <c r="AS39" s="586"/>
      <c r="AT39" s="586"/>
    </row>
    <row r="40" spans="1:46">
      <c r="A40" s="602" t="s">
        <v>177</v>
      </c>
      <c r="B40" s="597">
        <v>56.28</v>
      </c>
      <c r="C40" s="148">
        <v>61.63</v>
      </c>
      <c r="D40" s="148">
        <v>69.42</v>
      </c>
      <c r="E40" s="599">
        <v>31.701235080000007</v>
      </c>
      <c r="F40" s="599">
        <v>46.665306199999989</v>
      </c>
      <c r="G40" s="1419">
        <v>30.880187900000003</v>
      </c>
      <c r="H40" s="1478">
        <v>30.339793649999997</v>
      </c>
      <c r="I40" s="1846">
        <v>66.357686709999996</v>
      </c>
      <c r="J40" s="595"/>
      <c r="K40" s="595"/>
      <c r="L40" s="595"/>
      <c r="M40" s="595"/>
      <c r="N40" s="595"/>
      <c r="O40" s="595"/>
      <c r="P40" s="595"/>
      <c r="Q40" s="595"/>
      <c r="R40" s="595"/>
      <c r="AM40" s="586"/>
      <c r="AN40" s="586"/>
      <c r="AO40" s="586"/>
      <c r="AP40" s="586"/>
      <c r="AQ40" s="586"/>
      <c r="AR40" s="586"/>
      <c r="AS40" s="586"/>
      <c r="AT40" s="586"/>
    </row>
    <row r="41" spans="1:46">
      <c r="A41" s="602" t="s">
        <v>450</v>
      </c>
      <c r="B41" s="597">
        <v>10.220000000000001</v>
      </c>
      <c r="C41" s="148">
        <v>11.57</v>
      </c>
      <c r="D41" s="148">
        <v>9.6300000000000008</v>
      </c>
      <c r="E41" s="599">
        <v>11.16470391</v>
      </c>
      <c r="F41" s="599">
        <v>11.062976479999998</v>
      </c>
      <c r="G41" s="1419">
        <v>16.155344320000001</v>
      </c>
      <c r="H41" s="1478">
        <v>15.851701800000001</v>
      </c>
      <c r="I41" s="1846">
        <v>37.877158430000001</v>
      </c>
      <c r="J41" s="595"/>
      <c r="K41" s="595"/>
      <c r="L41" s="595"/>
      <c r="M41" s="595"/>
      <c r="N41" s="595"/>
      <c r="O41" s="595"/>
      <c r="P41" s="595"/>
      <c r="Q41" s="595"/>
      <c r="R41" s="595"/>
      <c r="AM41" s="586"/>
      <c r="AN41" s="586"/>
      <c r="AO41" s="586"/>
      <c r="AP41" s="586"/>
      <c r="AQ41" s="586"/>
      <c r="AR41" s="586"/>
      <c r="AS41" s="586"/>
      <c r="AT41" s="586"/>
    </row>
    <row r="42" spans="1:46">
      <c r="A42" s="602" t="s">
        <v>551</v>
      </c>
      <c r="B42" s="597">
        <v>172.56</v>
      </c>
      <c r="C42" s="148">
        <v>249.55</v>
      </c>
      <c r="D42" s="148">
        <v>422.81</v>
      </c>
      <c r="E42" s="599">
        <v>382.86458113999998</v>
      </c>
      <c r="F42" s="599">
        <v>136.08601683999998</v>
      </c>
      <c r="G42" s="1419">
        <v>226.92017994000003</v>
      </c>
      <c r="H42" s="1478">
        <v>544.09294328999999</v>
      </c>
      <c r="I42" s="1846">
        <v>720.18686721000006</v>
      </c>
      <c r="J42" s="595"/>
      <c r="K42" s="595"/>
      <c r="L42" s="595"/>
      <c r="M42" s="595"/>
      <c r="N42" s="595"/>
      <c r="O42" s="595"/>
      <c r="P42" s="595"/>
      <c r="Q42" s="595"/>
      <c r="R42" s="595"/>
      <c r="AM42" s="586"/>
      <c r="AN42" s="586"/>
      <c r="AO42" s="586"/>
      <c r="AP42" s="586"/>
      <c r="AQ42" s="586"/>
      <c r="AR42" s="586"/>
      <c r="AS42" s="586"/>
      <c r="AT42" s="586"/>
    </row>
    <row r="43" spans="1:46">
      <c r="A43" s="602" t="s">
        <v>178</v>
      </c>
      <c r="B43" s="597">
        <v>105.95</v>
      </c>
      <c r="C43" s="148">
        <v>170.27</v>
      </c>
      <c r="D43" s="148">
        <v>46.89</v>
      </c>
      <c r="E43" s="599">
        <v>25.00782242</v>
      </c>
      <c r="F43" s="599">
        <v>16.940979079999998</v>
      </c>
      <c r="G43" s="1419">
        <v>10.15934599</v>
      </c>
      <c r="H43" s="1478">
        <v>6.2866466599999988</v>
      </c>
      <c r="I43" s="1846">
        <v>6.9067584400000008</v>
      </c>
      <c r="J43" s="595"/>
      <c r="K43" s="595"/>
      <c r="L43" s="595"/>
      <c r="M43" s="595"/>
      <c r="N43" s="595"/>
      <c r="O43" s="595"/>
      <c r="P43" s="595"/>
      <c r="Q43" s="595"/>
      <c r="R43" s="595"/>
      <c r="AM43" s="586"/>
      <c r="AN43" s="586"/>
      <c r="AO43" s="586"/>
      <c r="AP43" s="586"/>
      <c r="AQ43" s="586"/>
      <c r="AR43" s="586"/>
      <c r="AS43" s="586"/>
      <c r="AT43" s="586"/>
    </row>
    <row r="44" spans="1:46">
      <c r="A44" s="602" t="s">
        <v>235</v>
      </c>
      <c r="B44" s="597">
        <v>86.73</v>
      </c>
      <c r="C44" s="148">
        <v>80.069999999999993</v>
      </c>
      <c r="D44" s="148">
        <v>87.86</v>
      </c>
      <c r="E44" s="599">
        <v>98.34636488000001</v>
      </c>
      <c r="F44" s="599">
        <v>89.75457372999999</v>
      </c>
      <c r="G44" s="1419">
        <v>128.19727541</v>
      </c>
      <c r="H44" s="1478">
        <v>164.38222549</v>
      </c>
      <c r="I44" s="1846">
        <v>182.19375952999999</v>
      </c>
      <c r="J44" s="595"/>
      <c r="K44" s="595"/>
      <c r="L44" s="595"/>
      <c r="M44" s="595"/>
      <c r="N44" s="595"/>
      <c r="O44" s="595"/>
      <c r="P44" s="595"/>
      <c r="Q44" s="595"/>
      <c r="R44" s="595"/>
      <c r="AM44" s="586"/>
      <c r="AN44" s="586"/>
      <c r="AO44" s="586"/>
      <c r="AP44" s="586"/>
      <c r="AQ44" s="586"/>
      <c r="AR44" s="586"/>
      <c r="AS44" s="586"/>
      <c r="AT44" s="586"/>
    </row>
    <row r="45" spans="1:46">
      <c r="A45" s="602" t="s">
        <v>179</v>
      </c>
      <c r="B45" s="597">
        <v>106.46</v>
      </c>
      <c r="C45" s="148">
        <v>143.6</v>
      </c>
      <c r="D45" s="148">
        <v>156.63999999999999</v>
      </c>
      <c r="E45" s="599">
        <v>206.51597555000001</v>
      </c>
      <c r="F45" s="599">
        <v>219.78616630999994</v>
      </c>
      <c r="G45" s="1419">
        <v>223.28782562999996</v>
      </c>
      <c r="H45" s="1478">
        <v>255.82843646000001</v>
      </c>
      <c r="I45" s="1846">
        <v>298.49776564000007</v>
      </c>
      <c r="J45" s="595"/>
      <c r="K45" s="595"/>
      <c r="L45" s="595"/>
      <c r="M45" s="595"/>
      <c r="N45" s="595"/>
      <c r="O45" s="595"/>
      <c r="P45" s="595"/>
      <c r="Q45" s="595"/>
      <c r="R45" s="595"/>
      <c r="AM45" s="586"/>
      <c r="AN45" s="586"/>
      <c r="AO45" s="586"/>
      <c r="AP45" s="586"/>
      <c r="AQ45" s="586"/>
      <c r="AR45" s="586"/>
      <c r="AS45" s="586"/>
      <c r="AT45" s="586"/>
    </row>
    <row r="46" spans="1:46">
      <c r="A46" s="602" t="s">
        <v>180</v>
      </c>
      <c r="B46" s="597">
        <v>254.74</v>
      </c>
      <c r="C46" s="148">
        <v>385.89</v>
      </c>
      <c r="D46" s="148">
        <v>460.14</v>
      </c>
      <c r="E46" s="599">
        <v>523.28176202999998</v>
      </c>
      <c r="F46" s="599">
        <v>468.07819802999995</v>
      </c>
      <c r="G46" s="1419">
        <v>569.53304555999989</v>
      </c>
      <c r="H46" s="1478">
        <v>828.49684145999981</v>
      </c>
      <c r="I46" s="1846">
        <v>929.28760294000006</v>
      </c>
      <c r="J46" s="595"/>
      <c r="K46" s="595"/>
      <c r="L46" s="595"/>
      <c r="M46" s="595"/>
      <c r="N46" s="595"/>
      <c r="O46" s="595"/>
      <c r="P46" s="595"/>
      <c r="Q46" s="595"/>
      <c r="R46" s="595"/>
      <c r="AM46" s="586"/>
      <c r="AN46" s="586"/>
      <c r="AO46" s="586"/>
      <c r="AP46" s="586"/>
      <c r="AQ46" s="586"/>
      <c r="AR46" s="586"/>
      <c r="AS46" s="586"/>
      <c r="AT46" s="586"/>
    </row>
    <row r="47" spans="1:46">
      <c r="A47" s="602" t="s">
        <v>732</v>
      </c>
      <c r="B47" s="597">
        <v>239.17</v>
      </c>
      <c r="C47" s="148">
        <v>1131.74</v>
      </c>
      <c r="D47" s="148">
        <v>1484.96</v>
      </c>
      <c r="E47" s="599">
        <v>1555.3510019499997</v>
      </c>
      <c r="F47" s="599">
        <v>154.08943752000002</v>
      </c>
      <c r="G47" s="1419">
        <v>978.95285496999998</v>
      </c>
      <c r="H47" s="1478">
        <v>2354.1345882799997</v>
      </c>
      <c r="I47" s="1846">
        <v>2802.51071508</v>
      </c>
      <c r="J47" s="595"/>
      <c r="K47" s="595"/>
      <c r="L47" s="595"/>
      <c r="M47" s="595"/>
      <c r="N47" s="595"/>
      <c r="O47" s="595"/>
      <c r="P47" s="595"/>
      <c r="Q47" s="595"/>
      <c r="R47" s="595"/>
      <c r="AM47" s="586"/>
      <c r="AN47" s="586"/>
      <c r="AO47" s="586"/>
      <c r="AP47" s="586"/>
      <c r="AQ47" s="586"/>
      <c r="AR47" s="586"/>
      <c r="AS47" s="586"/>
      <c r="AT47" s="586"/>
    </row>
    <row r="48" spans="1:46">
      <c r="A48" s="602" t="s">
        <v>181</v>
      </c>
      <c r="B48" s="597">
        <v>1564.39</v>
      </c>
      <c r="C48" s="148">
        <v>1692.84</v>
      </c>
      <c r="D48" s="148">
        <v>1827.44</v>
      </c>
      <c r="E48" s="599">
        <v>2028.2346619699999</v>
      </c>
      <c r="F48" s="599">
        <v>1936.03422275</v>
      </c>
      <c r="G48" s="1419">
        <v>2315.8934262399998</v>
      </c>
      <c r="H48" s="1478">
        <v>2818.2309001599997</v>
      </c>
      <c r="I48" s="1846">
        <v>3512.7954780100004</v>
      </c>
      <c r="J48" s="595"/>
      <c r="K48" s="595"/>
      <c r="L48" s="595"/>
      <c r="M48" s="595"/>
      <c r="N48" s="595"/>
      <c r="O48" s="595"/>
      <c r="P48" s="595"/>
      <c r="Q48" s="595"/>
      <c r="R48" s="595"/>
      <c r="AM48" s="586"/>
      <c r="AN48" s="586"/>
      <c r="AO48" s="586"/>
      <c r="AP48" s="586"/>
      <c r="AQ48" s="586"/>
      <c r="AR48" s="586"/>
      <c r="AS48" s="586"/>
      <c r="AT48" s="586"/>
    </row>
    <row r="49" spans="1:46" ht="17.25" thickBot="1">
      <c r="A49" s="593" t="s">
        <v>182</v>
      </c>
      <c r="B49" s="594">
        <v>23857.760000000002</v>
      </c>
      <c r="C49" s="594">
        <v>25994.489999999998</v>
      </c>
      <c r="D49" s="594">
        <v>25933.749999999996</v>
      </c>
      <c r="E49" s="594">
        <v>27744.347412290004</v>
      </c>
      <c r="F49" s="594">
        <v>31494.568032360003</v>
      </c>
      <c r="G49" s="594">
        <v>34967.702847019995</v>
      </c>
      <c r="H49" s="594">
        <v>43375.074534359999</v>
      </c>
      <c r="I49" s="594">
        <v>49460.053608339993</v>
      </c>
      <c r="J49" s="595"/>
      <c r="K49" s="595"/>
      <c r="L49" s="595"/>
      <c r="M49" s="595"/>
      <c r="N49" s="595"/>
      <c r="O49" s="595"/>
      <c r="P49" s="595"/>
      <c r="Q49" s="595"/>
      <c r="R49" s="595"/>
      <c r="AM49" s="586"/>
      <c r="AN49" s="586"/>
      <c r="AO49" s="586"/>
      <c r="AP49" s="586"/>
      <c r="AQ49" s="586"/>
      <c r="AR49" s="586"/>
      <c r="AS49" s="586"/>
      <c r="AT49" s="586"/>
    </row>
    <row r="50" spans="1:46">
      <c r="A50" s="600" t="s">
        <v>183</v>
      </c>
      <c r="B50" s="603">
        <v>63.35</v>
      </c>
      <c r="C50" s="165">
        <v>99.27</v>
      </c>
      <c r="D50" s="165">
        <v>71.48</v>
      </c>
      <c r="E50" s="601">
        <v>94.455340809999996</v>
      </c>
      <c r="F50" s="601">
        <v>140.74532639</v>
      </c>
      <c r="G50" s="1418">
        <v>152.81259574000003</v>
      </c>
      <c r="H50" s="601">
        <v>153.66022212999999</v>
      </c>
      <c r="I50" s="601">
        <v>270.89119876999996</v>
      </c>
      <c r="J50" s="595"/>
      <c r="K50" s="595"/>
      <c r="L50" s="595"/>
      <c r="M50" s="595"/>
      <c r="N50" s="595"/>
      <c r="O50" s="595"/>
      <c r="P50" s="595"/>
      <c r="Q50" s="595"/>
      <c r="R50" s="595"/>
      <c r="AM50" s="586"/>
      <c r="AN50" s="586"/>
      <c r="AO50" s="586"/>
      <c r="AP50" s="586"/>
      <c r="AQ50" s="586"/>
      <c r="AR50" s="586"/>
      <c r="AS50" s="586"/>
      <c r="AT50" s="586"/>
    </row>
    <row r="51" spans="1:46">
      <c r="A51" s="600" t="s">
        <v>184</v>
      </c>
      <c r="B51" s="603">
        <v>854.93</v>
      </c>
      <c r="C51" s="165">
        <v>980.75</v>
      </c>
      <c r="D51" s="165">
        <v>988.49</v>
      </c>
      <c r="E51" s="601">
        <v>1096.6599446700002</v>
      </c>
      <c r="F51" s="601">
        <v>1123.9768950799998</v>
      </c>
      <c r="G51" s="1418">
        <v>1184.4537455899999</v>
      </c>
      <c r="H51" s="601">
        <v>1533.9221155300002</v>
      </c>
      <c r="I51" s="601">
        <v>1851.8724024999999</v>
      </c>
      <c r="J51" s="595"/>
      <c r="K51" s="595"/>
      <c r="L51" s="595"/>
      <c r="M51" s="595"/>
      <c r="N51" s="595"/>
      <c r="O51" s="595"/>
      <c r="P51" s="595"/>
      <c r="Q51" s="595"/>
      <c r="R51" s="595"/>
      <c r="AM51" s="586"/>
      <c r="AN51" s="586"/>
      <c r="AO51" s="586"/>
      <c r="AP51" s="586"/>
      <c r="AQ51" s="586"/>
      <c r="AR51" s="586"/>
      <c r="AS51" s="586"/>
      <c r="AT51" s="586"/>
    </row>
    <row r="52" spans="1:46">
      <c r="A52" s="600" t="s">
        <v>185</v>
      </c>
      <c r="B52" s="603">
        <v>7728.82</v>
      </c>
      <c r="C52" s="603">
        <v>8080.05</v>
      </c>
      <c r="D52" s="603">
        <v>7917.24</v>
      </c>
      <c r="E52" s="603">
        <v>8210.4926220600009</v>
      </c>
      <c r="F52" s="603">
        <v>8374.2469990600002</v>
      </c>
      <c r="G52" s="603">
        <v>9884.9293377999984</v>
      </c>
      <c r="H52" s="603">
        <v>12793.564175339998</v>
      </c>
      <c r="I52" s="603">
        <v>14222.398645609999</v>
      </c>
      <c r="J52" s="595"/>
      <c r="K52" s="595"/>
      <c r="L52" s="595"/>
      <c r="M52" s="595"/>
      <c r="N52" s="595"/>
      <c r="O52" s="595"/>
      <c r="P52" s="595"/>
      <c r="Q52" s="595"/>
      <c r="R52" s="595"/>
      <c r="AM52" s="586"/>
      <c r="AN52" s="586"/>
      <c r="AO52" s="586"/>
      <c r="AP52" s="586"/>
      <c r="AQ52" s="586"/>
      <c r="AR52" s="586"/>
      <c r="AS52" s="586"/>
      <c r="AT52" s="586"/>
    </row>
    <row r="53" spans="1:46">
      <c r="A53" s="602" t="s">
        <v>187</v>
      </c>
      <c r="B53" s="597">
        <v>241.18</v>
      </c>
      <c r="C53" s="148">
        <v>250.31</v>
      </c>
      <c r="D53" s="148">
        <v>301.86</v>
      </c>
      <c r="E53" s="599">
        <v>353.62047328</v>
      </c>
      <c r="F53" s="599">
        <v>347.74216526999999</v>
      </c>
      <c r="G53" s="1419">
        <v>286.05678449999999</v>
      </c>
      <c r="H53" s="1478">
        <v>394.01663881999991</v>
      </c>
      <c r="I53" s="1478">
        <v>490.77427511999997</v>
      </c>
      <c r="J53" s="595"/>
      <c r="K53" s="595"/>
      <c r="L53" s="595"/>
      <c r="M53" s="595"/>
      <c r="N53" s="595"/>
      <c r="O53" s="595"/>
      <c r="P53" s="595"/>
      <c r="Q53" s="595"/>
      <c r="R53" s="595"/>
      <c r="AM53" s="586"/>
      <c r="AN53" s="586"/>
      <c r="AO53" s="586"/>
      <c r="AP53" s="586"/>
      <c r="AQ53" s="586"/>
      <c r="AR53" s="586"/>
      <c r="AS53" s="586"/>
      <c r="AT53" s="586"/>
    </row>
    <row r="54" spans="1:46">
      <c r="A54" s="602" t="s">
        <v>188</v>
      </c>
      <c r="B54" s="597">
        <v>1800.85</v>
      </c>
      <c r="C54" s="148">
        <v>1639.81</v>
      </c>
      <c r="D54" s="148">
        <v>1587.87</v>
      </c>
      <c r="E54" s="599">
        <v>1628.9720141800001</v>
      </c>
      <c r="F54" s="599">
        <v>1486.8401948099997</v>
      </c>
      <c r="G54" s="1419">
        <v>1887.3914935700002</v>
      </c>
      <c r="H54" s="1478">
        <v>2313.91456573</v>
      </c>
      <c r="I54" s="1478">
        <v>2319.2164158199998</v>
      </c>
      <c r="J54" s="595"/>
      <c r="K54" s="595"/>
      <c r="L54" s="595"/>
      <c r="M54" s="595"/>
      <c r="N54" s="595"/>
      <c r="O54" s="595"/>
      <c r="P54" s="595"/>
      <c r="Q54" s="595"/>
      <c r="R54" s="595"/>
      <c r="AM54" s="586"/>
      <c r="AN54" s="586"/>
      <c r="AO54" s="586"/>
      <c r="AP54" s="586"/>
      <c r="AQ54" s="586"/>
      <c r="AR54" s="586"/>
      <c r="AS54" s="586"/>
      <c r="AT54" s="586"/>
    </row>
    <row r="55" spans="1:46">
      <c r="A55" s="602" t="s">
        <v>186</v>
      </c>
      <c r="B55" s="597">
        <v>5686.79</v>
      </c>
      <c r="C55" s="148">
        <v>6189.93</v>
      </c>
      <c r="D55" s="148">
        <v>6027.51</v>
      </c>
      <c r="E55" s="599">
        <v>6227.9001346000005</v>
      </c>
      <c r="F55" s="599">
        <v>6539.6646389799998</v>
      </c>
      <c r="G55" s="1419">
        <v>7711.4810597299984</v>
      </c>
      <c r="H55" s="1478">
        <v>10085.632970789999</v>
      </c>
      <c r="I55" s="1478">
        <v>11412.40795467</v>
      </c>
      <c r="J55" s="595"/>
      <c r="K55" s="595"/>
      <c r="L55" s="595"/>
      <c r="M55" s="595"/>
      <c r="N55" s="595"/>
      <c r="O55" s="595"/>
      <c r="P55" s="595"/>
      <c r="Q55" s="595"/>
      <c r="R55" s="595"/>
      <c r="AM55" s="586"/>
      <c r="AN55" s="586"/>
      <c r="AO55" s="586"/>
      <c r="AP55" s="586"/>
      <c r="AQ55" s="586"/>
      <c r="AR55" s="586"/>
      <c r="AS55" s="586"/>
      <c r="AT55" s="586"/>
    </row>
    <row r="56" spans="1:46">
      <c r="A56" s="600" t="s">
        <v>189</v>
      </c>
      <c r="B56" s="603">
        <v>3848.98</v>
      </c>
      <c r="C56" s="165">
        <v>4070.57</v>
      </c>
      <c r="D56" s="165">
        <v>4268.82</v>
      </c>
      <c r="E56" s="601">
        <v>5012.6018478400001</v>
      </c>
      <c r="F56" s="601">
        <v>5232.325654530001</v>
      </c>
      <c r="G56" s="1418">
        <v>5830.608515339999</v>
      </c>
      <c r="H56" s="601">
        <v>7032.7635113000006</v>
      </c>
      <c r="I56" s="601">
        <v>8403.7518926100001</v>
      </c>
      <c r="J56" s="595"/>
      <c r="K56" s="595"/>
      <c r="L56" s="595"/>
      <c r="M56" s="595"/>
      <c r="N56" s="595"/>
      <c r="O56" s="595"/>
      <c r="P56" s="595"/>
      <c r="Q56" s="595"/>
      <c r="R56" s="595"/>
      <c r="AM56" s="586"/>
      <c r="AN56" s="586"/>
      <c r="AO56" s="586"/>
      <c r="AP56" s="586"/>
      <c r="AQ56" s="586"/>
      <c r="AR56" s="586"/>
      <c r="AS56" s="586"/>
      <c r="AT56" s="586"/>
    </row>
    <row r="57" spans="1:46">
      <c r="A57" s="600" t="s">
        <v>190</v>
      </c>
      <c r="B57" s="603">
        <v>208.95</v>
      </c>
      <c r="C57" s="165">
        <v>257.12</v>
      </c>
      <c r="D57" s="165">
        <v>339.96</v>
      </c>
      <c r="E57" s="601">
        <v>311.78517819000001</v>
      </c>
      <c r="F57" s="601">
        <v>630.1301738300001</v>
      </c>
      <c r="G57" s="1418">
        <v>526.39616138999997</v>
      </c>
      <c r="H57" s="601">
        <v>976.37633120999999</v>
      </c>
      <c r="I57" s="601">
        <v>855.69451108999999</v>
      </c>
      <c r="J57" s="595"/>
      <c r="K57" s="595"/>
      <c r="L57" s="595"/>
      <c r="M57" s="595"/>
      <c r="N57" s="595"/>
      <c r="O57" s="595"/>
      <c r="P57" s="595"/>
      <c r="Q57" s="595"/>
      <c r="R57" s="595"/>
      <c r="AM57" s="586"/>
      <c r="AN57" s="586"/>
      <c r="AO57" s="586"/>
      <c r="AP57" s="586"/>
      <c r="AQ57" s="586"/>
      <c r="AR57" s="586"/>
      <c r="AS57" s="586"/>
      <c r="AT57" s="586"/>
    </row>
    <row r="58" spans="1:46">
      <c r="A58" s="600" t="s">
        <v>191</v>
      </c>
      <c r="B58" s="603">
        <v>3353.9</v>
      </c>
      <c r="C58" s="165">
        <v>3855.85</v>
      </c>
      <c r="D58" s="165">
        <v>3695.13</v>
      </c>
      <c r="E58" s="601">
        <v>4083.4826282399999</v>
      </c>
      <c r="F58" s="601">
        <v>5479.4954750799998</v>
      </c>
      <c r="G58" s="1418">
        <v>7909.1453731500005</v>
      </c>
      <c r="H58" s="601">
        <v>9023.6838008600007</v>
      </c>
      <c r="I58" s="601">
        <v>10463.080091310001</v>
      </c>
      <c r="J58" s="595"/>
      <c r="K58" s="595"/>
      <c r="L58" s="595"/>
      <c r="M58" s="595"/>
      <c r="N58" s="595"/>
      <c r="O58" s="595"/>
      <c r="P58" s="595"/>
      <c r="Q58" s="595"/>
      <c r="R58" s="595"/>
      <c r="AM58" s="586"/>
      <c r="AN58" s="586"/>
      <c r="AO58" s="586"/>
      <c r="AP58" s="586"/>
      <c r="AQ58" s="586"/>
      <c r="AR58" s="586"/>
      <c r="AS58" s="586"/>
      <c r="AT58" s="586"/>
    </row>
    <row r="59" spans="1:46">
      <c r="A59" s="600" t="s">
        <v>192</v>
      </c>
      <c r="B59" s="603">
        <v>3206.01</v>
      </c>
      <c r="C59" s="165">
        <v>3073.12</v>
      </c>
      <c r="D59" s="165">
        <v>3343.01</v>
      </c>
      <c r="E59" s="601">
        <v>3655.5201416699997</v>
      </c>
      <c r="F59" s="601">
        <v>3911.2330969700001</v>
      </c>
      <c r="G59" s="1418">
        <v>2080.6219383500002</v>
      </c>
      <c r="H59" s="601">
        <v>2521.1895881700002</v>
      </c>
      <c r="I59" s="601">
        <v>2779.8252555099998</v>
      </c>
      <c r="J59" s="595"/>
      <c r="K59" s="595"/>
      <c r="L59" s="595"/>
      <c r="M59" s="595"/>
      <c r="N59" s="595"/>
      <c r="O59" s="595"/>
      <c r="P59" s="595"/>
      <c r="Q59" s="595"/>
      <c r="R59" s="595"/>
      <c r="AM59" s="586"/>
      <c r="AN59" s="586"/>
      <c r="AO59" s="586"/>
      <c r="AP59" s="586"/>
      <c r="AQ59" s="586"/>
      <c r="AR59" s="586"/>
      <c r="AS59" s="586"/>
      <c r="AT59" s="586"/>
    </row>
    <row r="60" spans="1:46">
      <c r="A60" s="600" t="s">
        <v>194</v>
      </c>
      <c r="B60" s="603">
        <v>25.96</v>
      </c>
      <c r="C60" s="165">
        <v>30.96</v>
      </c>
      <c r="D60" s="165">
        <v>37.340000000000003</v>
      </c>
      <c r="E60" s="601">
        <v>54.069202200000007</v>
      </c>
      <c r="F60" s="601">
        <v>66.842524780000005</v>
      </c>
      <c r="G60" s="1418">
        <v>76.269325309999999</v>
      </c>
      <c r="H60" s="601">
        <v>81.75338945</v>
      </c>
      <c r="I60" s="601">
        <v>95.442671609999991</v>
      </c>
      <c r="J60" s="595"/>
      <c r="K60" s="595"/>
      <c r="L60" s="595"/>
      <c r="M60" s="595"/>
      <c r="N60" s="595"/>
      <c r="O60" s="595"/>
      <c r="P60" s="595"/>
      <c r="Q60" s="595"/>
      <c r="R60" s="595"/>
      <c r="AM60" s="586"/>
      <c r="AN60" s="586"/>
      <c r="AO60" s="586"/>
      <c r="AP60" s="586"/>
      <c r="AQ60" s="586"/>
      <c r="AR60" s="586"/>
      <c r="AS60" s="586"/>
      <c r="AT60" s="586"/>
    </row>
    <row r="61" spans="1:46">
      <c r="A61" s="600" t="s">
        <v>195</v>
      </c>
      <c r="B61" s="603">
        <v>51.6</v>
      </c>
      <c r="C61" s="165">
        <v>77.8</v>
      </c>
      <c r="D61" s="165">
        <v>93.53</v>
      </c>
      <c r="E61" s="601">
        <v>97.296962049999991</v>
      </c>
      <c r="F61" s="601">
        <v>100.36475732000002</v>
      </c>
      <c r="G61" s="1418">
        <v>107.79023045000001</v>
      </c>
      <c r="H61" s="601">
        <v>130.62778244</v>
      </c>
      <c r="I61" s="601">
        <v>141.13468021</v>
      </c>
      <c r="J61" s="595"/>
      <c r="K61" s="595"/>
      <c r="L61" s="595"/>
      <c r="M61" s="595"/>
      <c r="N61" s="595"/>
      <c r="O61" s="595"/>
      <c r="P61" s="595"/>
      <c r="Q61" s="595"/>
      <c r="R61" s="595"/>
      <c r="AM61" s="586"/>
      <c r="AN61" s="586"/>
      <c r="AO61" s="586"/>
      <c r="AP61" s="586"/>
      <c r="AQ61" s="586"/>
      <c r="AR61" s="586"/>
      <c r="AS61" s="586"/>
      <c r="AT61" s="586"/>
    </row>
    <row r="62" spans="1:46">
      <c r="A62" s="600" t="s">
        <v>196</v>
      </c>
      <c r="B62" s="603">
        <v>2094.2199999999998</v>
      </c>
      <c r="C62" s="165">
        <v>2549.21</v>
      </c>
      <c r="D62" s="165">
        <v>2293.04</v>
      </c>
      <c r="E62" s="601">
        <v>2634.9455310300004</v>
      </c>
      <c r="F62" s="601">
        <v>2907.9397626599998</v>
      </c>
      <c r="G62" s="1418">
        <v>3209.9617368199993</v>
      </c>
      <c r="H62" s="601">
        <v>4028.1384970900003</v>
      </c>
      <c r="I62" s="601">
        <v>4489.1578595699993</v>
      </c>
      <c r="J62" s="595"/>
      <c r="K62" s="595"/>
      <c r="L62" s="595"/>
      <c r="M62" s="595"/>
      <c r="N62" s="595"/>
      <c r="O62" s="595"/>
      <c r="P62" s="595"/>
      <c r="Q62" s="595"/>
      <c r="R62" s="595"/>
      <c r="AM62" s="586"/>
      <c r="AN62" s="586"/>
      <c r="AO62" s="586"/>
      <c r="AP62" s="586"/>
      <c r="AQ62" s="586"/>
      <c r="AR62" s="586"/>
      <c r="AS62" s="586"/>
      <c r="AT62" s="586"/>
    </row>
    <row r="63" spans="1:46">
      <c r="A63" s="600" t="s">
        <v>193</v>
      </c>
      <c r="B63" s="603">
        <v>2421.04</v>
      </c>
      <c r="C63" s="165">
        <v>2919.79</v>
      </c>
      <c r="D63" s="165">
        <v>2885.71</v>
      </c>
      <c r="E63" s="601">
        <v>2493.0380135300002</v>
      </c>
      <c r="F63" s="601">
        <v>3527.2673666599999</v>
      </c>
      <c r="G63" s="1418">
        <v>4004.7138870799999</v>
      </c>
      <c r="H63" s="601">
        <v>5099.3951208399994</v>
      </c>
      <c r="I63" s="601">
        <v>5886.8043995500002</v>
      </c>
      <c r="J63" s="595"/>
      <c r="K63" s="595"/>
      <c r="L63" s="595"/>
      <c r="M63" s="595"/>
      <c r="N63" s="595"/>
      <c r="O63" s="595"/>
      <c r="P63" s="595"/>
      <c r="Q63" s="595"/>
      <c r="R63" s="595"/>
      <c r="AM63" s="586"/>
      <c r="AN63" s="586"/>
      <c r="AO63" s="586"/>
      <c r="AP63" s="586"/>
      <c r="AQ63" s="586"/>
      <c r="AR63" s="586"/>
      <c r="AS63" s="586"/>
      <c r="AT63" s="586"/>
    </row>
    <row r="64" spans="1:46">
      <c r="A64" s="1384" t="s">
        <v>709</v>
      </c>
      <c r="B64" s="1385">
        <v>35352.82</v>
      </c>
      <c r="C64" s="1385">
        <v>39808.969999999994</v>
      </c>
      <c r="D64" s="1385">
        <v>41594.76999999999</v>
      </c>
      <c r="E64" s="1385">
        <v>44678.616427775007</v>
      </c>
      <c r="F64" s="1385">
        <v>45690.248448320002</v>
      </c>
      <c r="G64" s="1385">
        <v>52971.811924889989</v>
      </c>
      <c r="H64" s="1385">
        <v>66949.172184270006</v>
      </c>
      <c r="I64" s="1385">
        <v>77084.184370979987</v>
      </c>
      <c r="J64" s="595"/>
      <c r="K64" s="595"/>
      <c r="L64" s="595"/>
      <c r="M64" s="595"/>
      <c r="N64" s="595"/>
      <c r="O64" s="595"/>
      <c r="P64" s="595"/>
      <c r="Q64" s="595"/>
      <c r="R64" s="595"/>
      <c r="AM64" s="586"/>
      <c r="AN64" s="586"/>
      <c r="AO64" s="586"/>
      <c r="AP64" s="586"/>
      <c r="AQ64" s="586"/>
      <c r="AR64" s="586"/>
      <c r="AS64" s="586"/>
      <c r="AT64" s="586"/>
    </row>
    <row r="65" spans="1:51" s="1779" customFormat="1" ht="17.25">
      <c r="A65" s="10" t="s">
        <v>1097</v>
      </c>
      <c r="B65" s="1777"/>
      <c r="C65" s="1777"/>
      <c r="D65" s="1777"/>
      <c r="E65" s="1777"/>
      <c r="F65" s="1777"/>
      <c r="G65" s="1777"/>
      <c r="H65" s="1777"/>
      <c r="I65" s="1777"/>
      <c r="J65" s="1778"/>
      <c r="K65" s="1778"/>
      <c r="L65" s="1778"/>
      <c r="M65" s="1778"/>
      <c r="N65" s="1778"/>
      <c r="O65" s="1778"/>
      <c r="P65" s="1778"/>
      <c r="Q65" s="1778"/>
      <c r="R65" s="1778"/>
    </row>
    <row r="66" spans="1:51" ht="15.75" customHeight="1">
      <c r="A66" s="10" t="s">
        <v>1260</v>
      </c>
      <c r="B66" s="1416"/>
      <c r="C66" s="1416"/>
      <c r="D66" s="1416"/>
      <c r="E66" s="1416"/>
      <c r="F66" s="599"/>
      <c r="G66" s="1417"/>
      <c r="H66" s="595"/>
      <c r="I66" s="1477"/>
      <c r="J66" s="595"/>
      <c r="K66" s="595"/>
      <c r="L66" s="595"/>
      <c r="M66" s="595"/>
      <c r="N66" s="595"/>
      <c r="O66" s="595"/>
      <c r="P66" s="595"/>
      <c r="Q66" s="595"/>
      <c r="R66" s="595"/>
      <c r="AM66" s="586"/>
      <c r="AN66" s="586"/>
      <c r="AO66" s="586"/>
      <c r="AP66" s="586"/>
      <c r="AQ66" s="586"/>
      <c r="AR66" s="586"/>
      <c r="AS66" s="586"/>
      <c r="AT66" s="586"/>
      <c r="AU66" s="586"/>
      <c r="AV66" s="586"/>
      <c r="AW66" s="586"/>
      <c r="AX66" s="586"/>
      <c r="AY66" s="586"/>
    </row>
    <row r="67" spans="1:51" ht="16.5" customHeight="1">
      <c r="A67" s="10" t="s">
        <v>451</v>
      </c>
      <c r="B67" s="42"/>
      <c r="C67" s="42"/>
      <c r="D67" s="1090"/>
      <c r="E67" s="1090"/>
      <c r="F67" s="1090"/>
      <c r="G67" s="1268"/>
      <c r="H67" s="1477"/>
      <c r="I67" s="595"/>
      <c r="J67" s="595"/>
      <c r="K67" s="595"/>
      <c r="L67" s="595"/>
      <c r="M67" s="595"/>
      <c r="N67" s="595"/>
      <c r="O67" s="595"/>
      <c r="P67" s="595"/>
      <c r="Q67" s="595"/>
      <c r="R67" s="595"/>
      <c r="AM67" s="586"/>
      <c r="AN67" s="586"/>
      <c r="AO67" s="586"/>
      <c r="AP67" s="586"/>
      <c r="AQ67" s="586"/>
      <c r="AR67" s="586"/>
      <c r="AS67" s="586"/>
      <c r="AT67" s="586"/>
      <c r="AU67" s="586"/>
      <c r="AV67" s="586"/>
      <c r="AW67" s="586"/>
      <c r="AX67" s="586"/>
      <c r="AY67" s="586"/>
    </row>
    <row r="68" spans="1:51">
      <c r="H68" s="595"/>
      <c r="I68" s="595"/>
      <c r="J68" s="595"/>
      <c r="K68" s="595"/>
      <c r="L68" s="595"/>
      <c r="M68" s="595"/>
      <c r="N68" s="595"/>
      <c r="O68" s="595"/>
      <c r="P68" s="595"/>
      <c r="Q68" s="595"/>
      <c r="R68" s="595"/>
      <c r="AM68" s="586"/>
      <c r="AN68" s="586"/>
      <c r="AO68" s="586"/>
      <c r="AP68" s="586"/>
      <c r="AQ68" s="586"/>
      <c r="AR68" s="586"/>
      <c r="AS68" s="586"/>
      <c r="AT68" s="586"/>
      <c r="AU68" s="586"/>
      <c r="AV68" s="586"/>
      <c r="AW68" s="586"/>
      <c r="AX68" s="586"/>
      <c r="AY68" s="586"/>
    </row>
    <row r="69" spans="1:51">
      <c r="A69" s="586"/>
      <c r="B69" s="586"/>
      <c r="C69" s="586"/>
      <c r="D69" s="586"/>
      <c r="E69" s="586"/>
      <c r="F69" s="381"/>
      <c r="G69" s="1267"/>
      <c r="H69" s="381"/>
      <c r="I69" s="1780"/>
      <c r="J69" s="381"/>
      <c r="K69" s="381"/>
      <c r="L69" s="381"/>
      <c r="M69" s="381"/>
      <c r="N69" s="381"/>
      <c r="O69" s="381"/>
      <c r="P69" s="381"/>
      <c r="Q69" s="381"/>
      <c r="R69" s="381"/>
      <c r="AM69" s="586"/>
      <c r="AN69" s="586"/>
      <c r="AO69" s="586"/>
      <c r="AP69" s="586"/>
      <c r="AQ69" s="586"/>
      <c r="AR69" s="586"/>
      <c r="AS69" s="586"/>
      <c r="AT69" s="586"/>
      <c r="AU69" s="586"/>
      <c r="AV69" s="586"/>
      <c r="AW69" s="586"/>
      <c r="AX69" s="586"/>
      <c r="AY69" s="586"/>
    </row>
    <row r="70" spans="1:51">
      <c r="A70" s="586"/>
      <c r="B70" s="586"/>
      <c r="C70" s="586"/>
      <c r="D70" s="586"/>
      <c r="E70" s="586"/>
      <c r="F70" s="381"/>
      <c r="G70" s="1267"/>
      <c r="H70" s="381"/>
      <c r="I70" s="381"/>
      <c r="J70" s="381"/>
      <c r="K70" s="381"/>
      <c r="L70" s="381"/>
      <c r="M70" s="381"/>
      <c r="N70" s="381"/>
      <c r="O70" s="381"/>
      <c r="P70" s="381"/>
      <c r="Q70" s="381"/>
      <c r="R70" s="381"/>
      <c r="AM70" s="586"/>
      <c r="AN70" s="586"/>
      <c r="AO70" s="586"/>
      <c r="AP70" s="586"/>
      <c r="AQ70" s="586"/>
      <c r="AR70" s="586"/>
      <c r="AS70" s="586"/>
      <c r="AT70" s="586"/>
      <c r="AU70" s="586"/>
      <c r="AV70" s="586"/>
      <c r="AW70" s="586"/>
      <c r="AX70" s="586"/>
      <c r="AY70" s="586"/>
    </row>
    <row r="71" spans="1:51">
      <c r="A71" s="586"/>
      <c r="B71" s="586"/>
      <c r="C71" s="586"/>
      <c r="D71" s="586"/>
      <c r="E71" s="586"/>
      <c r="F71" s="381"/>
      <c r="G71" s="1267"/>
      <c r="H71" s="381"/>
      <c r="I71" s="381"/>
      <c r="J71" s="381"/>
      <c r="K71" s="381"/>
      <c r="L71" s="381"/>
      <c r="M71" s="381"/>
      <c r="N71" s="381"/>
      <c r="O71" s="381"/>
      <c r="P71" s="381"/>
      <c r="Q71" s="381"/>
      <c r="R71" s="381"/>
      <c r="AM71" s="586"/>
      <c r="AN71" s="586"/>
      <c r="AO71" s="586"/>
      <c r="AP71" s="586"/>
      <c r="AQ71" s="586"/>
      <c r="AR71" s="586"/>
      <c r="AS71" s="586"/>
      <c r="AT71" s="586"/>
      <c r="AU71" s="586"/>
      <c r="AV71" s="586"/>
      <c r="AW71" s="586"/>
      <c r="AX71" s="586"/>
      <c r="AY71" s="586"/>
    </row>
    <row r="72" spans="1:51">
      <c r="A72" s="586"/>
      <c r="B72" s="586"/>
      <c r="C72" s="586"/>
      <c r="D72" s="586"/>
      <c r="E72" s="586"/>
      <c r="F72" s="381"/>
      <c r="G72" s="1267"/>
      <c r="H72" s="381"/>
      <c r="I72" s="381"/>
      <c r="J72" s="381"/>
      <c r="K72" s="381"/>
      <c r="L72" s="381"/>
      <c r="M72" s="381"/>
      <c r="N72" s="381"/>
      <c r="O72" s="381"/>
      <c r="P72" s="381"/>
      <c r="Q72" s="381"/>
      <c r="R72" s="381"/>
      <c r="AM72" s="586"/>
      <c r="AN72" s="586"/>
      <c r="AO72" s="586"/>
      <c r="AP72" s="586"/>
      <c r="AQ72" s="586"/>
      <c r="AR72" s="586"/>
      <c r="AS72" s="586"/>
      <c r="AT72" s="586"/>
      <c r="AU72" s="586"/>
      <c r="AV72" s="586"/>
      <c r="AW72" s="586"/>
      <c r="AX72" s="586"/>
      <c r="AY72" s="586"/>
    </row>
    <row r="73" spans="1:51">
      <c r="A73" s="586"/>
      <c r="B73" s="586"/>
      <c r="C73" s="586"/>
      <c r="D73" s="586"/>
      <c r="E73" s="586"/>
      <c r="F73" s="381"/>
      <c r="G73" s="1267"/>
      <c r="H73" s="381"/>
      <c r="I73" s="381"/>
      <c r="J73" s="381"/>
      <c r="K73" s="381"/>
      <c r="L73" s="381"/>
      <c r="M73" s="381"/>
      <c r="N73" s="381"/>
      <c r="O73" s="381"/>
      <c r="P73" s="381"/>
      <c r="Q73" s="381"/>
      <c r="R73" s="381"/>
      <c r="AM73" s="586"/>
      <c r="AN73" s="586"/>
      <c r="AO73" s="586"/>
      <c r="AP73" s="586"/>
      <c r="AQ73" s="586"/>
      <c r="AR73" s="586"/>
      <c r="AS73" s="586"/>
      <c r="AT73" s="586"/>
      <c r="AU73" s="586"/>
      <c r="AV73" s="586"/>
      <c r="AW73" s="586"/>
      <c r="AX73" s="586"/>
      <c r="AY73" s="586"/>
    </row>
    <row r="74" spans="1:51">
      <c r="A74" s="586"/>
      <c r="B74" s="586"/>
      <c r="C74" s="586"/>
      <c r="D74" s="586"/>
      <c r="E74" s="586"/>
      <c r="F74" s="381"/>
      <c r="G74" s="1267"/>
      <c r="H74" s="381"/>
      <c r="I74" s="381"/>
      <c r="J74" s="381"/>
      <c r="K74" s="381"/>
      <c r="L74" s="381"/>
      <c r="M74" s="381"/>
      <c r="N74" s="381"/>
      <c r="O74" s="381"/>
      <c r="P74" s="381"/>
      <c r="Q74" s="381"/>
      <c r="R74" s="381"/>
      <c r="AM74" s="586"/>
      <c r="AN74" s="586"/>
      <c r="AO74" s="586"/>
      <c r="AP74" s="586"/>
      <c r="AQ74" s="586"/>
      <c r="AR74" s="586"/>
      <c r="AS74" s="586"/>
      <c r="AT74" s="586"/>
      <c r="AU74" s="586"/>
      <c r="AV74" s="586"/>
      <c r="AW74" s="586"/>
      <c r="AX74" s="586"/>
      <c r="AY74" s="586"/>
    </row>
    <row r="75" spans="1:51">
      <c r="A75" s="586"/>
      <c r="B75" s="586"/>
      <c r="C75" s="586"/>
      <c r="D75" s="586"/>
      <c r="E75" s="586"/>
      <c r="F75" s="381"/>
      <c r="G75" s="1267"/>
      <c r="H75" s="381"/>
      <c r="I75" s="381"/>
      <c r="J75" s="381"/>
      <c r="K75" s="381"/>
      <c r="L75" s="381"/>
      <c r="M75" s="381"/>
      <c r="N75" s="381"/>
      <c r="O75" s="381"/>
      <c r="P75" s="381"/>
      <c r="Q75" s="381"/>
      <c r="R75" s="381"/>
      <c r="AM75" s="586"/>
      <c r="AN75" s="586"/>
      <c r="AO75" s="586"/>
      <c r="AP75" s="586"/>
      <c r="AQ75" s="586"/>
      <c r="AR75" s="586"/>
      <c r="AS75" s="586"/>
      <c r="AT75" s="586"/>
      <c r="AU75" s="586"/>
      <c r="AV75" s="586"/>
      <c r="AW75" s="586"/>
      <c r="AX75" s="586"/>
      <c r="AY75" s="586"/>
    </row>
    <row r="76" spans="1:51">
      <c r="A76" s="586"/>
      <c r="B76" s="586"/>
      <c r="C76" s="586"/>
      <c r="D76" s="586"/>
      <c r="E76" s="586"/>
      <c r="F76" s="381"/>
      <c r="G76" s="1267"/>
      <c r="H76" s="381"/>
      <c r="I76" s="381"/>
      <c r="J76" s="381"/>
      <c r="K76" s="381"/>
      <c r="L76" s="381"/>
      <c r="M76" s="381"/>
      <c r="N76" s="381"/>
      <c r="O76" s="381"/>
      <c r="P76" s="381"/>
      <c r="Q76" s="381"/>
      <c r="R76" s="381"/>
      <c r="AM76" s="586"/>
      <c r="AN76" s="586"/>
      <c r="AO76" s="586"/>
      <c r="AP76" s="586"/>
      <c r="AQ76" s="586"/>
      <c r="AR76" s="586"/>
      <c r="AS76" s="586"/>
      <c r="AT76" s="586"/>
      <c r="AU76" s="586"/>
      <c r="AV76" s="586"/>
      <c r="AW76" s="586"/>
      <c r="AX76" s="586"/>
      <c r="AY76" s="586"/>
    </row>
    <row r="77" spans="1:51">
      <c r="A77" s="586"/>
      <c r="B77" s="586"/>
      <c r="C77" s="586"/>
      <c r="D77" s="586"/>
      <c r="E77" s="586"/>
      <c r="F77" s="381"/>
      <c r="G77" s="1267"/>
      <c r="H77" s="381"/>
      <c r="I77" s="381"/>
      <c r="J77" s="381"/>
      <c r="K77" s="381"/>
      <c r="L77" s="381"/>
      <c r="M77" s="381"/>
      <c r="N77" s="381"/>
      <c r="O77" s="381"/>
      <c r="P77" s="381"/>
      <c r="Q77" s="381"/>
      <c r="R77" s="381"/>
      <c r="AM77" s="586"/>
      <c r="AN77" s="586"/>
      <c r="AO77" s="586"/>
      <c r="AP77" s="586"/>
      <c r="AQ77" s="586"/>
      <c r="AR77" s="586"/>
      <c r="AS77" s="586"/>
      <c r="AT77" s="586"/>
      <c r="AU77" s="586"/>
      <c r="AV77" s="586"/>
      <c r="AW77" s="586"/>
      <c r="AX77" s="586"/>
      <c r="AY77" s="586"/>
    </row>
    <row r="78" spans="1:51">
      <c r="A78" s="586"/>
      <c r="B78" s="586"/>
      <c r="C78" s="586"/>
      <c r="D78" s="586"/>
      <c r="E78" s="586"/>
      <c r="F78" s="381"/>
      <c r="G78" s="1267"/>
      <c r="H78" s="381"/>
      <c r="I78" s="381"/>
      <c r="J78" s="381"/>
      <c r="K78" s="381"/>
      <c r="L78" s="381"/>
      <c r="M78" s="381"/>
      <c r="N78" s="381"/>
      <c r="O78" s="381"/>
      <c r="P78" s="381"/>
      <c r="Q78" s="381"/>
      <c r="R78" s="381"/>
      <c r="AM78" s="586"/>
      <c r="AN78" s="586"/>
      <c r="AO78" s="586"/>
      <c r="AP78" s="586"/>
      <c r="AQ78" s="586"/>
      <c r="AR78" s="586"/>
      <c r="AS78" s="586"/>
      <c r="AT78" s="586"/>
      <c r="AU78" s="586"/>
      <c r="AV78" s="586"/>
      <c r="AW78" s="586"/>
      <c r="AX78" s="586"/>
      <c r="AY78" s="586"/>
    </row>
    <row r="79" spans="1:51">
      <c r="A79" s="586"/>
      <c r="B79" s="586"/>
      <c r="C79" s="586"/>
      <c r="D79" s="586"/>
      <c r="E79" s="586"/>
      <c r="F79" s="381"/>
      <c r="G79" s="1267"/>
      <c r="H79" s="381"/>
      <c r="I79" s="381"/>
      <c r="J79" s="381"/>
      <c r="K79" s="381"/>
      <c r="L79" s="381"/>
      <c r="M79" s="381"/>
      <c r="N79" s="381"/>
      <c r="O79" s="381"/>
      <c r="P79" s="381"/>
      <c r="Q79" s="381"/>
      <c r="R79" s="381"/>
      <c r="AM79" s="586"/>
      <c r="AN79" s="586"/>
      <c r="AO79" s="586"/>
      <c r="AP79" s="586"/>
      <c r="AQ79" s="586"/>
      <c r="AR79" s="586"/>
      <c r="AS79" s="586"/>
      <c r="AT79" s="586"/>
      <c r="AU79" s="586"/>
      <c r="AV79" s="586"/>
      <c r="AW79" s="586"/>
      <c r="AX79" s="586"/>
      <c r="AY79" s="586"/>
    </row>
    <row r="80" spans="1:51">
      <c r="A80" s="586"/>
      <c r="B80" s="586"/>
      <c r="C80" s="586"/>
      <c r="D80" s="586"/>
      <c r="E80" s="586"/>
      <c r="F80" s="381"/>
      <c r="G80" s="1267"/>
      <c r="H80" s="381"/>
      <c r="I80" s="381"/>
      <c r="J80" s="381"/>
      <c r="K80" s="381"/>
      <c r="L80" s="381"/>
      <c r="M80" s="381"/>
      <c r="N80" s="381"/>
      <c r="O80" s="381"/>
      <c r="P80" s="381"/>
      <c r="Q80" s="381"/>
      <c r="R80" s="381"/>
      <c r="AM80" s="586"/>
      <c r="AN80" s="586"/>
      <c r="AO80" s="586"/>
      <c r="AP80" s="586"/>
      <c r="AQ80" s="586"/>
      <c r="AR80" s="586"/>
      <c r="AS80" s="586"/>
      <c r="AT80" s="586"/>
      <c r="AU80" s="586"/>
      <c r="AV80" s="586"/>
      <c r="AW80" s="586"/>
      <c r="AX80" s="586"/>
      <c r="AY80" s="586"/>
    </row>
    <row r="81" spans="1:51">
      <c r="A81" s="586"/>
      <c r="B81" s="586"/>
      <c r="C81" s="586"/>
      <c r="D81" s="586"/>
      <c r="E81" s="586"/>
      <c r="F81" s="381"/>
      <c r="G81" s="1267"/>
      <c r="H81" s="381"/>
      <c r="I81" s="381"/>
      <c r="J81" s="381"/>
      <c r="K81" s="381"/>
      <c r="L81" s="381"/>
      <c r="M81" s="381"/>
      <c r="N81" s="381"/>
      <c r="O81" s="381"/>
      <c r="P81" s="381"/>
      <c r="Q81" s="381"/>
      <c r="R81" s="381"/>
      <c r="AM81" s="586"/>
      <c r="AN81" s="586"/>
      <c r="AO81" s="586"/>
      <c r="AP81" s="586"/>
      <c r="AQ81" s="586"/>
      <c r="AR81" s="586"/>
      <c r="AS81" s="586"/>
      <c r="AT81" s="586"/>
      <c r="AU81" s="586"/>
      <c r="AV81" s="586"/>
      <c r="AW81" s="586"/>
      <c r="AX81" s="586"/>
      <c r="AY81" s="586"/>
    </row>
    <row r="82" spans="1:51">
      <c r="A82" s="586"/>
      <c r="B82" s="586"/>
      <c r="C82" s="586"/>
      <c r="D82" s="586"/>
      <c r="E82" s="586"/>
      <c r="F82" s="381"/>
      <c r="G82" s="1267"/>
      <c r="H82" s="381"/>
      <c r="I82" s="381"/>
      <c r="J82" s="381"/>
      <c r="K82" s="381"/>
      <c r="L82" s="381"/>
      <c r="M82" s="381"/>
      <c r="N82" s="381"/>
      <c r="O82" s="381"/>
      <c r="P82" s="381"/>
      <c r="Q82" s="381"/>
      <c r="R82" s="381"/>
      <c r="AM82" s="586"/>
      <c r="AN82" s="586"/>
      <c r="AO82" s="586"/>
      <c r="AP82" s="586"/>
      <c r="AQ82" s="586"/>
      <c r="AR82" s="586"/>
      <c r="AS82" s="586"/>
      <c r="AT82" s="586"/>
      <c r="AU82" s="586"/>
      <c r="AV82" s="586"/>
      <c r="AW82" s="586"/>
      <c r="AX82" s="586"/>
      <c r="AY82" s="586"/>
    </row>
    <row r="83" spans="1:51">
      <c r="A83" s="586"/>
      <c r="B83" s="586"/>
      <c r="C83" s="586"/>
      <c r="D83" s="586"/>
      <c r="E83" s="586"/>
      <c r="F83" s="381"/>
      <c r="G83" s="1267"/>
      <c r="H83" s="381"/>
      <c r="I83" s="381"/>
      <c r="J83" s="381"/>
      <c r="K83" s="381"/>
      <c r="L83" s="381"/>
      <c r="M83" s="381"/>
      <c r="N83" s="381"/>
      <c r="O83" s="381"/>
      <c r="P83" s="381"/>
      <c r="Q83" s="381"/>
      <c r="R83" s="381"/>
      <c r="AM83" s="586"/>
      <c r="AN83" s="586"/>
      <c r="AO83" s="586"/>
      <c r="AP83" s="586"/>
      <c r="AQ83" s="586"/>
      <c r="AR83" s="586"/>
      <c r="AS83" s="586"/>
      <c r="AT83" s="586"/>
      <c r="AU83" s="586"/>
      <c r="AV83" s="586"/>
      <c r="AW83" s="586"/>
      <c r="AX83" s="586"/>
      <c r="AY83" s="586"/>
    </row>
    <row r="84" spans="1:51">
      <c r="A84" s="586"/>
      <c r="B84" s="586"/>
      <c r="C84" s="586"/>
      <c r="D84" s="586"/>
      <c r="E84" s="586"/>
      <c r="F84" s="381"/>
      <c r="G84" s="1267"/>
      <c r="H84" s="381"/>
      <c r="I84" s="381"/>
      <c r="J84" s="381"/>
      <c r="K84" s="381"/>
      <c r="L84" s="381"/>
      <c r="M84" s="381"/>
      <c r="N84" s="381"/>
      <c r="O84" s="381"/>
      <c r="P84" s="381"/>
      <c r="Q84" s="381"/>
      <c r="R84" s="381"/>
      <c r="AM84" s="586"/>
      <c r="AN84" s="586"/>
      <c r="AO84" s="586"/>
      <c r="AP84" s="586"/>
      <c r="AQ84" s="586"/>
      <c r="AR84" s="586"/>
      <c r="AS84" s="586"/>
      <c r="AT84" s="586"/>
      <c r="AU84" s="586"/>
      <c r="AV84" s="586"/>
      <c r="AW84" s="586"/>
      <c r="AX84" s="586"/>
      <c r="AY84" s="586"/>
    </row>
    <row r="85" spans="1:51">
      <c r="A85" s="586"/>
      <c r="B85" s="586"/>
      <c r="C85" s="586"/>
      <c r="D85" s="586"/>
      <c r="E85" s="586"/>
      <c r="F85" s="381"/>
      <c r="G85" s="1267"/>
      <c r="H85" s="381"/>
      <c r="I85" s="381"/>
      <c r="J85" s="381"/>
      <c r="K85" s="381"/>
      <c r="L85" s="381"/>
      <c r="M85" s="381"/>
      <c r="N85" s="381"/>
      <c r="O85" s="381"/>
      <c r="P85" s="381"/>
      <c r="Q85" s="381"/>
      <c r="R85" s="381"/>
      <c r="AM85" s="586"/>
      <c r="AN85" s="586"/>
      <c r="AO85" s="586"/>
      <c r="AP85" s="586"/>
      <c r="AQ85" s="586"/>
      <c r="AR85" s="586"/>
      <c r="AS85" s="586"/>
      <c r="AT85" s="586"/>
      <c r="AU85" s="586"/>
      <c r="AV85" s="586"/>
      <c r="AW85" s="586"/>
      <c r="AX85" s="586"/>
      <c r="AY85" s="586"/>
    </row>
    <row r="86" spans="1:51">
      <c r="A86" s="586"/>
      <c r="B86" s="586"/>
      <c r="C86" s="586"/>
      <c r="D86" s="586"/>
      <c r="E86" s="586"/>
      <c r="F86" s="381"/>
      <c r="G86" s="1267"/>
      <c r="H86" s="381"/>
      <c r="I86" s="381"/>
      <c r="J86" s="381"/>
      <c r="K86" s="381"/>
      <c r="L86" s="381"/>
      <c r="M86" s="381"/>
      <c r="N86" s="381"/>
      <c r="O86" s="381"/>
      <c r="P86" s="381"/>
      <c r="Q86" s="381"/>
      <c r="R86" s="381"/>
      <c r="AM86" s="586"/>
      <c r="AN86" s="586"/>
      <c r="AO86" s="586"/>
      <c r="AP86" s="586"/>
      <c r="AQ86" s="586"/>
      <c r="AR86" s="586"/>
      <c r="AS86" s="586"/>
      <c r="AT86" s="586"/>
      <c r="AU86" s="586"/>
      <c r="AV86" s="586"/>
      <c r="AW86" s="586"/>
      <c r="AX86" s="586"/>
      <c r="AY86" s="586"/>
    </row>
    <row r="87" spans="1:51">
      <c r="A87" s="586"/>
      <c r="B87" s="586"/>
      <c r="C87" s="586"/>
      <c r="D87" s="586"/>
      <c r="E87" s="586"/>
      <c r="F87" s="381"/>
      <c r="G87" s="1267"/>
      <c r="H87" s="381"/>
      <c r="I87" s="381"/>
      <c r="J87" s="381"/>
      <c r="K87" s="381"/>
      <c r="L87" s="381"/>
      <c r="M87" s="381"/>
      <c r="N87" s="381"/>
      <c r="O87" s="381"/>
      <c r="P87" s="381"/>
      <c r="Q87" s="381"/>
      <c r="R87" s="381"/>
      <c r="AM87" s="586"/>
      <c r="AN87" s="586"/>
      <c r="AO87" s="586"/>
      <c r="AP87" s="586"/>
      <c r="AQ87" s="586"/>
      <c r="AR87" s="586"/>
      <c r="AS87" s="586"/>
      <c r="AT87" s="586"/>
      <c r="AU87" s="586"/>
      <c r="AV87" s="586"/>
      <c r="AW87" s="586"/>
      <c r="AX87" s="586"/>
      <c r="AY87" s="586"/>
    </row>
    <row r="88" spans="1:51">
      <c r="A88" s="586"/>
      <c r="B88" s="586"/>
      <c r="C88" s="586"/>
      <c r="D88" s="586"/>
      <c r="E88" s="586"/>
      <c r="F88" s="381"/>
      <c r="G88" s="1267"/>
      <c r="H88" s="381"/>
      <c r="I88" s="381"/>
      <c r="J88" s="381"/>
      <c r="K88" s="381"/>
      <c r="L88" s="381"/>
      <c r="M88" s="381"/>
      <c r="N88" s="381"/>
      <c r="O88" s="381"/>
      <c r="P88" s="381"/>
      <c r="Q88" s="381"/>
      <c r="R88" s="381"/>
      <c r="AM88" s="586"/>
      <c r="AN88" s="586"/>
      <c r="AO88" s="586"/>
      <c r="AP88" s="586"/>
      <c r="AQ88" s="586"/>
      <c r="AR88" s="586"/>
      <c r="AS88" s="586"/>
      <c r="AT88" s="586"/>
      <c r="AU88" s="586"/>
      <c r="AV88" s="586"/>
      <c r="AW88" s="586"/>
      <c r="AX88" s="586"/>
      <c r="AY88" s="586"/>
    </row>
    <row r="89" spans="1:51">
      <c r="A89" s="586"/>
      <c r="B89" s="586"/>
      <c r="C89" s="586"/>
      <c r="D89" s="586"/>
      <c r="E89" s="586"/>
      <c r="F89" s="381"/>
      <c r="G89" s="1267"/>
      <c r="H89" s="381"/>
      <c r="I89" s="381"/>
      <c r="J89" s="381"/>
      <c r="K89" s="381"/>
      <c r="L89" s="381"/>
      <c r="M89" s="381"/>
      <c r="N89" s="381"/>
      <c r="O89" s="381"/>
      <c r="P89" s="381"/>
      <c r="Q89" s="381"/>
      <c r="R89" s="381"/>
      <c r="AM89" s="586"/>
      <c r="AN89" s="586"/>
      <c r="AO89" s="586"/>
      <c r="AP89" s="586"/>
      <c r="AQ89" s="586"/>
      <c r="AR89" s="586"/>
      <c r="AS89" s="586"/>
      <c r="AT89" s="586"/>
      <c r="AU89" s="586"/>
      <c r="AV89" s="586"/>
      <c r="AW89" s="586"/>
      <c r="AX89" s="586"/>
      <c r="AY89" s="586"/>
    </row>
    <row r="90" spans="1:51">
      <c r="A90" s="586"/>
      <c r="B90" s="586"/>
      <c r="C90" s="586"/>
      <c r="D90" s="586"/>
      <c r="E90" s="586"/>
      <c r="F90" s="381"/>
      <c r="G90" s="1267"/>
      <c r="H90" s="381"/>
      <c r="I90" s="381"/>
      <c r="J90" s="381"/>
      <c r="K90" s="381"/>
      <c r="L90" s="381"/>
      <c r="M90" s="381"/>
      <c r="N90" s="381"/>
      <c r="O90" s="381"/>
      <c r="P90" s="381"/>
      <c r="Q90" s="381"/>
      <c r="R90" s="381"/>
      <c r="AM90" s="586"/>
      <c r="AN90" s="586"/>
      <c r="AO90" s="586"/>
      <c r="AP90" s="586"/>
      <c r="AQ90" s="586"/>
      <c r="AR90" s="586"/>
      <c r="AS90" s="586"/>
      <c r="AT90" s="586"/>
      <c r="AU90" s="586"/>
      <c r="AV90" s="586"/>
      <c r="AW90" s="586"/>
      <c r="AX90" s="586"/>
      <c r="AY90" s="586"/>
    </row>
    <row r="91" spans="1:51">
      <c r="A91" s="586"/>
      <c r="B91" s="586"/>
      <c r="C91" s="586"/>
      <c r="D91" s="586"/>
      <c r="E91" s="586"/>
      <c r="F91" s="381"/>
      <c r="G91" s="1267"/>
      <c r="H91" s="381"/>
      <c r="I91" s="381"/>
      <c r="J91" s="381"/>
      <c r="K91" s="381"/>
      <c r="L91" s="381"/>
      <c r="M91" s="381"/>
      <c r="N91" s="381"/>
      <c r="O91" s="381"/>
      <c r="P91" s="381"/>
      <c r="Q91" s="381"/>
      <c r="R91" s="381"/>
      <c r="S91" s="381"/>
      <c r="T91" s="586"/>
      <c r="U91" s="586"/>
      <c r="V91" s="586"/>
      <c r="W91" s="586"/>
      <c r="X91" s="586"/>
      <c r="Y91" s="586"/>
      <c r="Z91" s="586"/>
      <c r="AA91" s="586"/>
      <c r="AB91" s="586"/>
      <c r="AC91" s="586"/>
      <c r="AD91" s="586"/>
      <c r="AE91" s="586"/>
      <c r="AF91" s="586"/>
      <c r="AG91" s="586"/>
      <c r="AH91" s="586"/>
      <c r="AI91" s="586"/>
      <c r="AJ91" s="586"/>
      <c r="AK91" s="586"/>
      <c r="AL91" s="586"/>
      <c r="AM91" s="586"/>
      <c r="AN91" s="586"/>
      <c r="AO91" s="586"/>
      <c r="AP91" s="586"/>
      <c r="AQ91" s="586"/>
      <c r="AR91" s="586"/>
      <c r="AS91" s="586"/>
      <c r="AT91" s="586"/>
      <c r="AU91" s="586"/>
      <c r="AV91" s="586"/>
      <c r="AW91" s="586"/>
      <c r="AX91" s="586"/>
      <c r="AY91" s="586"/>
    </row>
    <row r="92" spans="1:51">
      <c r="A92" s="586"/>
      <c r="B92" s="586"/>
      <c r="C92" s="586"/>
      <c r="D92" s="586"/>
      <c r="E92" s="586"/>
      <c r="F92" s="381"/>
      <c r="G92" s="1267"/>
      <c r="H92" s="381"/>
      <c r="I92" s="381"/>
      <c r="J92" s="381"/>
      <c r="K92" s="381"/>
      <c r="L92" s="381"/>
      <c r="M92" s="381"/>
      <c r="N92" s="381"/>
      <c r="O92" s="381"/>
      <c r="P92" s="381"/>
      <c r="Q92" s="381"/>
      <c r="R92" s="381"/>
      <c r="S92" s="381"/>
      <c r="T92" s="586"/>
      <c r="U92" s="586"/>
      <c r="V92" s="586"/>
      <c r="W92" s="586"/>
      <c r="X92" s="586"/>
      <c r="Y92" s="586"/>
      <c r="Z92" s="586"/>
      <c r="AA92" s="586"/>
      <c r="AB92" s="586"/>
      <c r="AC92" s="586"/>
      <c r="AD92" s="586"/>
      <c r="AE92" s="586"/>
      <c r="AF92" s="586"/>
      <c r="AG92" s="586"/>
      <c r="AH92" s="586"/>
      <c r="AI92" s="586"/>
      <c r="AJ92" s="586"/>
      <c r="AK92" s="586"/>
      <c r="AL92" s="586"/>
      <c r="AM92" s="586"/>
      <c r="AN92" s="586"/>
      <c r="AO92" s="586"/>
      <c r="AP92" s="586"/>
      <c r="AQ92" s="586"/>
      <c r="AR92" s="586"/>
      <c r="AS92" s="586"/>
      <c r="AT92" s="586"/>
      <c r="AU92" s="586"/>
      <c r="AV92" s="586"/>
      <c r="AW92" s="586"/>
      <c r="AX92" s="586"/>
      <c r="AY92" s="586"/>
    </row>
    <row r="93" spans="1:51">
      <c r="A93" s="586"/>
      <c r="B93" s="586"/>
      <c r="C93" s="586"/>
      <c r="D93" s="586"/>
      <c r="E93" s="586"/>
      <c r="F93" s="381"/>
      <c r="G93" s="1267"/>
      <c r="H93" s="381"/>
      <c r="I93" s="381"/>
      <c r="J93" s="381"/>
      <c r="K93" s="381"/>
      <c r="L93" s="381"/>
      <c r="M93" s="381"/>
      <c r="N93" s="381"/>
      <c r="O93" s="381"/>
      <c r="P93" s="381"/>
      <c r="Q93" s="381"/>
      <c r="R93" s="381"/>
      <c r="S93" s="381"/>
      <c r="T93" s="586"/>
      <c r="U93" s="586"/>
      <c r="V93" s="586"/>
      <c r="W93" s="586"/>
      <c r="X93" s="586"/>
      <c r="Y93" s="586"/>
      <c r="Z93" s="586"/>
      <c r="AA93" s="586"/>
      <c r="AB93" s="586"/>
      <c r="AC93" s="586"/>
      <c r="AD93" s="586"/>
      <c r="AE93" s="586"/>
      <c r="AF93" s="586"/>
      <c r="AG93" s="586"/>
      <c r="AH93" s="586"/>
      <c r="AI93" s="586"/>
      <c r="AJ93" s="586"/>
      <c r="AK93" s="586"/>
      <c r="AL93" s="586"/>
      <c r="AM93" s="586"/>
      <c r="AN93" s="586"/>
      <c r="AO93" s="586"/>
      <c r="AP93" s="586"/>
      <c r="AQ93" s="586"/>
      <c r="AR93" s="586"/>
      <c r="AS93" s="586"/>
      <c r="AT93" s="586"/>
      <c r="AU93" s="586"/>
      <c r="AV93" s="586"/>
      <c r="AW93" s="586"/>
      <c r="AX93" s="586"/>
      <c r="AY93" s="586"/>
    </row>
    <row r="94" spans="1:51">
      <c r="A94" s="586"/>
      <c r="B94" s="586"/>
      <c r="C94" s="586"/>
      <c r="D94" s="586"/>
      <c r="E94" s="586"/>
      <c r="F94" s="381"/>
      <c r="G94" s="1267"/>
      <c r="H94" s="381"/>
      <c r="I94" s="381"/>
      <c r="J94" s="381"/>
      <c r="K94" s="381"/>
      <c r="L94" s="381"/>
      <c r="M94" s="381"/>
      <c r="N94" s="381"/>
      <c r="O94" s="381"/>
      <c r="P94" s="381"/>
      <c r="Q94" s="381"/>
      <c r="R94" s="381"/>
      <c r="S94" s="381"/>
      <c r="T94" s="586"/>
      <c r="U94" s="586"/>
      <c r="V94" s="586"/>
      <c r="W94" s="586"/>
      <c r="X94" s="586"/>
      <c r="Y94" s="586"/>
      <c r="Z94" s="586"/>
      <c r="AA94" s="586"/>
      <c r="AB94" s="586"/>
      <c r="AC94" s="586"/>
      <c r="AD94" s="586"/>
      <c r="AE94" s="586"/>
      <c r="AF94" s="586"/>
      <c r="AG94" s="586"/>
      <c r="AH94" s="586"/>
      <c r="AI94" s="586"/>
      <c r="AJ94" s="586"/>
      <c r="AK94" s="586"/>
      <c r="AL94" s="586"/>
      <c r="AM94" s="586"/>
      <c r="AN94" s="586"/>
      <c r="AO94" s="586"/>
      <c r="AP94" s="586"/>
      <c r="AQ94" s="586"/>
      <c r="AR94" s="586"/>
      <c r="AS94" s="586"/>
      <c r="AT94" s="586"/>
      <c r="AU94" s="586"/>
      <c r="AV94" s="586"/>
      <c r="AW94" s="586"/>
      <c r="AX94" s="586"/>
      <c r="AY94" s="586"/>
    </row>
    <row r="95" spans="1:51">
      <c r="A95" s="586"/>
      <c r="B95" s="586"/>
      <c r="C95" s="586"/>
      <c r="D95" s="586"/>
      <c r="E95" s="586"/>
      <c r="F95" s="381"/>
      <c r="G95" s="1267"/>
      <c r="H95" s="381"/>
      <c r="I95" s="381"/>
      <c r="J95" s="381"/>
      <c r="K95" s="381"/>
      <c r="L95" s="381"/>
      <c r="M95" s="381"/>
      <c r="N95" s="381"/>
      <c r="O95" s="381"/>
      <c r="P95" s="381"/>
      <c r="Q95" s="381"/>
      <c r="R95" s="381"/>
      <c r="S95" s="381"/>
      <c r="T95" s="586"/>
      <c r="U95" s="586"/>
      <c r="V95" s="586"/>
      <c r="W95" s="586"/>
      <c r="X95" s="586"/>
      <c r="Y95" s="586"/>
      <c r="Z95" s="586"/>
      <c r="AA95" s="586"/>
      <c r="AB95" s="586"/>
      <c r="AC95" s="586"/>
      <c r="AD95" s="586"/>
      <c r="AE95" s="586"/>
      <c r="AF95" s="586"/>
      <c r="AG95" s="586"/>
      <c r="AH95" s="586"/>
      <c r="AI95" s="586"/>
      <c r="AJ95" s="586"/>
      <c r="AK95" s="586"/>
      <c r="AL95" s="586"/>
      <c r="AM95" s="586"/>
      <c r="AN95" s="586"/>
      <c r="AO95" s="586"/>
      <c r="AP95" s="586"/>
      <c r="AQ95" s="586"/>
      <c r="AR95" s="586"/>
      <c r="AS95" s="586"/>
      <c r="AT95" s="586"/>
      <c r="AU95" s="586"/>
      <c r="AV95" s="586"/>
      <c r="AW95" s="586"/>
      <c r="AX95" s="586"/>
      <c r="AY95" s="586"/>
    </row>
    <row r="96" spans="1:51">
      <c r="A96" s="586"/>
      <c r="B96" s="586"/>
      <c r="C96" s="586"/>
      <c r="D96" s="586"/>
      <c r="E96" s="586"/>
      <c r="F96" s="381"/>
      <c r="G96" s="1267"/>
      <c r="H96" s="381"/>
      <c r="I96" s="381"/>
      <c r="J96" s="381"/>
      <c r="K96" s="381"/>
      <c r="L96" s="381"/>
      <c r="M96" s="381"/>
      <c r="N96" s="381"/>
      <c r="O96" s="381"/>
      <c r="P96" s="381"/>
      <c r="Q96" s="381"/>
      <c r="R96" s="381"/>
      <c r="S96" s="381"/>
      <c r="T96" s="586"/>
      <c r="U96" s="586"/>
      <c r="V96" s="586"/>
      <c r="W96" s="586"/>
      <c r="X96" s="586"/>
      <c r="Y96" s="586"/>
      <c r="Z96" s="586"/>
      <c r="AA96" s="586"/>
      <c r="AB96" s="586"/>
      <c r="AC96" s="586"/>
      <c r="AD96" s="586"/>
      <c r="AE96" s="586"/>
      <c r="AF96" s="586"/>
      <c r="AG96" s="586"/>
      <c r="AH96" s="586"/>
      <c r="AI96" s="586"/>
      <c r="AJ96" s="586"/>
      <c r="AK96" s="586"/>
      <c r="AL96" s="586"/>
      <c r="AM96" s="586"/>
      <c r="AN96" s="586"/>
      <c r="AO96" s="586"/>
      <c r="AP96" s="586"/>
      <c r="AQ96" s="586"/>
      <c r="AR96" s="586"/>
      <c r="AS96" s="586"/>
      <c r="AT96" s="586"/>
      <c r="AU96" s="586"/>
      <c r="AV96" s="586"/>
      <c r="AW96" s="586"/>
      <c r="AX96" s="586"/>
      <c r="AY96" s="586"/>
    </row>
    <row r="97" spans="1:51">
      <c r="A97" s="586"/>
      <c r="B97" s="586"/>
      <c r="C97" s="586"/>
      <c r="D97" s="586"/>
      <c r="E97" s="586"/>
      <c r="F97" s="381"/>
      <c r="G97" s="1267"/>
      <c r="H97" s="381"/>
      <c r="I97" s="381"/>
      <c r="J97" s="381"/>
      <c r="K97" s="381"/>
      <c r="L97" s="381"/>
      <c r="M97" s="381"/>
      <c r="N97" s="381"/>
      <c r="O97" s="381"/>
      <c r="P97" s="381"/>
      <c r="Q97" s="381"/>
      <c r="R97" s="381"/>
      <c r="S97" s="381"/>
      <c r="T97" s="586"/>
      <c r="U97" s="586"/>
      <c r="V97" s="586"/>
      <c r="W97" s="586"/>
      <c r="X97" s="586"/>
      <c r="Y97" s="586"/>
      <c r="Z97" s="586"/>
      <c r="AA97" s="586"/>
      <c r="AB97" s="586"/>
      <c r="AC97" s="586"/>
      <c r="AD97" s="586"/>
      <c r="AE97" s="586"/>
      <c r="AF97" s="586"/>
      <c r="AG97" s="586"/>
      <c r="AH97" s="586"/>
      <c r="AI97" s="586"/>
      <c r="AJ97" s="586"/>
      <c r="AK97" s="586"/>
      <c r="AL97" s="586"/>
      <c r="AM97" s="586"/>
      <c r="AN97" s="586"/>
      <c r="AO97" s="586"/>
      <c r="AP97" s="586"/>
      <c r="AQ97" s="586"/>
      <c r="AR97" s="586"/>
      <c r="AS97" s="586"/>
      <c r="AT97" s="586"/>
      <c r="AU97" s="586"/>
      <c r="AV97" s="586"/>
      <c r="AW97" s="586"/>
      <c r="AX97" s="586"/>
      <c r="AY97" s="586"/>
    </row>
    <row r="98" spans="1:51">
      <c r="A98" s="586"/>
      <c r="B98" s="586"/>
      <c r="C98" s="586"/>
      <c r="D98" s="586"/>
      <c r="E98" s="586"/>
      <c r="F98" s="381"/>
      <c r="G98" s="1267"/>
      <c r="H98" s="381"/>
      <c r="I98" s="381"/>
      <c r="J98" s="381"/>
      <c r="K98" s="381"/>
      <c r="L98" s="381"/>
      <c r="M98" s="381"/>
      <c r="N98" s="381"/>
      <c r="O98" s="381"/>
      <c r="P98" s="381"/>
      <c r="Q98" s="381"/>
      <c r="R98" s="381"/>
      <c r="S98" s="381"/>
      <c r="T98" s="586"/>
      <c r="U98" s="586"/>
      <c r="V98" s="586"/>
      <c r="W98" s="586"/>
      <c r="X98" s="586"/>
      <c r="Y98" s="586"/>
      <c r="Z98" s="586"/>
      <c r="AA98" s="586"/>
      <c r="AB98" s="586"/>
      <c r="AC98" s="586"/>
      <c r="AD98" s="586"/>
      <c r="AE98" s="586"/>
      <c r="AF98" s="586"/>
      <c r="AG98" s="586"/>
      <c r="AH98" s="586"/>
      <c r="AI98" s="586"/>
      <c r="AJ98" s="586"/>
      <c r="AK98" s="586"/>
      <c r="AL98" s="586"/>
      <c r="AM98" s="586"/>
      <c r="AN98" s="586"/>
      <c r="AO98" s="586"/>
      <c r="AP98" s="586"/>
      <c r="AQ98" s="586"/>
      <c r="AR98" s="586"/>
      <c r="AS98" s="586"/>
      <c r="AT98" s="586"/>
      <c r="AU98" s="586"/>
      <c r="AV98" s="586"/>
      <c r="AW98" s="586"/>
      <c r="AX98" s="586"/>
      <c r="AY98" s="586"/>
    </row>
    <row r="99" spans="1:51">
      <c r="A99" s="586"/>
      <c r="B99" s="586"/>
      <c r="C99" s="586"/>
      <c r="D99" s="586"/>
      <c r="E99" s="586"/>
      <c r="F99" s="381"/>
      <c r="G99" s="1267"/>
      <c r="H99" s="381"/>
      <c r="I99" s="381"/>
      <c r="J99" s="381"/>
      <c r="K99" s="381"/>
      <c r="L99" s="381"/>
      <c r="M99" s="381"/>
      <c r="N99" s="381"/>
      <c r="O99" s="381"/>
      <c r="P99" s="381"/>
      <c r="Q99" s="381"/>
      <c r="R99" s="381"/>
      <c r="S99" s="381"/>
      <c r="T99" s="586"/>
      <c r="U99" s="586"/>
      <c r="V99" s="586"/>
      <c r="W99" s="586"/>
      <c r="X99" s="586"/>
      <c r="Y99" s="586"/>
      <c r="Z99" s="586"/>
      <c r="AA99" s="586"/>
      <c r="AB99" s="586"/>
      <c r="AC99" s="586"/>
      <c r="AD99" s="586"/>
      <c r="AE99" s="586"/>
      <c r="AF99" s="586"/>
      <c r="AG99" s="586"/>
      <c r="AH99" s="586"/>
      <c r="AI99" s="586"/>
      <c r="AJ99" s="586"/>
      <c r="AK99" s="586"/>
      <c r="AL99" s="586"/>
      <c r="AM99" s="586"/>
      <c r="AN99" s="586"/>
      <c r="AO99" s="586"/>
      <c r="AP99" s="586"/>
      <c r="AQ99" s="586"/>
      <c r="AR99" s="586"/>
      <c r="AS99" s="586"/>
      <c r="AT99" s="586"/>
      <c r="AU99" s="586"/>
      <c r="AV99" s="586"/>
      <c r="AW99" s="586"/>
      <c r="AX99" s="586"/>
      <c r="AY99" s="586"/>
    </row>
    <row r="100" spans="1:51">
      <c r="A100" s="586"/>
      <c r="B100" s="586"/>
      <c r="C100" s="586"/>
      <c r="D100" s="586"/>
      <c r="E100" s="586"/>
      <c r="F100" s="381"/>
      <c r="G100" s="1267"/>
      <c r="H100" s="381"/>
      <c r="I100" s="381"/>
      <c r="J100" s="381"/>
      <c r="K100" s="381"/>
      <c r="L100" s="381"/>
      <c r="M100" s="381"/>
      <c r="N100" s="381"/>
      <c r="O100" s="381"/>
      <c r="P100" s="381"/>
      <c r="Q100" s="381"/>
      <c r="R100" s="381"/>
      <c r="S100" s="381"/>
      <c r="T100" s="586"/>
      <c r="U100" s="586"/>
      <c r="V100" s="586"/>
      <c r="W100" s="586"/>
      <c r="X100" s="586"/>
      <c r="Y100" s="586"/>
      <c r="Z100" s="586"/>
      <c r="AA100" s="586"/>
      <c r="AB100" s="586"/>
      <c r="AC100" s="586"/>
      <c r="AD100" s="586"/>
      <c r="AE100" s="586"/>
      <c r="AF100" s="586"/>
      <c r="AG100" s="586"/>
      <c r="AH100" s="586"/>
      <c r="AI100" s="586"/>
      <c r="AJ100" s="586"/>
      <c r="AK100" s="586"/>
      <c r="AL100" s="586"/>
      <c r="AM100" s="586"/>
      <c r="AN100" s="586"/>
      <c r="AO100" s="586"/>
      <c r="AP100" s="586"/>
      <c r="AQ100" s="586"/>
      <c r="AR100" s="586"/>
      <c r="AS100" s="586"/>
      <c r="AT100" s="586"/>
      <c r="AU100" s="586"/>
      <c r="AV100" s="586"/>
      <c r="AW100" s="586"/>
      <c r="AX100" s="586"/>
      <c r="AY100" s="586"/>
    </row>
    <row r="101" spans="1:51">
      <c r="A101" s="586"/>
      <c r="B101" s="586"/>
      <c r="C101" s="586"/>
      <c r="D101" s="586"/>
      <c r="E101" s="586"/>
      <c r="F101" s="381"/>
      <c r="G101" s="1267"/>
      <c r="H101" s="381"/>
      <c r="I101" s="381"/>
      <c r="J101" s="381"/>
      <c r="K101" s="381"/>
      <c r="L101" s="381"/>
      <c r="M101" s="381"/>
      <c r="N101" s="381"/>
      <c r="O101" s="381"/>
      <c r="P101" s="381"/>
      <c r="Q101" s="381"/>
      <c r="R101" s="381"/>
      <c r="S101" s="381"/>
      <c r="T101" s="586"/>
      <c r="U101" s="586"/>
      <c r="V101" s="586"/>
      <c r="W101" s="586"/>
      <c r="X101" s="586"/>
      <c r="Y101" s="586"/>
      <c r="Z101" s="586"/>
      <c r="AA101" s="586"/>
      <c r="AB101" s="586"/>
      <c r="AC101" s="586"/>
      <c r="AD101" s="586"/>
      <c r="AE101" s="586"/>
      <c r="AF101" s="586"/>
      <c r="AG101" s="586"/>
      <c r="AH101" s="586"/>
      <c r="AI101" s="586"/>
      <c r="AJ101" s="586"/>
      <c r="AK101" s="586"/>
      <c r="AL101" s="586"/>
      <c r="AM101" s="586"/>
      <c r="AN101" s="586"/>
      <c r="AO101" s="586"/>
      <c r="AP101" s="586"/>
      <c r="AQ101" s="586"/>
      <c r="AR101" s="586"/>
      <c r="AS101" s="586"/>
      <c r="AT101" s="586"/>
      <c r="AU101" s="586"/>
      <c r="AV101" s="586"/>
      <c r="AW101" s="586"/>
      <c r="AX101" s="586"/>
      <c r="AY101" s="586"/>
    </row>
    <row r="102" spans="1:51">
      <c r="A102" s="586"/>
      <c r="B102" s="586"/>
      <c r="C102" s="586"/>
      <c r="D102" s="586"/>
      <c r="E102" s="586"/>
      <c r="F102" s="381"/>
      <c r="G102" s="1267"/>
      <c r="H102" s="381"/>
      <c r="I102" s="381"/>
      <c r="J102" s="381"/>
      <c r="K102" s="381"/>
      <c r="L102" s="381"/>
      <c r="M102" s="381"/>
      <c r="N102" s="381"/>
      <c r="O102" s="381"/>
      <c r="P102" s="381"/>
      <c r="Q102" s="381"/>
      <c r="R102" s="381"/>
      <c r="S102" s="381"/>
      <c r="T102" s="586"/>
      <c r="U102" s="586"/>
      <c r="V102" s="586"/>
      <c r="W102" s="586"/>
      <c r="X102" s="586"/>
      <c r="Y102" s="586"/>
      <c r="Z102" s="586"/>
      <c r="AA102" s="586"/>
      <c r="AB102" s="586"/>
      <c r="AC102" s="586"/>
      <c r="AD102" s="586"/>
      <c r="AE102" s="586"/>
      <c r="AF102" s="586"/>
      <c r="AG102" s="586"/>
      <c r="AH102" s="586"/>
      <c r="AI102" s="586"/>
      <c r="AJ102" s="586"/>
      <c r="AK102" s="586"/>
      <c r="AL102" s="586"/>
      <c r="AM102" s="586"/>
      <c r="AN102" s="586"/>
      <c r="AO102" s="586"/>
      <c r="AP102" s="586"/>
      <c r="AQ102" s="586"/>
      <c r="AR102" s="586"/>
      <c r="AS102" s="586"/>
      <c r="AT102" s="586"/>
      <c r="AU102" s="586"/>
      <c r="AV102" s="586"/>
      <c r="AW102" s="586"/>
      <c r="AX102" s="586"/>
      <c r="AY102" s="586"/>
    </row>
    <row r="103" spans="1:51">
      <c r="A103" s="586"/>
      <c r="B103" s="586"/>
      <c r="C103" s="586"/>
      <c r="D103" s="586"/>
      <c r="E103" s="586"/>
      <c r="F103" s="381"/>
      <c r="G103" s="1267"/>
      <c r="H103" s="381"/>
      <c r="I103" s="381"/>
      <c r="J103" s="381"/>
      <c r="K103" s="381"/>
      <c r="L103" s="381"/>
      <c r="M103" s="381"/>
      <c r="N103" s="381"/>
      <c r="O103" s="381"/>
      <c r="P103" s="381"/>
      <c r="Q103" s="381"/>
      <c r="R103" s="381"/>
      <c r="S103" s="381"/>
      <c r="T103" s="586"/>
      <c r="U103" s="586"/>
      <c r="V103" s="586"/>
      <c r="W103" s="586"/>
      <c r="X103" s="586"/>
      <c r="Y103" s="586"/>
      <c r="Z103" s="586"/>
      <c r="AA103" s="586"/>
      <c r="AB103" s="586"/>
      <c r="AC103" s="586"/>
      <c r="AD103" s="586"/>
      <c r="AE103" s="586"/>
      <c r="AF103" s="586"/>
      <c r="AG103" s="586"/>
      <c r="AH103" s="586"/>
      <c r="AI103" s="586"/>
      <c r="AJ103" s="586"/>
      <c r="AK103" s="586"/>
      <c r="AL103" s="586"/>
      <c r="AM103" s="586"/>
      <c r="AN103" s="586"/>
      <c r="AO103" s="586"/>
      <c r="AP103" s="586"/>
      <c r="AQ103" s="586"/>
      <c r="AR103" s="586"/>
      <c r="AS103" s="586"/>
      <c r="AT103" s="586"/>
      <c r="AU103" s="586"/>
      <c r="AV103" s="586"/>
      <c r="AW103" s="586"/>
      <c r="AX103" s="586"/>
      <c r="AY103" s="586"/>
    </row>
    <row r="104" spans="1:51">
      <c r="A104" s="586"/>
      <c r="B104" s="586"/>
      <c r="C104" s="586"/>
      <c r="D104" s="586"/>
      <c r="E104" s="586"/>
      <c r="F104" s="381"/>
      <c r="G104" s="1267"/>
      <c r="H104" s="381"/>
      <c r="I104" s="381"/>
      <c r="J104" s="381"/>
      <c r="K104" s="381"/>
      <c r="L104" s="381"/>
      <c r="M104" s="381"/>
      <c r="N104" s="381"/>
      <c r="O104" s="381"/>
      <c r="P104" s="381"/>
      <c r="Q104" s="381"/>
      <c r="R104" s="381"/>
      <c r="S104" s="381"/>
      <c r="T104" s="586"/>
      <c r="U104" s="586"/>
      <c r="V104" s="586"/>
      <c r="W104" s="586"/>
      <c r="X104" s="586"/>
      <c r="Y104" s="586"/>
      <c r="Z104" s="586"/>
      <c r="AA104" s="586"/>
      <c r="AB104" s="586"/>
      <c r="AC104" s="586"/>
      <c r="AD104" s="586"/>
      <c r="AE104" s="586"/>
      <c r="AF104" s="586"/>
      <c r="AG104" s="586"/>
      <c r="AH104" s="586"/>
      <c r="AI104" s="586"/>
      <c r="AJ104" s="586"/>
      <c r="AK104" s="586"/>
      <c r="AL104" s="586"/>
      <c r="AM104" s="586"/>
      <c r="AN104" s="586"/>
      <c r="AO104" s="586"/>
      <c r="AP104" s="586"/>
      <c r="AQ104" s="586"/>
      <c r="AR104" s="586"/>
      <c r="AS104" s="586"/>
      <c r="AT104" s="586"/>
      <c r="AU104" s="586"/>
      <c r="AV104" s="586"/>
      <c r="AW104" s="586"/>
      <c r="AX104" s="586"/>
      <c r="AY104" s="586"/>
    </row>
    <row r="105" spans="1:51">
      <c r="A105" s="586"/>
      <c r="B105" s="586"/>
      <c r="C105" s="586"/>
      <c r="D105" s="586"/>
      <c r="E105" s="586"/>
      <c r="F105" s="381"/>
      <c r="G105" s="1267"/>
      <c r="H105" s="381"/>
      <c r="I105" s="381"/>
      <c r="J105" s="381"/>
      <c r="K105" s="381"/>
      <c r="L105" s="381"/>
      <c r="M105" s="381"/>
      <c r="N105" s="381"/>
      <c r="O105" s="381"/>
      <c r="P105" s="381"/>
      <c r="Q105" s="381"/>
      <c r="R105" s="381"/>
      <c r="S105" s="381"/>
      <c r="T105" s="586"/>
      <c r="U105" s="586"/>
      <c r="V105" s="586"/>
      <c r="W105" s="586"/>
      <c r="X105" s="586"/>
      <c r="Y105" s="586"/>
      <c r="Z105" s="586"/>
      <c r="AA105" s="586"/>
      <c r="AB105" s="586"/>
      <c r="AC105" s="586"/>
      <c r="AD105" s="586"/>
      <c r="AE105" s="586"/>
      <c r="AF105" s="586"/>
      <c r="AG105" s="586"/>
      <c r="AH105" s="586"/>
      <c r="AI105" s="586"/>
      <c r="AJ105" s="586"/>
      <c r="AK105" s="586"/>
      <c r="AL105" s="586"/>
      <c r="AM105" s="586"/>
      <c r="AN105" s="586"/>
      <c r="AO105" s="586"/>
      <c r="AP105" s="586"/>
      <c r="AQ105" s="586"/>
      <c r="AR105" s="586"/>
      <c r="AS105" s="586"/>
      <c r="AT105" s="586"/>
      <c r="AU105" s="586"/>
      <c r="AV105" s="586"/>
      <c r="AW105" s="586"/>
      <c r="AX105" s="586"/>
      <c r="AY105" s="586"/>
    </row>
    <row r="106" spans="1:51">
      <c r="A106" s="586"/>
      <c r="B106" s="586"/>
      <c r="C106" s="586"/>
      <c r="D106" s="586"/>
      <c r="E106" s="586"/>
      <c r="F106" s="381"/>
      <c r="G106" s="1267"/>
      <c r="H106" s="381"/>
      <c r="I106" s="381"/>
      <c r="J106" s="381"/>
      <c r="K106" s="381"/>
      <c r="L106" s="381"/>
      <c r="M106" s="381"/>
      <c r="N106" s="381"/>
      <c r="O106" s="381"/>
      <c r="P106" s="381"/>
      <c r="Q106" s="381"/>
      <c r="R106" s="381"/>
      <c r="S106" s="381"/>
      <c r="T106" s="586"/>
      <c r="U106" s="586"/>
      <c r="V106" s="586"/>
      <c r="W106" s="586"/>
      <c r="X106" s="586"/>
      <c r="Y106" s="586"/>
      <c r="Z106" s="586"/>
      <c r="AA106" s="586"/>
      <c r="AB106" s="586"/>
      <c r="AC106" s="586"/>
      <c r="AD106" s="586"/>
      <c r="AE106" s="586"/>
      <c r="AF106" s="586"/>
      <c r="AG106" s="586"/>
      <c r="AH106" s="586"/>
      <c r="AI106" s="586"/>
      <c r="AJ106" s="586"/>
      <c r="AK106" s="586"/>
      <c r="AL106" s="586"/>
      <c r="AM106" s="586"/>
      <c r="AN106" s="586"/>
      <c r="AO106" s="586"/>
      <c r="AP106" s="586"/>
      <c r="AQ106" s="586"/>
      <c r="AR106" s="586"/>
      <c r="AS106" s="586"/>
      <c r="AT106" s="586"/>
      <c r="AU106" s="586"/>
      <c r="AV106" s="586"/>
      <c r="AW106" s="586"/>
      <c r="AX106" s="586"/>
      <c r="AY106" s="586"/>
    </row>
    <row r="107" spans="1:51">
      <c r="A107" s="586"/>
      <c r="B107" s="586"/>
      <c r="C107" s="586"/>
      <c r="D107" s="586"/>
      <c r="E107" s="586"/>
      <c r="F107" s="381"/>
      <c r="G107" s="1267"/>
      <c r="H107" s="381"/>
      <c r="I107" s="381"/>
      <c r="J107" s="381"/>
      <c r="K107" s="381"/>
      <c r="L107" s="381"/>
      <c r="M107" s="381"/>
      <c r="N107" s="381"/>
      <c r="O107" s="381"/>
      <c r="P107" s="381"/>
      <c r="Q107" s="381"/>
      <c r="R107" s="381"/>
      <c r="S107" s="381"/>
      <c r="T107" s="586"/>
      <c r="U107" s="586"/>
      <c r="V107" s="586"/>
      <c r="W107" s="586"/>
      <c r="X107" s="586"/>
      <c r="Y107" s="586"/>
      <c r="Z107" s="586"/>
      <c r="AA107" s="586"/>
      <c r="AB107" s="586"/>
      <c r="AC107" s="586"/>
      <c r="AD107" s="586"/>
      <c r="AE107" s="586"/>
      <c r="AF107" s="586"/>
      <c r="AG107" s="586"/>
      <c r="AH107" s="586"/>
      <c r="AI107" s="586"/>
      <c r="AJ107" s="586"/>
      <c r="AK107" s="586"/>
      <c r="AL107" s="586"/>
      <c r="AM107" s="586"/>
      <c r="AN107" s="586"/>
      <c r="AO107" s="586"/>
      <c r="AP107" s="586"/>
      <c r="AQ107" s="586"/>
      <c r="AR107" s="586"/>
      <c r="AS107" s="586"/>
      <c r="AT107" s="586"/>
      <c r="AU107" s="586"/>
      <c r="AV107" s="586"/>
      <c r="AW107" s="586"/>
      <c r="AX107" s="586"/>
      <c r="AY107" s="586"/>
    </row>
    <row r="108" spans="1:51">
      <c r="A108" s="586"/>
      <c r="B108" s="586"/>
      <c r="C108" s="586"/>
      <c r="D108" s="586"/>
      <c r="E108" s="586"/>
      <c r="F108" s="381"/>
      <c r="G108" s="1267"/>
      <c r="H108" s="381"/>
      <c r="I108" s="381"/>
      <c r="J108" s="381"/>
      <c r="K108" s="381"/>
      <c r="L108" s="381"/>
      <c r="M108" s="381"/>
      <c r="N108" s="381"/>
      <c r="O108" s="381"/>
      <c r="P108" s="381"/>
      <c r="Q108" s="381"/>
      <c r="R108" s="381"/>
      <c r="S108" s="381"/>
      <c r="T108" s="586"/>
      <c r="U108" s="586"/>
      <c r="V108" s="586"/>
      <c r="W108" s="586"/>
      <c r="X108" s="586"/>
      <c r="Y108" s="586"/>
      <c r="Z108" s="586"/>
      <c r="AA108" s="586"/>
      <c r="AB108" s="586"/>
      <c r="AC108" s="586"/>
      <c r="AD108" s="586"/>
      <c r="AE108" s="586"/>
      <c r="AF108" s="586"/>
      <c r="AG108" s="586"/>
      <c r="AH108" s="586"/>
      <c r="AI108" s="586"/>
      <c r="AJ108" s="586"/>
      <c r="AK108" s="586"/>
      <c r="AL108" s="586"/>
      <c r="AM108" s="586"/>
      <c r="AN108" s="586"/>
      <c r="AO108" s="586"/>
      <c r="AP108" s="586"/>
      <c r="AQ108" s="586"/>
      <c r="AR108" s="586"/>
      <c r="AS108" s="586"/>
      <c r="AT108" s="586"/>
      <c r="AU108" s="586"/>
      <c r="AV108" s="586"/>
      <c r="AW108" s="586"/>
      <c r="AX108" s="586"/>
      <c r="AY108" s="586"/>
    </row>
    <row r="109" spans="1:51">
      <c r="A109" s="586"/>
      <c r="B109" s="586"/>
      <c r="C109" s="586"/>
      <c r="D109" s="586"/>
      <c r="E109" s="586"/>
      <c r="F109" s="381"/>
      <c r="G109" s="1267"/>
      <c r="H109" s="381"/>
      <c r="I109" s="381"/>
      <c r="J109" s="381"/>
      <c r="K109" s="381"/>
      <c r="L109" s="381"/>
      <c r="M109" s="381"/>
      <c r="N109" s="381"/>
      <c r="O109" s="381"/>
      <c r="P109" s="381"/>
      <c r="Q109" s="381"/>
      <c r="R109" s="381"/>
      <c r="S109" s="381"/>
      <c r="T109" s="586"/>
      <c r="U109" s="586"/>
      <c r="V109" s="586"/>
      <c r="W109" s="586"/>
      <c r="X109" s="586"/>
      <c r="Y109" s="586"/>
      <c r="Z109" s="586"/>
      <c r="AA109" s="586"/>
      <c r="AB109" s="586"/>
      <c r="AC109" s="586"/>
      <c r="AD109" s="586"/>
      <c r="AE109" s="586"/>
      <c r="AF109" s="586"/>
      <c r="AG109" s="586"/>
      <c r="AH109" s="586"/>
      <c r="AI109" s="586"/>
      <c r="AJ109" s="586"/>
      <c r="AK109" s="586"/>
      <c r="AL109" s="586"/>
      <c r="AM109" s="586"/>
      <c r="AN109" s="586"/>
      <c r="AO109" s="586"/>
      <c r="AP109" s="586"/>
      <c r="AQ109" s="586"/>
      <c r="AR109" s="586"/>
      <c r="AS109" s="586"/>
      <c r="AT109" s="586"/>
      <c r="AU109" s="586"/>
      <c r="AV109" s="586"/>
      <c r="AW109" s="586"/>
      <c r="AX109" s="586"/>
      <c r="AY109" s="586"/>
    </row>
    <row r="110" spans="1:51">
      <c r="A110" s="586"/>
      <c r="B110" s="586"/>
      <c r="C110" s="586"/>
      <c r="D110" s="586"/>
      <c r="E110" s="586"/>
      <c r="F110" s="381"/>
      <c r="G110" s="1267"/>
      <c r="H110" s="381"/>
      <c r="I110" s="381"/>
      <c r="J110" s="381"/>
      <c r="K110" s="381"/>
      <c r="L110" s="381"/>
      <c r="M110" s="381"/>
      <c r="N110" s="381"/>
      <c r="O110" s="381"/>
      <c r="P110" s="381"/>
      <c r="Q110" s="381"/>
      <c r="R110" s="381"/>
      <c r="S110" s="381"/>
      <c r="T110" s="586"/>
      <c r="U110" s="586"/>
      <c r="V110" s="586"/>
      <c r="W110" s="586"/>
      <c r="X110" s="586"/>
      <c r="Y110" s="586"/>
      <c r="Z110" s="586"/>
      <c r="AA110" s="586"/>
      <c r="AB110" s="586"/>
      <c r="AC110" s="586"/>
      <c r="AD110" s="586"/>
      <c r="AE110" s="586"/>
      <c r="AF110" s="586"/>
      <c r="AG110" s="586"/>
      <c r="AH110" s="586"/>
      <c r="AI110" s="586"/>
      <c r="AJ110" s="586"/>
      <c r="AK110" s="586"/>
      <c r="AL110" s="586"/>
      <c r="AM110" s="586"/>
      <c r="AN110" s="586"/>
      <c r="AO110" s="586"/>
      <c r="AP110" s="586"/>
      <c r="AQ110" s="586"/>
      <c r="AR110" s="586"/>
      <c r="AS110" s="586"/>
      <c r="AT110" s="586"/>
      <c r="AU110" s="586"/>
      <c r="AV110" s="586"/>
      <c r="AW110" s="586"/>
      <c r="AX110" s="586"/>
      <c r="AY110" s="586"/>
    </row>
    <row r="111" spans="1:51">
      <c r="A111" s="586"/>
      <c r="B111" s="586"/>
      <c r="C111" s="586"/>
      <c r="D111" s="586"/>
      <c r="E111" s="586"/>
      <c r="F111" s="381"/>
      <c r="G111" s="1267"/>
      <c r="H111" s="381"/>
      <c r="I111" s="381"/>
      <c r="J111" s="381"/>
      <c r="K111" s="381"/>
      <c r="L111" s="381"/>
      <c r="M111" s="381"/>
      <c r="N111" s="381"/>
      <c r="O111" s="381"/>
      <c r="P111" s="381"/>
      <c r="Q111" s="381"/>
      <c r="R111" s="381"/>
      <c r="S111" s="381"/>
      <c r="T111" s="586"/>
      <c r="U111" s="586"/>
      <c r="V111" s="586"/>
      <c r="W111" s="586"/>
      <c r="X111" s="586"/>
      <c r="Y111" s="586"/>
      <c r="Z111" s="586"/>
      <c r="AA111" s="586"/>
      <c r="AB111" s="586"/>
      <c r="AC111" s="586"/>
      <c r="AD111" s="586"/>
      <c r="AE111" s="586"/>
      <c r="AF111" s="586"/>
      <c r="AG111" s="586"/>
      <c r="AH111" s="586"/>
      <c r="AI111" s="586"/>
      <c r="AJ111" s="586"/>
      <c r="AK111" s="586"/>
      <c r="AL111" s="586"/>
      <c r="AM111" s="586"/>
      <c r="AN111" s="586"/>
      <c r="AO111" s="586"/>
      <c r="AP111" s="586"/>
      <c r="AQ111" s="586"/>
      <c r="AR111" s="586"/>
      <c r="AS111" s="586"/>
      <c r="AT111" s="586"/>
      <c r="AU111" s="586"/>
      <c r="AV111" s="586"/>
      <c r="AW111" s="586"/>
      <c r="AX111" s="586"/>
      <c r="AY111" s="586"/>
    </row>
    <row r="112" spans="1:51">
      <c r="A112" s="586"/>
      <c r="B112" s="586"/>
      <c r="C112" s="586"/>
      <c r="D112" s="586"/>
      <c r="E112" s="586"/>
      <c r="F112" s="381"/>
      <c r="G112" s="1267"/>
      <c r="H112" s="381"/>
      <c r="I112" s="381"/>
      <c r="J112" s="381"/>
      <c r="K112" s="381"/>
      <c r="L112" s="381"/>
      <c r="M112" s="381"/>
      <c r="N112" s="381"/>
      <c r="O112" s="381"/>
      <c r="P112" s="381"/>
      <c r="Q112" s="381"/>
      <c r="R112" s="381"/>
      <c r="S112" s="381"/>
      <c r="T112" s="586"/>
      <c r="U112" s="586"/>
      <c r="V112" s="586"/>
      <c r="W112" s="586"/>
      <c r="X112" s="586"/>
      <c r="Y112" s="586"/>
      <c r="Z112" s="586"/>
      <c r="AA112" s="586"/>
      <c r="AB112" s="586"/>
      <c r="AC112" s="586"/>
      <c r="AD112" s="586"/>
      <c r="AE112" s="586"/>
      <c r="AF112" s="586"/>
      <c r="AG112" s="586"/>
      <c r="AH112" s="586"/>
      <c r="AI112" s="586"/>
      <c r="AJ112" s="586"/>
      <c r="AK112" s="586"/>
      <c r="AL112" s="586"/>
      <c r="AM112" s="586"/>
      <c r="AN112" s="586"/>
      <c r="AO112" s="586"/>
      <c r="AP112" s="586"/>
      <c r="AQ112" s="586"/>
      <c r="AR112" s="586"/>
      <c r="AS112" s="586"/>
      <c r="AT112" s="586"/>
      <c r="AU112" s="586"/>
      <c r="AV112" s="586"/>
      <c r="AW112" s="586"/>
      <c r="AX112" s="586"/>
      <c r="AY112" s="586"/>
    </row>
    <row r="113" spans="1:51">
      <c r="A113" s="586"/>
      <c r="B113" s="586"/>
      <c r="C113" s="586"/>
      <c r="D113" s="586"/>
      <c r="E113" s="586"/>
      <c r="F113" s="381"/>
      <c r="G113" s="1267"/>
      <c r="H113" s="381"/>
      <c r="I113" s="381"/>
      <c r="J113" s="381"/>
      <c r="K113" s="381"/>
      <c r="L113" s="381"/>
      <c r="M113" s="381"/>
      <c r="N113" s="381"/>
      <c r="O113" s="381"/>
      <c r="P113" s="381"/>
      <c r="Q113" s="381"/>
      <c r="R113" s="381"/>
      <c r="S113" s="381"/>
      <c r="T113" s="586"/>
      <c r="U113" s="586"/>
      <c r="V113" s="586"/>
      <c r="W113" s="586"/>
      <c r="X113" s="586"/>
      <c r="Y113" s="586"/>
      <c r="Z113" s="586"/>
      <c r="AA113" s="586"/>
      <c r="AB113" s="586"/>
      <c r="AC113" s="586"/>
      <c r="AD113" s="586"/>
      <c r="AE113" s="586"/>
      <c r="AF113" s="586"/>
      <c r="AG113" s="586"/>
      <c r="AH113" s="586"/>
      <c r="AI113" s="586"/>
      <c r="AJ113" s="586"/>
      <c r="AK113" s="586"/>
      <c r="AL113" s="586"/>
      <c r="AM113" s="586"/>
      <c r="AN113" s="586"/>
      <c r="AO113" s="586"/>
      <c r="AP113" s="586"/>
      <c r="AQ113" s="586"/>
      <c r="AR113" s="586"/>
      <c r="AS113" s="586"/>
      <c r="AT113" s="586"/>
      <c r="AU113" s="586"/>
      <c r="AV113" s="586"/>
      <c r="AW113" s="586"/>
      <c r="AX113" s="586"/>
      <c r="AY113" s="586"/>
    </row>
    <row r="114" spans="1:51">
      <c r="A114" s="586"/>
      <c r="B114" s="586"/>
      <c r="C114" s="586"/>
      <c r="D114" s="586"/>
      <c r="E114" s="586"/>
      <c r="F114" s="381"/>
      <c r="G114" s="1267"/>
      <c r="H114" s="381"/>
      <c r="I114" s="381"/>
      <c r="J114" s="381"/>
      <c r="K114" s="381"/>
      <c r="L114" s="381"/>
      <c r="M114" s="381"/>
      <c r="N114" s="381"/>
      <c r="O114" s="381"/>
      <c r="P114" s="381"/>
      <c r="Q114" s="381"/>
      <c r="R114" s="381"/>
      <c r="S114" s="381"/>
      <c r="T114" s="586"/>
      <c r="U114" s="586"/>
      <c r="V114" s="586"/>
      <c r="W114" s="586"/>
      <c r="X114" s="586"/>
      <c r="Y114" s="586"/>
      <c r="Z114" s="586"/>
      <c r="AA114" s="586"/>
      <c r="AB114" s="586"/>
      <c r="AC114" s="586"/>
      <c r="AD114" s="586"/>
      <c r="AE114" s="586"/>
      <c r="AF114" s="586"/>
      <c r="AG114" s="586"/>
      <c r="AH114" s="586"/>
      <c r="AI114" s="586"/>
      <c r="AJ114" s="586"/>
      <c r="AK114" s="586"/>
      <c r="AL114" s="586"/>
      <c r="AM114" s="586"/>
      <c r="AN114" s="586"/>
      <c r="AO114" s="586"/>
      <c r="AP114" s="586"/>
      <c r="AQ114" s="586"/>
      <c r="AR114" s="586"/>
      <c r="AS114" s="586"/>
      <c r="AT114" s="586"/>
      <c r="AU114" s="586"/>
      <c r="AV114" s="586"/>
      <c r="AW114" s="586"/>
      <c r="AX114" s="586"/>
      <c r="AY114" s="586"/>
    </row>
    <row r="115" spans="1:51">
      <c r="A115" s="586"/>
      <c r="B115" s="586"/>
      <c r="C115" s="586"/>
      <c r="D115" s="586"/>
      <c r="E115" s="586"/>
      <c r="F115" s="381"/>
      <c r="G115" s="1267"/>
      <c r="H115" s="381"/>
      <c r="I115" s="381"/>
      <c r="J115" s="381"/>
      <c r="K115" s="381"/>
      <c r="L115" s="381"/>
      <c r="M115" s="381"/>
      <c r="N115" s="381"/>
      <c r="O115" s="381"/>
      <c r="P115" s="381"/>
      <c r="Q115" s="381"/>
      <c r="R115" s="381"/>
      <c r="S115" s="381"/>
      <c r="T115" s="586"/>
      <c r="U115" s="586"/>
      <c r="V115" s="586"/>
      <c r="W115" s="586"/>
      <c r="X115" s="586"/>
      <c r="Y115" s="586"/>
      <c r="Z115" s="586"/>
      <c r="AA115" s="586"/>
      <c r="AB115" s="586"/>
      <c r="AC115" s="586"/>
      <c r="AD115" s="586"/>
      <c r="AE115" s="586"/>
      <c r="AF115" s="586"/>
      <c r="AG115" s="586"/>
      <c r="AH115" s="586"/>
      <c r="AI115" s="586"/>
      <c r="AJ115" s="586"/>
      <c r="AK115" s="586"/>
      <c r="AL115" s="586"/>
      <c r="AM115" s="586"/>
      <c r="AN115" s="586"/>
      <c r="AO115" s="586"/>
      <c r="AP115" s="586"/>
      <c r="AQ115" s="586"/>
      <c r="AR115" s="586"/>
      <c r="AS115" s="586"/>
      <c r="AT115" s="586"/>
      <c r="AU115" s="586"/>
      <c r="AV115" s="586"/>
      <c r="AW115" s="586"/>
      <c r="AX115" s="586"/>
      <c r="AY115" s="586"/>
    </row>
    <row r="116" spans="1:51">
      <c r="A116" s="586"/>
      <c r="B116" s="586"/>
      <c r="C116" s="586"/>
      <c r="D116" s="586"/>
      <c r="E116" s="586"/>
      <c r="F116" s="381"/>
      <c r="G116" s="1267"/>
      <c r="H116" s="381"/>
      <c r="I116" s="381"/>
      <c r="J116" s="381"/>
      <c r="K116" s="381"/>
      <c r="L116" s="381"/>
      <c r="M116" s="381"/>
      <c r="N116" s="381"/>
      <c r="O116" s="381"/>
      <c r="P116" s="381"/>
      <c r="Q116" s="381"/>
      <c r="R116" s="381"/>
      <c r="S116" s="381"/>
      <c r="T116" s="586"/>
      <c r="U116" s="586"/>
      <c r="V116" s="586"/>
      <c r="W116" s="586"/>
      <c r="X116" s="586"/>
      <c r="Y116" s="586"/>
      <c r="Z116" s="586"/>
      <c r="AA116" s="586"/>
      <c r="AB116" s="586"/>
      <c r="AC116" s="586"/>
      <c r="AD116" s="586"/>
      <c r="AE116" s="586"/>
      <c r="AF116" s="586"/>
      <c r="AG116" s="586"/>
      <c r="AH116" s="586"/>
      <c r="AI116" s="586"/>
      <c r="AJ116" s="586"/>
      <c r="AK116" s="586"/>
      <c r="AL116" s="586"/>
      <c r="AM116" s="586"/>
      <c r="AN116" s="586"/>
      <c r="AO116" s="586"/>
      <c r="AP116" s="586"/>
      <c r="AQ116" s="586"/>
      <c r="AR116" s="586"/>
      <c r="AS116" s="586"/>
      <c r="AT116" s="586"/>
      <c r="AU116" s="586"/>
      <c r="AV116" s="586"/>
      <c r="AW116" s="586"/>
      <c r="AX116" s="586"/>
      <c r="AY116" s="586"/>
    </row>
    <row r="117" spans="1:51">
      <c r="A117" s="586"/>
      <c r="B117" s="586"/>
      <c r="C117" s="586"/>
      <c r="D117" s="586"/>
      <c r="E117" s="586"/>
      <c r="F117" s="381"/>
      <c r="G117" s="1267"/>
      <c r="H117" s="381"/>
      <c r="I117" s="381"/>
      <c r="J117" s="381"/>
      <c r="K117" s="381"/>
      <c r="L117" s="381"/>
      <c r="M117" s="381"/>
      <c r="N117" s="381"/>
      <c r="O117" s="381"/>
      <c r="P117" s="381"/>
      <c r="Q117" s="381"/>
      <c r="R117" s="381"/>
      <c r="S117" s="381"/>
      <c r="T117" s="586"/>
      <c r="U117" s="586"/>
      <c r="V117" s="586"/>
      <c r="W117" s="586"/>
      <c r="X117" s="586"/>
      <c r="Y117" s="586"/>
      <c r="Z117" s="586"/>
      <c r="AA117" s="586"/>
      <c r="AB117" s="586"/>
      <c r="AC117" s="586"/>
      <c r="AD117" s="586"/>
      <c r="AE117" s="586"/>
      <c r="AF117" s="586"/>
      <c r="AG117" s="586"/>
      <c r="AH117" s="586"/>
      <c r="AI117" s="586"/>
      <c r="AJ117" s="586"/>
      <c r="AK117" s="586"/>
      <c r="AL117" s="586"/>
      <c r="AM117" s="586"/>
      <c r="AN117" s="586"/>
      <c r="AO117" s="586"/>
      <c r="AP117" s="586"/>
      <c r="AQ117" s="586"/>
      <c r="AR117" s="586"/>
      <c r="AS117" s="586"/>
      <c r="AT117" s="586"/>
      <c r="AU117" s="586"/>
      <c r="AV117" s="586"/>
      <c r="AW117" s="586"/>
      <c r="AX117" s="586"/>
      <c r="AY117" s="586"/>
    </row>
    <row r="118" spans="1:51">
      <c r="A118" s="586"/>
      <c r="B118" s="586"/>
      <c r="C118" s="586"/>
      <c r="D118" s="586"/>
      <c r="E118" s="586"/>
      <c r="F118" s="381"/>
      <c r="G118" s="1267"/>
      <c r="H118" s="381"/>
      <c r="I118" s="381"/>
      <c r="J118" s="381"/>
      <c r="K118" s="381"/>
      <c r="L118" s="381"/>
      <c r="M118" s="381"/>
      <c r="N118" s="381"/>
      <c r="O118" s="381"/>
      <c r="P118" s="381"/>
      <c r="Q118" s="381"/>
      <c r="R118" s="381"/>
      <c r="S118" s="381"/>
      <c r="T118" s="586"/>
      <c r="U118" s="586"/>
      <c r="V118" s="586"/>
      <c r="W118" s="586"/>
      <c r="X118" s="586"/>
      <c r="Y118" s="586"/>
      <c r="Z118" s="586"/>
      <c r="AA118" s="586"/>
      <c r="AB118" s="586"/>
      <c r="AC118" s="586"/>
      <c r="AD118" s="586"/>
      <c r="AE118" s="586"/>
      <c r="AF118" s="586"/>
      <c r="AG118" s="586"/>
      <c r="AH118" s="586"/>
      <c r="AI118" s="586"/>
      <c r="AJ118" s="586"/>
      <c r="AK118" s="586"/>
      <c r="AL118" s="586"/>
      <c r="AM118" s="586"/>
      <c r="AN118" s="586"/>
      <c r="AO118" s="586"/>
      <c r="AP118" s="586"/>
      <c r="AQ118" s="586"/>
      <c r="AR118" s="586"/>
      <c r="AS118" s="586"/>
      <c r="AT118" s="586"/>
      <c r="AU118" s="586"/>
      <c r="AV118" s="586"/>
      <c r="AW118" s="586"/>
      <c r="AX118" s="586"/>
      <c r="AY118" s="586"/>
    </row>
    <row r="119" spans="1:51">
      <c r="A119" s="586"/>
      <c r="B119" s="586"/>
      <c r="C119" s="586"/>
      <c r="D119" s="586"/>
      <c r="E119" s="586"/>
      <c r="F119" s="381"/>
      <c r="G119" s="1267"/>
      <c r="H119" s="381"/>
      <c r="I119" s="381"/>
      <c r="J119" s="381"/>
      <c r="K119" s="381"/>
      <c r="L119" s="381"/>
      <c r="M119" s="381"/>
      <c r="N119" s="381"/>
      <c r="O119" s="381"/>
      <c r="P119" s="381"/>
      <c r="Q119" s="381"/>
      <c r="R119" s="381"/>
      <c r="S119" s="381"/>
      <c r="T119" s="586"/>
      <c r="U119" s="586"/>
      <c r="V119" s="586"/>
      <c r="W119" s="586"/>
      <c r="X119" s="586"/>
      <c r="Y119" s="586"/>
      <c r="Z119" s="586"/>
      <c r="AA119" s="586"/>
      <c r="AB119" s="586"/>
      <c r="AC119" s="586"/>
      <c r="AD119" s="586"/>
      <c r="AE119" s="586"/>
      <c r="AF119" s="586"/>
      <c r="AG119" s="586"/>
      <c r="AH119" s="586"/>
      <c r="AI119" s="586"/>
      <c r="AJ119" s="586"/>
      <c r="AK119" s="586"/>
      <c r="AL119" s="586"/>
      <c r="AM119" s="586"/>
      <c r="AN119" s="586"/>
      <c r="AO119" s="586"/>
      <c r="AP119" s="586"/>
      <c r="AQ119" s="586"/>
      <c r="AR119" s="586"/>
      <c r="AS119" s="586"/>
      <c r="AT119" s="586"/>
      <c r="AU119" s="586"/>
      <c r="AV119" s="586"/>
      <c r="AW119" s="586"/>
      <c r="AX119" s="586"/>
      <c r="AY119" s="586"/>
    </row>
    <row r="120" spans="1:51">
      <c r="A120" s="586"/>
      <c r="B120" s="586"/>
      <c r="C120" s="586"/>
      <c r="D120" s="586"/>
      <c r="E120" s="586"/>
      <c r="F120" s="381"/>
      <c r="G120" s="1267"/>
      <c r="H120" s="381"/>
      <c r="I120" s="381"/>
      <c r="J120" s="381"/>
      <c r="K120" s="381"/>
      <c r="L120" s="381"/>
      <c r="M120" s="381"/>
      <c r="N120" s="381"/>
      <c r="O120" s="381"/>
      <c r="P120" s="381"/>
      <c r="Q120" s="381"/>
      <c r="R120" s="381"/>
      <c r="S120" s="381"/>
      <c r="T120" s="586"/>
      <c r="U120" s="586"/>
      <c r="V120" s="586"/>
      <c r="W120" s="586"/>
      <c r="X120" s="586"/>
      <c r="Y120" s="586"/>
      <c r="Z120" s="586"/>
      <c r="AA120" s="586"/>
      <c r="AB120" s="586"/>
      <c r="AC120" s="586"/>
      <c r="AD120" s="586"/>
      <c r="AE120" s="586"/>
      <c r="AF120" s="586"/>
      <c r="AG120" s="586"/>
      <c r="AH120" s="586"/>
      <c r="AI120" s="586"/>
      <c r="AJ120" s="586"/>
      <c r="AK120" s="586"/>
      <c r="AL120" s="586"/>
      <c r="AM120" s="586"/>
      <c r="AN120" s="586"/>
      <c r="AO120" s="586"/>
      <c r="AP120" s="586"/>
      <c r="AQ120" s="586"/>
      <c r="AR120" s="586"/>
      <c r="AS120" s="586"/>
      <c r="AT120" s="586"/>
      <c r="AU120" s="586"/>
      <c r="AV120" s="586"/>
      <c r="AW120" s="586"/>
      <c r="AX120" s="586"/>
      <c r="AY120" s="586"/>
    </row>
    <row r="121" spans="1:51">
      <c r="A121" s="586"/>
      <c r="B121" s="586"/>
      <c r="C121" s="586"/>
      <c r="D121" s="586"/>
      <c r="E121" s="586"/>
      <c r="F121" s="381"/>
      <c r="G121" s="1267"/>
      <c r="H121" s="381"/>
      <c r="I121" s="381"/>
      <c r="J121" s="381"/>
      <c r="K121" s="381"/>
      <c r="L121" s="381"/>
      <c r="M121" s="381"/>
      <c r="N121" s="381"/>
      <c r="O121" s="381"/>
      <c r="P121" s="381"/>
      <c r="Q121" s="381"/>
      <c r="R121" s="381"/>
      <c r="S121" s="381"/>
      <c r="T121" s="586"/>
      <c r="U121" s="586"/>
      <c r="V121" s="586"/>
      <c r="W121" s="586"/>
      <c r="X121" s="586"/>
      <c r="Y121" s="586"/>
      <c r="Z121" s="586"/>
      <c r="AA121" s="586"/>
      <c r="AB121" s="586"/>
      <c r="AC121" s="586"/>
      <c r="AD121" s="586"/>
      <c r="AE121" s="586"/>
      <c r="AF121" s="586"/>
      <c r="AG121" s="586"/>
      <c r="AH121" s="586"/>
      <c r="AI121" s="586"/>
      <c r="AJ121" s="586"/>
      <c r="AK121" s="586"/>
      <c r="AL121" s="586"/>
      <c r="AM121" s="586"/>
      <c r="AN121" s="586"/>
      <c r="AO121" s="586"/>
      <c r="AP121" s="586"/>
      <c r="AQ121" s="586"/>
      <c r="AR121" s="586"/>
      <c r="AS121" s="586"/>
      <c r="AT121" s="586"/>
      <c r="AU121" s="586"/>
      <c r="AV121" s="586"/>
      <c r="AW121" s="586"/>
      <c r="AX121" s="586"/>
      <c r="AY121" s="586"/>
    </row>
    <row r="122" spans="1:51">
      <c r="A122" s="586"/>
      <c r="B122" s="586"/>
      <c r="C122" s="586"/>
      <c r="D122" s="586"/>
      <c r="E122" s="586"/>
      <c r="F122" s="381"/>
      <c r="G122" s="1267"/>
      <c r="H122" s="381"/>
      <c r="I122" s="381"/>
      <c r="J122" s="381"/>
      <c r="K122" s="381"/>
      <c r="L122" s="381"/>
      <c r="M122" s="381"/>
      <c r="N122" s="381"/>
      <c r="O122" s="381"/>
      <c r="P122" s="381"/>
      <c r="Q122" s="381"/>
      <c r="R122" s="381"/>
      <c r="S122" s="381"/>
      <c r="T122" s="586"/>
      <c r="U122" s="586"/>
      <c r="V122" s="586"/>
      <c r="W122" s="586"/>
      <c r="X122" s="586"/>
      <c r="Y122" s="586"/>
      <c r="Z122" s="586"/>
      <c r="AA122" s="586"/>
      <c r="AB122" s="586"/>
      <c r="AC122" s="586"/>
      <c r="AD122" s="586"/>
      <c r="AE122" s="586"/>
      <c r="AF122" s="586"/>
      <c r="AG122" s="586"/>
      <c r="AH122" s="586"/>
      <c r="AI122" s="586"/>
      <c r="AJ122" s="586"/>
      <c r="AK122" s="586"/>
      <c r="AL122" s="586"/>
      <c r="AM122" s="586"/>
      <c r="AN122" s="586"/>
      <c r="AO122" s="586"/>
      <c r="AP122" s="586"/>
      <c r="AQ122" s="586"/>
      <c r="AR122" s="586"/>
      <c r="AS122" s="586"/>
      <c r="AT122" s="586"/>
      <c r="AU122" s="586"/>
      <c r="AV122" s="586"/>
      <c r="AW122" s="586"/>
      <c r="AX122" s="586"/>
      <c r="AY122" s="586"/>
    </row>
    <row r="123" spans="1:51">
      <c r="A123" s="586"/>
      <c r="B123" s="586"/>
      <c r="C123" s="586"/>
      <c r="D123" s="586"/>
      <c r="E123" s="586"/>
      <c r="F123" s="381"/>
      <c r="G123" s="1267"/>
      <c r="H123" s="381"/>
      <c r="I123" s="381"/>
      <c r="J123" s="381"/>
      <c r="K123" s="381"/>
      <c r="L123" s="381"/>
      <c r="M123" s="381"/>
      <c r="N123" s="381"/>
      <c r="O123" s="381"/>
      <c r="P123" s="381"/>
      <c r="Q123" s="381"/>
      <c r="R123" s="381"/>
      <c r="S123" s="381"/>
      <c r="T123" s="586"/>
      <c r="U123" s="586"/>
      <c r="V123" s="586"/>
      <c r="W123" s="586"/>
      <c r="X123" s="586"/>
      <c r="Y123" s="586"/>
      <c r="Z123" s="586"/>
      <c r="AA123" s="586"/>
      <c r="AB123" s="586"/>
      <c r="AC123" s="586"/>
      <c r="AD123" s="586"/>
      <c r="AE123" s="586"/>
      <c r="AF123" s="586"/>
      <c r="AG123" s="586"/>
      <c r="AH123" s="586"/>
      <c r="AI123" s="586"/>
      <c r="AJ123" s="586"/>
      <c r="AK123" s="586"/>
      <c r="AL123" s="586"/>
      <c r="AM123" s="586"/>
      <c r="AN123" s="586"/>
      <c r="AO123" s="586"/>
      <c r="AP123" s="586"/>
      <c r="AQ123" s="586"/>
      <c r="AR123" s="586"/>
      <c r="AS123" s="586"/>
      <c r="AT123" s="586"/>
      <c r="AU123" s="586"/>
      <c r="AV123" s="586"/>
      <c r="AW123" s="586"/>
      <c r="AX123" s="586"/>
      <c r="AY123" s="586"/>
    </row>
    <row r="124" spans="1:51">
      <c r="A124" s="586"/>
      <c r="B124" s="586"/>
      <c r="C124" s="586"/>
      <c r="D124" s="586"/>
      <c r="E124" s="586"/>
      <c r="F124" s="381"/>
      <c r="G124" s="1267"/>
      <c r="H124" s="381"/>
      <c r="I124" s="381"/>
      <c r="J124" s="381"/>
      <c r="K124" s="381"/>
      <c r="L124" s="381"/>
      <c r="M124" s="381"/>
      <c r="N124" s="381"/>
      <c r="O124" s="381"/>
      <c r="P124" s="381"/>
      <c r="Q124" s="381"/>
      <c r="R124" s="381"/>
      <c r="S124" s="381"/>
      <c r="T124" s="586"/>
      <c r="U124" s="586"/>
      <c r="V124" s="586"/>
      <c r="W124" s="586"/>
      <c r="X124" s="586"/>
      <c r="Y124" s="586"/>
      <c r="Z124" s="586"/>
      <c r="AA124" s="586"/>
      <c r="AB124" s="586"/>
      <c r="AC124" s="586"/>
      <c r="AD124" s="586"/>
      <c r="AE124" s="586"/>
      <c r="AF124" s="586"/>
      <c r="AG124" s="586"/>
      <c r="AH124" s="586"/>
      <c r="AI124" s="586"/>
      <c r="AJ124" s="586"/>
      <c r="AK124" s="586"/>
      <c r="AL124" s="586"/>
      <c r="AM124" s="586"/>
      <c r="AN124" s="586"/>
      <c r="AO124" s="586"/>
      <c r="AP124" s="586"/>
      <c r="AQ124" s="586"/>
      <c r="AR124" s="586"/>
      <c r="AS124" s="586"/>
      <c r="AT124" s="586"/>
      <c r="AU124" s="586"/>
      <c r="AV124" s="586"/>
      <c r="AW124" s="586"/>
      <c r="AX124" s="586"/>
      <c r="AY124" s="586"/>
    </row>
    <row r="125" spans="1:51">
      <c r="G125" s="1267"/>
      <c r="H125" s="381"/>
      <c r="I125" s="381"/>
      <c r="J125" s="381"/>
      <c r="K125" s="381"/>
      <c r="L125" s="381"/>
      <c r="M125" s="381"/>
      <c r="N125" s="381"/>
      <c r="O125" s="381"/>
      <c r="P125" s="381"/>
      <c r="Q125" s="381"/>
      <c r="R125" s="381"/>
      <c r="S125" s="381"/>
      <c r="T125" s="586"/>
      <c r="U125" s="586"/>
      <c r="V125" s="586"/>
      <c r="W125" s="586"/>
      <c r="X125" s="586"/>
      <c r="Y125" s="586"/>
      <c r="Z125" s="586"/>
      <c r="AA125" s="586"/>
      <c r="AB125" s="586"/>
      <c r="AC125" s="586"/>
      <c r="AD125" s="586"/>
      <c r="AE125" s="586"/>
      <c r="AF125" s="586"/>
      <c r="AG125" s="586"/>
      <c r="AH125" s="586"/>
      <c r="AI125" s="586"/>
      <c r="AJ125" s="586"/>
      <c r="AK125" s="586"/>
      <c r="AL125" s="586"/>
      <c r="AM125" s="586"/>
      <c r="AN125" s="586"/>
      <c r="AO125" s="586"/>
    </row>
  </sheetData>
  <mergeCells count="9">
    <mergeCell ref="I15:I16"/>
    <mergeCell ref="H15:H16"/>
    <mergeCell ref="G15:G16"/>
    <mergeCell ref="F15:F16"/>
    <mergeCell ref="A15:A16"/>
    <mergeCell ref="B15:B16"/>
    <mergeCell ref="C15:C16"/>
    <mergeCell ref="D15:D16"/>
    <mergeCell ref="E15:E16"/>
  </mergeCells>
  <phoneticPr fontId="0" type="noConversion"/>
  <pageMargins left="0.77" right="0.48" top="0.63" bottom="0.28999999999999998" header="0.31496062992125984" footer="0.17"/>
  <pageSetup scale="60" orientation="portrait" r:id="rId1"/>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2:L41"/>
  <sheetViews>
    <sheetView showGridLines="0" zoomScaleNormal="100" workbookViewId="0">
      <selection activeCell="A44" sqref="A44"/>
    </sheetView>
  </sheetViews>
  <sheetFormatPr defaultRowHeight="15"/>
  <cols>
    <col min="1" max="1" width="23.28515625" style="81" customWidth="1"/>
    <col min="2" max="11" width="10.7109375" style="81" customWidth="1"/>
    <col min="12" max="12" width="14.85546875" style="81" bestFit="1" customWidth="1"/>
    <col min="13" max="16384" width="9.140625" style="81"/>
  </cols>
  <sheetData>
    <row r="2" spans="1:11">
      <c r="A2" s="87" t="s">
        <v>550</v>
      </c>
      <c r="B2" s="89"/>
      <c r="C2" s="89"/>
      <c r="D2" s="89"/>
      <c r="E2" s="89"/>
      <c r="F2" s="89"/>
      <c r="G2" s="89"/>
      <c r="H2" s="89"/>
      <c r="I2" s="89"/>
      <c r="J2" s="89"/>
      <c r="K2" s="89">
        <v>120</v>
      </c>
    </row>
    <row r="9" spans="1:11">
      <c r="B9" s="81" t="s">
        <v>662</v>
      </c>
    </row>
    <row r="10" spans="1:11">
      <c r="A10" s="83" t="s">
        <v>75</v>
      </c>
    </row>
    <row r="11" spans="1:11">
      <c r="A11" s="181" t="s">
        <v>2015</v>
      </c>
    </row>
    <row r="12" spans="1:11">
      <c r="A12" s="181" t="s">
        <v>1953</v>
      </c>
    </row>
    <row r="13" spans="1:11">
      <c r="A13" s="81" t="s">
        <v>637</v>
      </c>
    </row>
    <row r="14" spans="1:11">
      <c r="A14" s="1910" t="s">
        <v>604</v>
      </c>
      <c r="B14" s="1941">
        <v>2005</v>
      </c>
      <c r="C14" s="1941">
        <v>2006</v>
      </c>
      <c r="D14" s="1941">
        <v>2007</v>
      </c>
      <c r="E14" s="1941">
        <v>2008</v>
      </c>
      <c r="F14" s="1941">
        <v>2009</v>
      </c>
      <c r="G14" s="1941">
        <v>2010</v>
      </c>
      <c r="H14" s="1941">
        <v>2011</v>
      </c>
      <c r="I14" s="1941">
        <v>2012</v>
      </c>
      <c r="J14" s="1941">
        <v>2013</v>
      </c>
      <c r="K14" s="1941" t="s">
        <v>1165</v>
      </c>
    </row>
    <row r="15" spans="1:11">
      <c r="A15" s="1910"/>
      <c r="B15" s="1941"/>
      <c r="C15" s="1941"/>
      <c r="D15" s="1941"/>
      <c r="E15" s="1941"/>
      <c r="F15" s="1941"/>
      <c r="G15" s="1941"/>
      <c r="H15" s="1941"/>
      <c r="I15" s="1941"/>
      <c r="J15" s="1941"/>
      <c r="K15" s="1941"/>
    </row>
    <row r="16" spans="1:11">
      <c r="A16" s="481"/>
      <c r="G16" s="529"/>
    </row>
    <row r="17" spans="1:12">
      <c r="A17" s="81" t="s">
        <v>605</v>
      </c>
      <c r="B17" s="528">
        <v>926.77</v>
      </c>
      <c r="C17" s="528">
        <v>1052.18</v>
      </c>
      <c r="D17" s="529">
        <v>1225.79</v>
      </c>
      <c r="E17" s="528">
        <v>1351.97</v>
      </c>
      <c r="F17" s="529">
        <v>1416.92528877</v>
      </c>
      <c r="G17" s="529">
        <v>1594.1016680099997</v>
      </c>
      <c r="H17" s="538">
        <v>1763966118.6000001</v>
      </c>
      <c r="I17" s="164">
        <v>1818.7778865499999</v>
      </c>
      <c r="J17" s="116">
        <v>1877.8294511300001</v>
      </c>
      <c r="K17" s="116">
        <v>2161.0380631300004</v>
      </c>
      <c r="L17" s="538"/>
    </row>
    <row r="18" spans="1:12">
      <c r="A18" s="81" t="s">
        <v>606</v>
      </c>
      <c r="B18" s="528">
        <v>582.02</v>
      </c>
      <c r="C18" s="528">
        <v>625.39</v>
      </c>
      <c r="D18" s="529">
        <v>694.68</v>
      </c>
      <c r="E18" s="528">
        <v>764.72</v>
      </c>
      <c r="F18" s="529">
        <v>874.13775718000011</v>
      </c>
      <c r="G18" s="529">
        <v>834.74516765999999</v>
      </c>
      <c r="H18" s="538">
        <v>933689011.63</v>
      </c>
      <c r="I18" s="164">
        <v>1056.5690297399999</v>
      </c>
      <c r="J18" s="116">
        <v>842.40578933000006</v>
      </c>
      <c r="K18" s="116">
        <v>1097.9663882899999</v>
      </c>
      <c r="L18" s="538"/>
    </row>
    <row r="19" spans="1:12">
      <c r="A19" s="81" t="s">
        <v>607</v>
      </c>
      <c r="B19" s="528">
        <v>572.52</v>
      </c>
      <c r="C19" s="528">
        <v>679.84</v>
      </c>
      <c r="D19" s="529">
        <v>876.41</v>
      </c>
      <c r="E19" s="528">
        <v>928.61</v>
      </c>
      <c r="F19" s="529">
        <v>728.62368469</v>
      </c>
      <c r="G19" s="529">
        <v>967.88911719999999</v>
      </c>
      <c r="H19" s="538">
        <v>1089191192.46</v>
      </c>
      <c r="I19" s="164">
        <v>1023.4381814599999</v>
      </c>
      <c r="J19" s="116">
        <v>891.27824166999994</v>
      </c>
      <c r="K19" s="116">
        <v>819.18791106000015</v>
      </c>
      <c r="L19" s="538"/>
    </row>
    <row r="20" spans="1:12">
      <c r="A20" s="81" t="s">
        <v>608</v>
      </c>
      <c r="B20" s="528">
        <v>731.51</v>
      </c>
      <c r="C20" s="528">
        <v>830.39</v>
      </c>
      <c r="D20" s="529">
        <v>1091.69</v>
      </c>
      <c r="E20" s="528">
        <v>1113.53</v>
      </c>
      <c r="F20" s="529">
        <v>995.52046940000014</v>
      </c>
      <c r="G20" s="529">
        <v>1252.67119484</v>
      </c>
      <c r="H20" s="538">
        <v>1166609993.3200002</v>
      </c>
      <c r="I20" s="164">
        <v>1275.8415240499999</v>
      </c>
      <c r="J20" s="116">
        <v>1259.3770727900001</v>
      </c>
      <c r="K20" s="116">
        <v>1201.61143029</v>
      </c>
      <c r="L20" s="538"/>
    </row>
    <row r="21" spans="1:12">
      <c r="A21" s="81" t="s">
        <v>609</v>
      </c>
      <c r="B21" s="528">
        <v>616.04</v>
      </c>
      <c r="C21" s="528">
        <v>794.45</v>
      </c>
      <c r="D21" s="529">
        <v>914.98</v>
      </c>
      <c r="E21" s="528">
        <v>1011.96</v>
      </c>
      <c r="F21" s="529">
        <v>970.03293753000014</v>
      </c>
      <c r="G21" s="529">
        <v>1055.14125451</v>
      </c>
      <c r="H21" s="538">
        <v>1210166989.1100001</v>
      </c>
      <c r="I21" s="164">
        <v>1091.41951754</v>
      </c>
      <c r="J21" s="116">
        <v>931.04807813000014</v>
      </c>
      <c r="K21" s="116">
        <v>1111.63315008</v>
      </c>
      <c r="L21" s="538"/>
    </row>
    <row r="22" spans="1:12">
      <c r="A22" s="81" t="s">
        <v>610</v>
      </c>
      <c r="B22" s="528">
        <v>569.59</v>
      </c>
      <c r="C22" s="528">
        <v>817.43</v>
      </c>
      <c r="D22" s="529">
        <v>1033.58</v>
      </c>
      <c r="E22" s="528">
        <v>1124.8599999999999</v>
      </c>
      <c r="F22" s="529">
        <v>876.55082759000004</v>
      </c>
      <c r="G22" s="529">
        <v>1102.8392488099998</v>
      </c>
      <c r="H22" s="538">
        <v>1071841648.48</v>
      </c>
      <c r="I22" s="164">
        <v>1279.58399338</v>
      </c>
      <c r="J22" s="116">
        <v>1133.5128473700001</v>
      </c>
      <c r="K22" s="116">
        <v>1145.92188057</v>
      </c>
      <c r="L22" s="538"/>
    </row>
    <row r="23" spans="1:12">
      <c r="A23" s="81" t="s">
        <v>611</v>
      </c>
      <c r="B23" s="528">
        <v>631.48</v>
      </c>
      <c r="C23" s="528">
        <v>712.43</v>
      </c>
      <c r="D23" s="529">
        <v>822.26</v>
      </c>
      <c r="E23" s="528">
        <v>880.03</v>
      </c>
      <c r="F23" s="529">
        <v>1004.8710996799998</v>
      </c>
      <c r="G23" s="529">
        <v>1053.1048344599999</v>
      </c>
      <c r="H23" s="538">
        <v>1114269262.4000001</v>
      </c>
      <c r="I23" s="164">
        <v>1121.5260500499999</v>
      </c>
      <c r="J23" s="116">
        <v>1115.3622522300002</v>
      </c>
      <c r="K23" s="116">
        <v>1181.1902374199999</v>
      </c>
      <c r="L23" s="538"/>
    </row>
    <row r="24" spans="1:12">
      <c r="A24" s="81" t="s">
        <v>612</v>
      </c>
      <c r="B24" s="528">
        <v>697.24</v>
      </c>
      <c r="C24" s="528">
        <v>751.48</v>
      </c>
      <c r="D24" s="529">
        <v>1236.69</v>
      </c>
      <c r="E24" s="528">
        <v>1109.26</v>
      </c>
      <c r="F24" s="529">
        <v>1027.3386371899999</v>
      </c>
      <c r="G24" s="529">
        <v>1125.04230547</v>
      </c>
      <c r="H24" s="538">
        <v>1056851877.0999999</v>
      </c>
      <c r="I24" s="164">
        <v>1162.2259837300003</v>
      </c>
      <c r="J24" s="116">
        <v>1238.3520868599999</v>
      </c>
      <c r="K24" s="116">
        <v>1250.1166713299999</v>
      </c>
      <c r="L24" s="538"/>
    </row>
    <row r="25" spans="1:12">
      <c r="A25" s="81" t="s">
        <v>613</v>
      </c>
      <c r="B25" s="528">
        <v>712.98</v>
      </c>
      <c r="C25" s="528">
        <v>760.37</v>
      </c>
      <c r="D25" s="529">
        <v>1048.98</v>
      </c>
      <c r="E25" s="528">
        <v>928.24</v>
      </c>
      <c r="F25" s="529">
        <v>940.5747226499999</v>
      </c>
      <c r="G25" s="529">
        <v>1085.0452354000001</v>
      </c>
      <c r="H25" s="538">
        <v>1183752690.7</v>
      </c>
      <c r="I25" s="164">
        <v>1143.03745936</v>
      </c>
      <c r="J25" s="116">
        <v>1284.9201229499999</v>
      </c>
      <c r="K25" s="116">
        <v>1219.56698637</v>
      </c>
      <c r="L25" s="538"/>
    </row>
    <row r="26" spans="1:12">
      <c r="A26" s="81" t="s">
        <v>614</v>
      </c>
      <c r="B26" s="528">
        <v>673.23</v>
      </c>
      <c r="C26" s="528">
        <v>782.12</v>
      </c>
      <c r="D26" s="529">
        <v>1024.78</v>
      </c>
      <c r="E26" s="528">
        <v>868.31</v>
      </c>
      <c r="F26" s="529">
        <v>968.91599971000005</v>
      </c>
      <c r="G26" s="529">
        <v>1075.71467721</v>
      </c>
      <c r="H26" s="538">
        <v>1106430721.23</v>
      </c>
      <c r="I26" s="164">
        <v>1085.6840397199999</v>
      </c>
      <c r="J26" s="116">
        <v>1110.9016838499999</v>
      </c>
      <c r="K26" s="116">
        <v>1158.45467151</v>
      </c>
      <c r="L26" s="538"/>
    </row>
    <row r="27" spans="1:12">
      <c r="A27" s="81" t="s">
        <v>615</v>
      </c>
      <c r="B27" s="528">
        <v>650.98</v>
      </c>
      <c r="C27" s="528">
        <v>863.21</v>
      </c>
      <c r="D27" s="529">
        <v>1055.6300000000001</v>
      </c>
      <c r="E27" s="528">
        <v>959.11</v>
      </c>
      <c r="F27" s="529">
        <v>1061.97960642</v>
      </c>
      <c r="G27" s="529">
        <v>1127.4602559800001</v>
      </c>
      <c r="H27" s="538">
        <v>1141266716.3200002</v>
      </c>
      <c r="I27" s="164">
        <v>1278.2934924799997</v>
      </c>
      <c r="J27" s="116">
        <v>1194.3970981700002</v>
      </c>
      <c r="K27" s="116">
        <v>1407.62563277</v>
      </c>
      <c r="L27" s="538"/>
    </row>
    <row r="28" spans="1:12">
      <c r="A28" s="81" t="s">
        <v>616</v>
      </c>
      <c r="B28" s="528">
        <v>1001.28</v>
      </c>
      <c r="C28" s="529">
        <v>1021.37</v>
      </c>
      <c r="D28" s="529">
        <v>1341.77</v>
      </c>
      <c r="E28" s="528">
        <v>997.84</v>
      </c>
      <c r="F28" s="529">
        <v>1233.8856655600002</v>
      </c>
      <c r="G28" s="529">
        <v>1325.2726737200001</v>
      </c>
      <c r="H28" s="538">
        <v>1431694388.9200001</v>
      </c>
      <c r="I28" s="164">
        <v>1508.9887351500001</v>
      </c>
      <c r="J28" s="116">
        <v>1568.5264983100001</v>
      </c>
      <c r="K28" s="116">
        <v>1676.9050612400001</v>
      </c>
      <c r="L28" s="538"/>
    </row>
    <row r="29" spans="1:12">
      <c r="B29" s="528"/>
      <c r="C29" s="528"/>
      <c r="D29" s="528"/>
      <c r="E29" s="528"/>
      <c r="F29" s="528"/>
      <c r="G29" s="528"/>
    </row>
    <row r="30" spans="1:12">
      <c r="A30" s="524" t="s">
        <v>562</v>
      </c>
      <c r="B30" s="530">
        <v>8365.64</v>
      </c>
      <c r="C30" s="530">
        <v>9690.6600000000017</v>
      </c>
      <c r="D30" s="530">
        <v>12367.240000000002</v>
      </c>
      <c r="E30" s="530">
        <v>12038.439999999999</v>
      </c>
      <c r="F30" s="530">
        <v>12099.35669637</v>
      </c>
      <c r="G30" s="530">
        <v>13599.027633270001</v>
      </c>
      <c r="H30" s="530">
        <v>14269.73061027</v>
      </c>
      <c r="I30" s="530">
        <v>14845.385893209997</v>
      </c>
      <c r="J30" s="530">
        <v>14447.91122279</v>
      </c>
      <c r="K30" s="530">
        <v>15431.218084060001</v>
      </c>
    </row>
    <row r="31" spans="1:12" ht="13.5" customHeight="1">
      <c r="A31" s="82"/>
    </row>
    <row r="32" spans="1:12">
      <c r="A32" s="89" t="s">
        <v>617</v>
      </c>
      <c r="B32" s="526"/>
      <c r="C32" s="526" t="s">
        <v>811</v>
      </c>
      <c r="D32" s="526" t="s">
        <v>812</v>
      </c>
      <c r="E32" s="526" t="s">
        <v>813</v>
      </c>
      <c r="F32" s="526" t="s">
        <v>814</v>
      </c>
      <c r="G32" s="526" t="s">
        <v>815</v>
      </c>
      <c r="H32" s="526" t="s">
        <v>816</v>
      </c>
      <c r="I32" s="526" t="s">
        <v>817</v>
      </c>
      <c r="J32" s="526" t="s">
        <v>930</v>
      </c>
      <c r="K32" s="526" t="s">
        <v>1200</v>
      </c>
    </row>
    <row r="33" spans="1:11">
      <c r="A33" s="89" t="s">
        <v>618</v>
      </c>
      <c r="B33" s="1114"/>
      <c r="C33" s="1121">
        <v>0.15838836000592926</v>
      </c>
      <c r="D33" s="1121">
        <v>0.2762020337108102</v>
      </c>
      <c r="E33" s="1121">
        <v>-2.658636850259255E-2</v>
      </c>
      <c r="F33" s="1121">
        <v>5.0601819147664262E-3</v>
      </c>
      <c r="G33" s="1121">
        <v>0.12394633653125764</v>
      </c>
      <c r="H33" s="1121">
        <v>4.9319921621390428E-2</v>
      </c>
      <c r="I33" s="1121">
        <v>4.0341005633679927E-2</v>
      </c>
      <c r="J33" s="1121">
        <v>-2.6774290225880515E-2</v>
      </c>
      <c r="K33" s="1121">
        <v>6.8058755768027002E-2</v>
      </c>
    </row>
    <row r="34" spans="1:11" ht="15.75">
      <c r="A34" s="519" t="s">
        <v>1097</v>
      </c>
    </row>
    <row r="35" spans="1:11" ht="15.75">
      <c r="A35" s="1681" t="s">
        <v>1250</v>
      </c>
    </row>
    <row r="36" spans="1:11" ht="15.75">
      <c r="A36" s="42" t="s">
        <v>11</v>
      </c>
    </row>
    <row r="37" spans="1:11">
      <c r="A37" s="381"/>
    </row>
    <row r="38" spans="1:11">
      <c r="A38" s="381"/>
    </row>
    <row r="39" spans="1:11">
      <c r="A39" s="381"/>
    </row>
    <row r="40" spans="1:11">
      <c r="A40" s="381"/>
    </row>
    <row r="41" spans="1:11">
      <c r="A41" s="381"/>
    </row>
  </sheetData>
  <customSheetViews>
    <customSheetView guid="{45E423DD-7FD2-487F-8372-5798D7D06C15}" showPageBreaks="1" printArea="1">
      <selection activeCell="A12" sqref="A12"/>
      <pageMargins left="1.4" right="0.59" top="0.72" bottom="0.45" header="0.5" footer="0.5"/>
      <pageSetup scale="90" orientation="landscape" r:id="rId1"/>
      <headerFooter alignWithMargins="0"/>
    </customSheetView>
    <customSheetView guid="{B297ACE3-C144-4411-A206-EE5C8D41CE1C}" topLeftCell="A16">
      <selection activeCell="H39" sqref="H39"/>
      <pageMargins left="1.4" right="0.59" top="0.72" bottom="0.45" header="0.5" footer="0.5"/>
      <pageSetup scale="90" orientation="landscape" r:id="rId2"/>
      <headerFooter alignWithMargins="0"/>
    </customSheetView>
    <customSheetView guid="{67BA8672-8137-4028-84CD-AA630649A2B3}" showRuler="0">
      <selection activeCell="A12" sqref="A12:A13"/>
      <pageMargins left="1.4" right="0.59" top="0.72" bottom="0.45" header="0.5" footer="0.5"/>
      <pageSetup scale="90" orientation="landscape" r:id="rId3"/>
      <headerFooter alignWithMargins="0"/>
    </customSheetView>
    <customSheetView guid="{51F1D52B-5D55-4FCC-809B-9B4CC86C88B9}">
      <selection activeCell="A12" sqref="A12"/>
      <pageMargins left="1.4" right="0.59" top="0.72" bottom="0.45" header="0.5" footer="0.5"/>
      <pageSetup scale="90" orientation="landscape" r:id="rId4"/>
      <headerFooter alignWithMargins="0"/>
    </customSheetView>
  </customSheetViews>
  <mergeCells count="11">
    <mergeCell ref="K14:K15"/>
    <mergeCell ref="J14:J15"/>
    <mergeCell ref="A14:A15"/>
    <mergeCell ref="B14:B15"/>
    <mergeCell ref="F14:F15"/>
    <mergeCell ref="D14:D15"/>
    <mergeCell ref="I14:I15"/>
    <mergeCell ref="H14:H15"/>
    <mergeCell ref="G14:G15"/>
    <mergeCell ref="E14:E15"/>
    <mergeCell ref="C14:C15"/>
  </mergeCells>
  <phoneticPr fontId="10" type="noConversion"/>
  <pageMargins left="0.9055118110236221" right="0.59055118110236227" top="0.62992125984251968" bottom="0.43307086614173229" header="0.51181102362204722" footer="0.51181102362204722"/>
  <pageSetup scale="80" orientation="landscape" r:id="rId5"/>
  <headerFooter alignWithMargins="0"/>
  <drawing r:id="rId6"/>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K46"/>
  <sheetViews>
    <sheetView showGridLines="0" zoomScaleNormal="100" workbookViewId="0">
      <selection activeCell="A47" sqref="A47"/>
    </sheetView>
  </sheetViews>
  <sheetFormatPr defaultRowHeight="15"/>
  <cols>
    <col min="1" max="1" width="19.28515625" style="81" customWidth="1"/>
    <col min="2" max="11" width="11.28515625" style="81" customWidth="1"/>
    <col min="12" max="16384" width="9.140625" style="81"/>
  </cols>
  <sheetData>
    <row r="1" spans="1:11">
      <c r="A1" s="87" t="s">
        <v>550</v>
      </c>
      <c r="B1" s="89"/>
      <c r="C1" s="89"/>
      <c r="D1" s="89"/>
      <c r="E1" s="89"/>
      <c r="F1" s="89"/>
      <c r="G1" s="89"/>
      <c r="H1" s="89"/>
      <c r="I1" s="89"/>
      <c r="J1" s="89"/>
      <c r="K1" s="89">
        <v>121</v>
      </c>
    </row>
    <row r="8" spans="1:11">
      <c r="A8" s="83" t="s">
        <v>76</v>
      </c>
    </row>
    <row r="9" spans="1:11">
      <c r="A9" s="181" t="s">
        <v>2016</v>
      </c>
    </row>
    <row r="10" spans="1:11">
      <c r="A10" s="181" t="s">
        <v>1953</v>
      </c>
    </row>
    <row r="11" spans="1:11">
      <c r="A11" s="81" t="s">
        <v>637</v>
      </c>
    </row>
    <row r="12" spans="1:11">
      <c r="A12" s="1910" t="s">
        <v>604</v>
      </c>
      <c r="B12" s="1941">
        <v>2005</v>
      </c>
      <c r="C12" s="1941">
        <v>2006</v>
      </c>
      <c r="D12" s="1941">
        <v>2007</v>
      </c>
      <c r="E12" s="1941">
        <v>2008</v>
      </c>
      <c r="F12" s="1941">
        <v>2009</v>
      </c>
      <c r="G12" s="1910">
        <v>2010</v>
      </c>
      <c r="H12" s="1910">
        <v>2011</v>
      </c>
      <c r="I12" s="1910">
        <v>2012</v>
      </c>
      <c r="J12" s="1910">
        <v>2013</v>
      </c>
      <c r="K12" s="1910" t="s">
        <v>1165</v>
      </c>
    </row>
    <row r="13" spans="1:11">
      <c r="A13" s="1910"/>
      <c r="B13" s="1941"/>
      <c r="C13" s="1941"/>
      <c r="D13" s="1941"/>
      <c r="E13" s="1941"/>
      <c r="F13" s="1941"/>
      <c r="G13" s="1910"/>
      <c r="H13" s="1910"/>
      <c r="I13" s="1910"/>
      <c r="J13" s="1910"/>
      <c r="K13" s="1910"/>
    </row>
    <row r="14" spans="1:11">
      <c r="A14" s="481"/>
      <c r="K14" s="116"/>
    </row>
    <row r="15" spans="1:11">
      <c r="A15" s="81" t="s">
        <v>605</v>
      </c>
      <c r="B15" s="134">
        <v>221.6</v>
      </c>
      <c r="C15" s="134">
        <v>250.45</v>
      </c>
      <c r="D15" s="134">
        <v>543.25</v>
      </c>
      <c r="E15" s="134">
        <v>454.73</v>
      </c>
      <c r="F15" s="134">
        <v>560.87922113000002</v>
      </c>
      <c r="G15" s="134">
        <v>467.87582764999996</v>
      </c>
      <c r="H15" s="538">
        <v>464479097.06999999</v>
      </c>
      <c r="I15" s="862">
        <v>484.42789666000004</v>
      </c>
      <c r="J15" s="116">
        <v>566.98290505</v>
      </c>
      <c r="K15" s="116">
        <v>586.96545609999998</v>
      </c>
    </row>
    <row r="16" spans="1:11">
      <c r="A16" s="81" t="s">
        <v>606</v>
      </c>
      <c r="B16" s="134">
        <v>167.77</v>
      </c>
      <c r="C16" s="134">
        <v>149.96</v>
      </c>
      <c r="D16" s="134">
        <v>31.25</v>
      </c>
      <c r="E16" s="134">
        <v>246.53</v>
      </c>
      <c r="F16" s="134">
        <v>159.89865836999999</v>
      </c>
      <c r="G16" s="134">
        <v>263.26061300999999</v>
      </c>
      <c r="H16" s="538">
        <v>292564255.30000001</v>
      </c>
      <c r="I16" s="862">
        <v>359.70738947000001</v>
      </c>
      <c r="J16" s="116">
        <v>184.82672922</v>
      </c>
      <c r="K16" s="116">
        <v>318.74530149000003</v>
      </c>
    </row>
    <row r="17" spans="1:11">
      <c r="A17" s="81" t="s">
        <v>607</v>
      </c>
      <c r="B17" s="134">
        <v>160.4</v>
      </c>
      <c r="C17" s="134">
        <v>178.03</v>
      </c>
      <c r="D17" s="134">
        <v>209.83</v>
      </c>
      <c r="E17" s="134">
        <v>252.04</v>
      </c>
      <c r="F17" s="134">
        <v>219.69617901000001</v>
      </c>
      <c r="G17" s="134">
        <v>315.45935716000002</v>
      </c>
      <c r="H17" s="538">
        <v>258170502.88999996</v>
      </c>
      <c r="I17" s="862">
        <v>249.31995271</v>
      </c>
      <c r="J17" s="116">
        <v>208.65086661000001</v>
      </c>
      <c r="K17" s="116">
        <v>229.31075497000003</v>
      </c>
    </row>
    <row r="18" spans="1:11">
      <c r="A18" s="81" t="s">
        <v>608</v>
      </c>
      <c r="B18" s="134">
        <v>198.7</v>
      </c>
      <c r="C18" s="134">
        <v>223.17</v>
      </c>
      <c r="D18" s="134">
        <v>252.88</v>
      </c>
      <c r="E18" s="134">
        <v>315.82</v>
      </c>
      <c r="F18" s="134">
        <v>305.02319769000002</v>
      </c>
      <c r="G18" s="134">
        <v>358.33306004999997</v>
      </c>
      <c r="H18" s="538">
        <v>343320268.19</v>
      </c>
      <c r="I18" s="862">
        <v>341.57049849999999</v>
      </c>
      <c r="J18" s="116">
        <v>257.65176472999997</v>
      </c>
      <c r="K18" s="116">
        <v>234.31526743000001</v>
      </c>
    </row>
    <row r="19" spans="1:11">
      <c r="A19" s="81" t="s">
        <v>609</v>
      </c>
      <c r="B19" s="134">
        <v>182.66</v>
      </c>
      <c r="C19" s="134">
        <v>186.76</v>
      </c>
      <c r="D19" s="134">
        <v>148.88999999999999</v>
      </c>
      <c r="E19" s="134">
        <v>319.01</v>
      </c>
      <c r="F19" s="134">
        <v>337.01320269999997</v>
      </c>
      <c r="G19" s="134">
        <v>318.11140983999996</v>
      </c>
      <c r="H19" s="538">
        <v>319959790.48000002</v>
      </c>
      <c r="I19" s="862">
        <v>272.11880076</v>
      </c>
      <c r="J19" s="116">
        <v>284.37848837000001</v>
      </c>
      <c r="K19" s="116">
        <v>272.69700148000004</v>
      </c>
    </row>
    <row r="20" spans="1:11">
      <c r="A20" s="81" t="s">
        <v>610</v>
      </c>
      <c r="B20" s="134">
        <v>160.83000000000001</v>
      </c>
      <c r="C20" s="134">
        <v>223.12</v>
      </c>
      <c r="D20" s="134">
        <v>221.64</v>
      </c>
      <c r="E20" s="134">
        <v>328.19</v>
      </c>
      <c r="F20" s="134">
        <v>298.86738538999998</v>
      </c>
      <c r="G20" s="134">
        <v>341.80604080000001</v>
      </c>
      <c r="H20" s="538">
        <v>323962186.82999998</v>
      </c>
      <c r="I20" s="862">
        <v>377.29032032999999</v>
      </c>
      <c r="J20" s="116">
        <v>330.60640779000005</v>
      </c>
      <c r="K20" s="116">
        <v>310.30556147999999</v>
      </c>
    </row>
    <row r="21" spans="1:11">
      <c r="A21" s="81" t="s">
        <v>611</v>
      </c>
      <c r="B21" s="134">
        <v>165.18</v>
      </c>
      <c r="C21" s="134">
        <v>204.88</v>
      </c>
      <c r="D21" s="134">
        <v>349.83</v>
      </c>
      <c r="E21" s="134">
        <v>437.07</v>
      </c>
      <c r="F21" s="134">
        <v>320.43021620999997</v>
      </c>
      <c r="G21" s="134">
        <v>311.12764125999996</v>
      </c>
      <c r="H21" s="538">
        <v>337533008.39999998</v>
      </c>
      <c r="I21" s="862">
        <v>315.52475095</v>
      </c>
      <c r="J21" s="116">
        <v>325.12308191000005</v>
      </c>
      <c r="K21" s="116">
        <v>329.65989739999998</v>
      </c>
    </row>
    <row r="22" spans="1:11">
      <c r="A22" s="81" t="s">
        <v>612</v>
      </c>
      <c r="B22" s="134">
        <v>172.42</v>
      </c>
      <c r="C22" s="134">
        <v>195.49</v>
      </c>
      <c r="D22" s="134">
        <v>184.68</v>
      </c>
      <c r="E22" s="134">
        <v>263.33</v>
      </c>
      <c r="F22" s="134">
        <v>336.05211020999997</v>
      </c>
      <c r="G22" s="134">
        <v>336.22336290999999</v>
      </c>
      <c r="H22" s="538">
        <v>329203616.56999999</v>
      </c>
      <c r="I22" s="862">
        <v>304.95778624000002</v>
      </c>
      <c r="J22" s="116">
        <v>323.48810637999998</v>
      </c>
      <c r="K22" s="116">
        <v>320.38058477999999</v>
      </c>
    </row>
    <row r="23" spans="1:11">
      <c r="A23" s="81" t="s">
        <v>613</v>
      </c>
      <c r="B23" s="134">
        <v>242.65</v>
      </c>
      <c r="C23" s="134">
        <v>235.82</v>
      </c>
      <c r="D23" s="134">
        <v>322.19</v>
      </c>
      <c r="E23" s="134">
        <v>308.36</v>
      </c>
      <c r="F23" s="134">
        <v>314.54993432999999</v>
      </c>
      <c r="G23" s="134">
        <v>353.53464443000001</v>
      </c>
      <c r="H23" s="538">
        <v>350584223.82999998</v>
      </c>
      <c r="I23" s="862">
        <v>349.65134577999999</v>
      </c>
      <c r="J23" s="116">
        <v>328.24191120999996</v>
      </c>
      <c r="K23" s="116">
        <v>278.35177835999997</v>
      </c>
    </row>
    <row r="24" spans="1:11">
      <c r="A24" s="81" t="s">
        <v>614</v>
      </c>
      <c r="B24" s="134">
        <v>149.06</v>
      </c>
      <c r="C24" s="134">
        <v>187.28</v>
      </c>
      <c r="D24" s="134">
        <v>289.20999999999998</v>
      </c>
      <c r="E24" s="134">
        <v>286.52999999999997</v>
      </c>
      <c r="F24" s="134">
        <v>319.9883145</v>
      </c>
      <c r="G24" s="134">
        <v>333.03111273999997</v>
      </c>
      <c r="H24" s="538">
        <v>343677984.32999998</v>
      </c>
      <c r="I24" s="862">
        <v>286.07627143999997</v>
      </c>
      <c r="J24" s="116">
        <v>319.91665717000001</v>
      </c>
      <c r="K24" s="116">
        <v>297.28052840999999</v>
      </c>
    </row>
    <row r="25" spans="1:11">
      <c r="A25" s="81" t="s">
        <v>615</v>
      </c>
      <c r="B25" s="134">
        <v>222.21</v>
      </c>
      <c r="C25" s="134">
        <v>220.61</v>
      </c>
      <c r="D25" s="134">
        <v>328.07</v>
      </c>
      <c r="E25" s="134">
        <v>378.93</v>
      </c>
      <c r="F25" s="134">
        <v>329.98167699999999</v>
      </c>
      <c r="G25" s="134">
        <v>312.46440166000002</v>
      </c>
      <c r="H25" s="538">
        <v>315378238.12</v>
      </c>
      <c r="I25" s="862">
        <v>350.28335127999998</v>
      </c>
      <c r="J25" s="116">
        <v>350.50594321000005</v>
      </c>
      <c r="K25" s="116">
        <v>419.45723880999998</v>
      </c>
    </row>
    <row r="26" spans="1:11">
      <c r="A26" s="81" t="s">
        <v>616</v>
      </c>
      <c r="B26" s="134">
        <v>149.72999999999999</v>
      </c>
      <c r="C26" s="134">
        <v>254.91</v>
      </c>
      <c r="D26" s="134">
        <v>358.28</v>
      </c>
      <c r="E26" s="134">
        <v>321.52999999999997</v>
      </c>
      <c r="F26" s="134">
        <v>325.85177913999996</v>
      </c>
      <c r="G26" s="134">
        <v>381.50546617999998</v>
      </c>
      <c r="H26" s="538">
        <v>367125544.63</v>
      </c>
      <c r="I26" s="862">
        <v>433.02097651999998</v>
      </c>
      <c r="J26" s="116">
        <v>438.78098715999994</v>
      </c>
      <c r="K26" s="116">
        <v>320.87090759</v>
      </c>
    </row>
    <row r="28" spans="1:11">
      <c r="A28" s="524" t="s">
        <v>562</v>
      </c>
      <c r="B28" s="229">
        <v>2193.21</v>
      </c>
      <c r="C28" s="229">
        <v>2510.4799999999996</v>
      </c>
      <c r="D28" s="229">
        <v>3240</v>
      </c>
      <c r="E28" s="229">
        <v>3912.0699999999997</v>
      </c>
      <c r="F28" s="229">
        <v>3828.2318756799996</v>
      </c>
      <c r="G28" s="229">
        <v>4092.7329376899997</v>
      </c>
      <c r="H28" s="229">
        <v>4045.9587166399997</v>
      </c>
      <c r="I28" s="229">
        <v>4123.9493406399997</v>
      </c>
      <c r="J28" s="229">
        <v>3919.1538488100005</v>
      </c>
      <c r="K28" s="229">
        <v>3918.3402783000001</v>
      </c>
    </row>
    <row r="29" spans="1:11" ht="13.5" customHeight="1">
      <c r="A29" s="82"/>
    </row>
    <row r="30" spans="1:11">
      <c r="A30" s="89" t="s">
        <v>617</v>
      </c>
      <c r="B30" s="526"/>
      <c r="C30" s="526" t="s">
        <v>811</v>
      </c>
      <c r="D30" s="526" t="s">
        <v>812</v>
      </c>
      <c r="E30" s="526" t="s">
        <v>813</v>
      </c>
      <c r="F30" s="526" t="s">
        <v>814</v>
      </c>
      <c r="G30" s="526" t="s">
        <v>815</v>
      </c>
      <c r="H30" s="526" t="s">
        <v>816</v>
      </c>
      <c r="I30" s="526" t="s">
        <v>817</v>
      </c>
      <c r="J30" s="526" t="s">
        <v>930</v>
      </c>
      <c r="K30" s="526" t="s">
        <v>1200</v>
      </c>
    </row>
    <row r="31" spans="1:11">
      <c r="A31" s="89" t="s">
        <v>618</v>
      </c>
      <c r="B31" s="1114"/>
      <c r="C31" s="1121">
        <v>0.14466011006697932</v>
      </c>
      <c r="D31" s="1121">
        <v>0.29058984735986759</v>
      </c>
      <c r="E31" s="1121">
        <v>0.20742901234567901</v>
      </c>
      <c r="F31" s="1121">
        <v>-2.1430629901816767E-2</v>
      </c>
      <c r="G31" s="1121">
        <v>6.909222601962095E-2</v>
      </c>
      <c r="H31" s="1121">
        <v>-1.1428603273684446E-2</v>
      </c>
      <c r="I31" s="1121">
        <v>1.9276178889133133E-2</v>
      </c>
      <c r="J31" s="1121">
        <v>-4.9660040634305402E-2</v>
      </c>
      <c r="K31" s="1121">
        <v>-2.075883064012185E-4</v>
      </c>
    </row>
    <row r="32" spans="1:11" ht="15.75">
      <c r="A32" s="519" t="s">
        <v>1097</v>
      </c>
    </row>
    <row r="33" spans="1:1" ht="15.75">
      <c r="A33" s="1681" t="s">
        <v>1250</v>
      </c>
    </row>
    <row r="34" spans="1:1" ht="15.75">
      <c r="A34" s="42" t="s">
        <v>11</v>
      </c>
    </row>
    <row r="35" spans="1:1">
      <c r="A35" s="381"/>
    </row>
    <row r="36" spans="1:1">
      <c r="A36" s="381"/>
    </row>
    <row r="37" spans="1:1">
      <c r="A37" s="381"/>
    </row>
    <row r="38" spans="1:1">
      <c r="A38" s="381"/>
    </row>
    <row r="39" spans="1:1">
      <c r="A39" s="381"/>
    </row>
    <row r="40" spans="1:1">
      <c r="A40" s="381"/>
    </row>
    <row r="41" spans="1:1">
      <c r="A41" s="381"/>
    </row>
    <row r="42" spans="1:1">
      <c r="A42" s="381"/>
    </row>
    <row r="43" spans="1:1">
      <c r="A43" s="381"/>
    </row>
    <row r="44" spans="1:1">
      <c r="A44" s="381"/>
    </row>
    <row r="45" spans="1:1">
      <c r="A45" s="381"/>
    </row>
    <row r="46" spans="1:1">
      <c r="A46" s="381"/>
    </row>
  </sheetData>
  <customSheetViews>
    <customSheetView guid="{45E423DD-7FD2-487F-8372-5798D7D06C15}" showPageBreaks="1" printArea="1">
      <selection activeCell="A3" sqref="A3"/>
      <pageMargins left="0.98" right="0.75" top="0.74" bottom="0.19" header="0.5" footer="0.21"/>
      <pageSetup scale="90" orientation="landscape" r:id="rId1"/>
      <headerFooter alignWithMargins="0"/>
    </customSheetView>
    <customSheetView guid="{B297ACE3-C144-4411-A206-EE5C8D41CE1C}" topLeftCell="A13">
      <selection activeCell="H39" sqref="H39"/>
      <pageMargins left="0.98" right="0.75" top="0.74" bottom="0.19" header="0.5" footer="0.21"/>
      <pageSetup scale="90" orientation="landscape" r:id="rId2"/>
      <headerFooter alignWithMargins="0"/>
    </customSheetView>
    <customSheetView guid="{67BA8672-8137-4028-84CD-AA630649A2B3}" showRuler="0">
      <selection activeCell="A8" sqref="A8"/>
      <pageMargins left="0.98" right="0.75" top="0.74" bottom="0.19" header="0.5" footer="0.21"/>
      <pageSetup scale="90" orientation="landscape" r:id="rId3"/>
      <headerFooter alignWithMargins="0"/>
    </customSheetView>
    <customSheetView guid="{51F1D52B-5D55-4FCC-809B-9B4CC86C88B9}">
      <selection activeCell="A3" sqref="A3"/>
      <pageMargins left="0.98" right="0.75" top="0.74" bottom="0.19" header="0.5" footer="0.21"/>
      <pageSetup scale="90" orientation="landscape" r:id="rId4"/>
      <headerFooter alignWithMargins="0"/>
    </customSheetView>
  </customSheetViews>
  <mergeCells count="11">
    <mergeCell ref="K12:K13"/>
    <mergeCell ref="J12:J13"/>
    <mergeCell ref="I12:I13"/>
    <mergeCell ref="H12:H13"/>
    <mergeCell ref="A12:A13"/>
    <mergeCell ref="G12:G13"/>
    <mergeCell ref="F12:F13"/>
    <mergeCell ref="D12:D13"/>
    <mergeCell ref="B12:B13"/>
    <mergeCell ref="C12:C13"/>
    <mergeCell ref="E12:E13"/>
  </mergeCells>
  <phoneticPr fontId="10" type="noConversion"/>
  <pageMargins left="1.1811023622047245" right="0.15748031496062992" top="0.82677165354330717" bottom="0.19685039370078741" header="0.51181102362204722" footer="0.19685039370078741"/>
  <pageSetup scale="80" orientation="landscape" r:id="rId5"/>
  <headerFooter alignWithMargins="0"/>
  <drawing r:id="rId6"/>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L35"/>
  <sheetViews>
    <sheetView showGridLines="0" zoomScaleNormal="100" workbookViewId="0">
      <selection activeCell="A47" sqref="A47"/>
    </sheetView>
  </sheetViews>
  <sheetFormatPr defaultRowHeight="15"/>
  <cols>
    <col min="1" max="1" width="17.140625" style="93" customWidth="1"/>
    <col min="2" max="9" width="12.140625" style="93" customWidth="1"/>
    <col min="10" max="10" width="10" style="93" customWidth="1"/>
    <col min="11" max="11" width="9.140625" style="93"/>
    <col min="12" max="12" width="14.85546875" style="93" bestFit="1" customWidth="1"/>
    <col min="13" max="16384" width="9.140625" style="93"/>
  </cols>
  <sheetData>
    <row r="1" spans="1:12">
      <c r="A1" s="87" t="s">
        <v>550</v>
      </c>
      <c r="B1" s="89"/>
      <c r="C1" s="89"/>
      <c r="D1" s="89"/>
      <c r="E1" s="89"/>
      <c r="F1" s="89"/>
      <c r="G1" s="89"/>
      <c r="H1" s="89"/>
      <c r="I1" s="89"/>
      <c r="J1" s="89">
        <v>122</v>
      </c>
    </row>
    <row r="9" spans="1:12">
      <c r="A9" s="92" t="s">
        <v>77</v>
      </c>
      <c r="B9" s="81"/>
      <c r="C9" s="81"/>
    </row>
    <row r="10" spans="1:12">
      <c r="A10" s="181" t="s">
        <v>2017</v>
      </c>
      <c r="B10" s="81"/>
      <c r="C10" s="81"/>
    </row>
    <row r="11" spans="1:12">
      <c r="A11" s="181" t="s">
        <v>2010</v>
      </c>
      <c r="B11" s="81"/>
      <c r="C11" s="81"/>
    </row>
    <row r="12" spans="1:12">
      <c r="A12" s="93" t="s">
        <v>637</v>
      </c>
      <c r="B12" s="81"/>
      <c r="C12" s="81"/>
    </row>
    <row r="13" spans="1:12">
      <c r="A13" s="1910" t="s">
        <v>604</v>
      </c>
      <c r="B13" s="1939">
        <v>2006</v>
      </c>
      <c r="C13" s="1939">
        <v>2007</v>
      </c>
      <c r="D13" s="1939">
        <v>2008</v>
      </c>
      <c r="E13" s="1939">
        <v>2009</v>
      </c>
      <c r="F13" s="1939">
        <v>2010</v>
      </c>
      <c r="G13" s="1939">
        <v>2011</v>
      </c>
      <c r="H13" s="1939">
        <v>2012</v>
      </c>
      <c r="I13" s="1939">
        <v>2013</v>
      </c>
      <c r="J13" s="1939" t="s">
        <v>1199</v>
      </c>
      <c r="L13" s="361"/>
    </row>
    <row r="14" spans="1:12" ht="11.25" customHeight="1">
      <c r="A14" s="1910"/>
      <c r="B14" s="1945"/>
      <c r="C14" s="1945"/>
      <c r="D14" s="1945"/>
      <c r="E14" s="1945"/>
      <c r="F14" s="1939"/>
      <c r="G14" s="1939"/>
      <c r="H14" s="1939"/>
      <c r="I14" s="1939"/>
      <c r="J14" s="1939"/>
      <c r="K14" s="361"/>
      <c r="L14" s="361"/>
    </row>
    <row r="15" spans="1:12" ht="14.25" customHeight="1">
      <c r="A15" s="481"/>
      <c r="B15" s="81"/>
      <c r="C15" s="81"/>
      <c r="D15" s="131"/>
      <c r="J15" s="361"/>
      <c r="K15" s="361"/>
      <c r="L15" s="361"/>
    </row>
    <row r="16" spans="1:12">
      <c r="A16" s="81" t="s">
        <v>605</v>
      </c>
      <c r="B16" s="150" t="s">
        <v>553</v>
      </c>
      <c r="C16" s="98">
        <v>774.55</v>
      </c>
      <c r="D16" s="98">
        <v>1363.92</v>
      </c>
      <c r="E16" s="99">
        <v>669.79307157999983</v>
      </c>
      <c r="F16" s="482">
        <v>1128.2</v>
      </c>
      <c r="G16" s="147">
        <v>1328.0049504299998</v>
      </c>
      <c r="H16" s="862">
        <v>1522.93297723</v>
      </c>
      <c r="I16" s="116">
        <v>1596.51824332</v>
      </c>
      <c r="J16" s="116">
        <v>2006.2677733099999</v>
      </c>
      <c r="K16" s="361"/>
      <c r="L16" s="361"/>
    </row>
    <row r="17" spans="1:12">
      <c r="A17" s="81" t="s">
        <v>606</v>
      </c>
      <c r="B17" s="529">
        <v>555.72</v>
      </c>
      <c r="C17" s="529">
        <v>812.06</v>
      </c>
      <c r="D17" s="529">
        <v>1234.3499999999999</v>
      </c>
      <c r="E17" s="535">
        <v>711.65144013999998</v>
      </c>
      <c r="F17" s="482">
        <v>1125.4000000000001</v>
      </c>
      <c r="G17" s="147">
        <v>1348.9371039</v>
      </c>
      <c r="H17" s="862">
        <v>1416.21971278</v>
      </c>
      <c r="I17" s="116">
        <v>1318.7946147800001</v>
      </c>
      <c r="J17" s="116">
        <v>1498.0332707299999</v>
      </c>
      <c r="K17" s="361"/>
      <c r="L17" s="361"/>
    </row>
    <row r="18" spans="1:12">
      <c r="A18" s="81" t="s">
        <v>607</v>
      </c>
      <c r="B18" s="529">
        <v>838.98</v>
      </c>
      <c r="C18" s="529">
        <v>1030.02</v>
      </c>
      <c r="D18" s="529">
        <v>1284.55</v>
      </c>
      <c r="E18" s="535">
        <v>762.65432405999991</v>
      </c>
      <c r="F18" s="482">
        <v>1702</v>
      </c>
      <c r="G18" s="147">
        <v>1835.5689237699999</v>
      </c>
      <c r="H18" s="862">
        <v>1828.35288752</v>
      </c>
      <c r="I18" s="116">
        <v>1363.7872015400001</v>
      </c>
      <c r="J18" s="116">
        <v>1506.9568680999998</v>
      </c>
      <c r="K18" s="361"/>
      <c r="L18" s="361"/>
    </row>
    <row r="19" spans="1:12">
      <c r="A19" s="81" t="s">
        <v>608</v>
      </c>
      <c r="B19" s="529">
        <v>554.9</v>
      </c>
      <c r="C19" s="529">
        <v>877.62</v>
      </c>
      <c r="D19" s="529">
        <v>1382.54</v>
      </c>
      <c r="E19" s="535">
        <v>862.47194552999986</v>
      </c>
      <c r="F19" s="482">
        <v>1125.7</v>
      </c>
      <c r="G19" s="147">
        <v>1619.9502313499997</v>
      </c>
      <c r="H19" s="862">
        <v>1488.38723179</v>
      </c>
      <c r="I19" s="116">
        <v>1332.8693179700001</v>
      </c>
      <c r="J19" s="116">
        <v>1738.88673423</v>
      </c>
      <c r="K19" s="361"/>
      <c r="L19" s="361"/>
    </row>
    <row r="20" spans="1:12">
      <c r="A20" s="81" t="s">
        <v>609</v>
      </c>
      <c r="B20" s="529">
        <v>677.22</v>
      </c>
      <c r="C20" s="529">
        <v>1118.26</v>
      </c>
      <c r="D20" s="529">
        <v>1537.9</v>
      </c>
      <c r="E20" s="535">
        <v>741.87466276999999</v>
      </c>
      <c r="F20" s="482">
        <v>1261.5999999999999</v>
      </c>
      <c r="G20" s="147">
        <v>1343.9991031100001</v>
      </c>
      <c r="H20" s="862">
        <v>1812.87073218</v>
      </c>
      <c r="I20" s="116">
        <v>1686.52323806</v>
      </c>
      <c r="J20" s="116">
        <v>1833.3380818800001</v>
      </c>
      <c r="K20" s="361"/>
      <c r="L20" s="361"/>
    </row>
    <row r="21" spans="1:12">
      <c r="A21" s="81" t="s">
        <v>610</v>
      </c>
      <c r="B21" s="529">
        <v>1060.9000000000001</v>
      </c>
      <c r="C21" s="529">
        <v>895.73</v>
      </c>
      <c r="D21" s="529">
        <v>1352.23</v>
      </c>
      <c r="E21" s="535">
        <v>839.08495791999985</v>
      </c>
      <c r="F21" s="482">
        <v>1059.4000000000001</v>
      </c>
      <c r="G21" s="147">
        <v>1822.0994594200001</v>
      </c>
      <c r="H21" s="862">
        <v>1283.5294316700001</v>
      </c>
      <c r="I21" s="116">
        <v>1356.1008707400001</v>
      </c>
      <c r="J21" s="116">
        <v>1488.6710044599999</v>
      </c>
      <c r="K21" s="361"/>
      <c r="L21" s="361"/>
    </row>
    <row r="22" spans="1:12">
      <c r="A22" s="81" t="s">
        <v>611</v>
      </c>
      <c r="B22" s="529">
        <v>615.83000000000004</v>
      </c>
      <c r="C22" s="529">
        <v>1060.57</v>
      </c>
      <c r="D22" s="529">
        <v>1757.48</v>
      </c>
      <c r="E22" s="535">
        <v>1029.8785256899998</v>
      </c>
      <c r="F22" s="482">
        <v>1393.3</v>
      </c>
      <c r="G22" s="147">
        <v>1503.6645180099999</v>
      </c>
      <c r="H22" s="862">
        <v>1410.4610797299999</v>
      </c>
      <c r="I22" s="116">
        <v>1425.2095812800001</v>
      </c>
      <c r="J22" s="116">
        <v>1771.32278021</v>
      </c>
      <c r="K22" s="361"/>
      <c r="L22" s="361"/>
    </row>
    <row r="23" spans="1:12">
      <c r="A23" s="81" t="s">
        <v>612</v>
      </c>
      <c r="B23" s="529">
        <v>913.19</v>
      </c>
      <c r="C23" s="529">
        <v>1186.01</v>
      </c>
      <c r="D23" s="529">
        <v>1473.58</v>
      </c>
      <c r="E23" s="535">
        <v>956.02417124999988</v>
      </c>
      <c r="F23" s="482">
        <v>1051.5999999999999</v>
      </c>
      <c r="G23" s="147">
        <v>1307.75034805</v>
      </c>
      <c r="H23" s="862">
        <v>1638.1249817099999</v>
      </c>
      <c r="I23" s="116">
        <v>1694.8501881700001</v>
      </c>
      <c r="J23" s="116">
        <v>1489.18087655</v>
      </c>
      <c r="K23" s="361"/>
      <c r="L23" s="361"/>
    </row>
    <row r="24" spans="1:12">
      <c r="A24" s="81" t="s">
        <v>613</v>
      </c>
      <c r="B24" s="529">
        <v>701.34</v>
      </c>
      <c r="C24" s="529">
        <v>936.35</v>
      </c>
      <c r="D24" s="529">
        <v>1386.56</v>
      </c>
      <c r="E24" s="535">
        <v>926.7401623799999</v>
      </c>
      <c r="F24" s="482">
        <v>1318.2</v>
      </c>
      <c r="G24" s="147">
        <v>1706.4041554199998</v>
      </c>
      <c r="H24" s="862">
        <v>1385.63390974</v>
      </c>
      <c r="I24" s="116">
        <v>1427.40565294</v>
      </c>
      <c r="J24" s="116">
        <v>1362.1303359999999</v>
      </c>
      <c r="K24" s="361"/>
      <c r="L24" s="361"/>
    </row>
    <row r="25" spans="1:12">
      <c r="A25" s="81" t="s">
        <v>614</v>
      </c>
      <c r="B25" s="529">
        <v>656.76</v>
      </c>
      <c r="C25" s="529">
        <v>1010.85</v>
      </c>
      <c r="D25" s="529">
        <v>1384.83</v>
      </c>
      <c r="E25" s="535">
        <v>1071.9143684300002</v>
      </c>
      <c r="F25" s="482">
        <v>995.5</v>
      </c>
      <c r="G25" s="147">
        <v>1343.64511128</v>
      </c>
      <c r="H25" s="862">
        <v>1281.43660656</v>
      </c>
      <c r="I25" s="116">
        <v>1755.4931243699998</v>
      </c>
      <c r="J25" s="116">
        <v>1708.8202386099999</v>
      </c>
      <c r="K25" s="361"/>
      <c r="L25" s="361"/>
    </row>
    <row r="26" spans="1:12">
      <c r="A26" s="81" t="s">
        <v>615</v>
      </c>
      <c r="B26" s="529">
        <v>780.08</v>
      </c>
      <c r="C26" s="529">
        <v>1229.1199999999999</v>
      </c>
      <c r="D26" s="529">
        <v>882.25</v>
      </c>
      <c r="E26" s="535">
        <v>973.58374818000016</v>
      </c>
      <c r="F26" s="482">
        <v>1145.3</v>
      </c>
      <c r="G26" s="147">
        <v>1396.1758520699998</v>
      </c>
      <c r="H26" s="862">
        <v>1633.0729492799999</v>
      </c>
      <c r="I26" s="116">
        <v>1399.3664002200001</v>
      </c>
      <c r="J26" s="116">
        <v>1301.48576314</v>
      </c>
    </row>
    <row r="27" spans="1:12">
      <c r="A27" s="81" t="s">
        <v>616</v>
      </c>
      <c r="B27" s="529">
        <v>653.15</v>
      </c>
      <c r="C27" s="529">
        <v>1215.99</v>
      </c>
      <c r="D27" s="529">
        <v>949.97</v>
      </c>
      <c r="E27" s="535">
        <v>1239.0417688800001</v>
      </c>
      <c r="F27" s="482">
        <v>1710.7</v>
      </c>
      <c r="G27" s="147">
        <v>1693.9883432900001</v>
      </c>
      <c r="H27" s="862">
        <v>1260.50746142</v>
      </c>
      <c r="I27" s="116">
        <v>1544.06936477</v>
      </c>
      <c r="J27" s="116">
        <v>1156.2541107300001</v>
      </c>
    </row>
    <row r="28" spans="1:12" ht="9" customHeight="1">
      <c r="A28" s="81"/>
      <c r="B28" s="528"/>
      <c r="C28" s="528"/>
      <c r="D28" s="482"/>
      <c r="E28" s="482"/>
      <c r="F28" s="482"/>
    </row>
    <row r="29" spans="1:12">
      <c r="A29" s="483" t="s">
        <v>562</v>
      </c>
      <c r="B29" s="333">
        <v>8008.07</v>
      </c>
      <c r="C29" s="333">
        <v>12147.13</v>
      </c>
      <c r="D29" s="333">
        <v>15990.159999999998</v>
      </c>
      <c r="E29" s="333">
        <v>10784.713146810001</v>
      </c>
      <c r="F29" s="333">
        <v>15016.9</v>
      </c>
      <c r="G29" s="333">
        <v>18250.188100099997</v>
      </c>
      <c r="H29" s="333">
        <v>17961.529961609995</v>
      </c>
      <c r="I29" s="333">
        <v>17900.98779816</v>
      </c>
      <c r="J29" s="333">
        <v>18861.347837949997</v>
      </c>
    </row>
    <row r="30" spans="1:12">
      <c r="A30" s="82"/>
      <c r="B30" s="81"/>
      <c r="C30" s="81"/>
    </row>
    <row r="31" spans="1:12" ht="13.5" customHeight="1">
      <c r="A31" s="89" t="s">
        <v>617</v>
      </c>
      <c r="B31" s="526"/>
      <c r="C31" s="484" t="s">
        <v>812</v>
      </c>
      <c r="D31" s="484" t="s">
        <v>813</v>
      </c>
      <c r="E31" s="484" t="s">
        <v>814</v>
      </c>
      <c r="F31" s="484" t="s">
        <v>815</v>
      </c>
      <c r="G31" s="1089" t="s">
        <v>816</v>
      </c>
      <c r="H31" s="1386" t="s">
        <v>817</v>
      </c>
      <c r="I31" s="1386" t="s">
        <v>930</v>
      </c>
      <c r="J31" s="1386" t="s">
        <v>1200</v>
      </c>
    </row>
    <row r="32" spans="1:12" ht="12.75" customHeight="1" thickBot="1">
      <c r="A32" s="1091" t="s">
        <v>618</v>
      </c>
      <c r="B32" s="1092"/>
      <c r="C32" s="942">
        <v>0.51686111634888299</v>
      </c>
      <c r="D32" s="942">
        <v>0.31637349727878106</v>
      </c>
      <c r="E32" s="942">
        <v>-0.32554063581540127</v>
      </c>
      <c r="F32" s="942">
        <v>0.39242461024026709</v>
      </c>
      <c r="G32" s="942">
        <v>0.21530995745460091</v>
      </c>
      <c r="H32" s="1387">
        <v>-1.5816721280172419E-2</v>
      </c>
      <c r="I32" s="1387">
        <v>-3.3706573760361458E-3</v>
      </c>
      <c r="J32" s="1387">
        <v>5.364843832186228E-2</v>
      </c>
    </row>
    <row r="33" spans="1:3" ht="16.5" thickTop="1">
      <c r="A33" s="10" t="s">
        <v>1394</v>
      </c>
      <c r="B33" s="81"/>
      <c r="C33" s="81"/>
    </row>
    <row r="34" spans="1:3" ht="15" customHeight="1">
      <c r="A34" s="1681" t="s">
        <v>1250</v>
      </c>
    </row>
    <row r="35" spans="1:3" ht="15.75">
      <c r="A35" s="42" t="s">
        <v>11</v>
      </c>
    </row>
  </sheetData>
  <customSheetViews>
    <customSheetView guid="{45E423DD-7FD2-487F-8372-5798D7D06C15}" showPageBreaks="1" showGridLines="0" printArea="1">
      <selection activeCell="B4" sqref="B4"/>
      <pageMargins left="1.73" right="0.75" top="1" bottom="1" header="0.5" footer="0.5"/>
      <pageSetup scale="84" orientation="portrait" r:id="rId1"/>
      <headerFooter alignWithMargins="0"/>
    </customSheetView>
    <customSheetView guid="{B297ACE3-C144-4411-A206-EE5C8D41CE1C}" topLeftCell="A22">
      <selection activeCell="H39" sqref="H39"/>
      <pageMargins left="1.73" right="0.75" top="1" bottom="1" header="0.5" footer="0.5"/>
      <pageSetup orientation="portrait" r:id="rId2"/>
      <headerFooter alignWithMargins="0"/>
    </customSheetView>
    <customSheetView guid="{67BA8672-8137-4028-84CD-AA630649A2B3}" showRuler="0">
      <selection activeCell="A9" sqref="A9"/>
      <pageMargins left="1.73" right="0.75" top="1" bottom="1" header="0.5" footer="0.5"/>
      <pageSetup orientation="portrait" r:id="rId3"/>
      <headerFooter alignWithMargins="0"/>
    </customSheetView>
    <customSheetView guid="{51F1D52B-5D55-4FCC-809B-9B4CC86C88B9}" showGridLines="0">
      <selection activeCell="B4" sqref="B4"/>
      <pageMargins left="1.73" right="0.75" top="1" bottom="1" header="0.5" footer="0.5"/>
      <pageSetup scale="84" orientation="portrait" r:id="rId4"/>
      <headerFooter alignWithMargins="0"/>
    </customSheetView>
  </customSheetViews>
  <mergeCells count="10">
    <mergeCell ref="J13:J14"/>
    <mergeCell ref="A13:A14"/>
    <mergeCell ref="B13:B14"/>
    <mergeCell ref="C13:C14"/>
    <mergeCell ref="D13:D14"/>
    <mergeCell ref="I13:I14"/>
    <mergeCell ref="H13:H14"/>
    <mergeCell ref="G13:G14"/>
    <mergeCell ref="F13:F14"/>
    <mergeCell ref="E13:E14"/>
  </mergeCells>
  <phoneticPr fontId="10" type="noConversion"/>
  <pageMargins left="0.75" right="0.15748031496062992" top="0.62992125984251968" bottom="1.1811023622047245" header="0.51181102362204722" footer="0.51181102362204722"/>
  <pageSetup scale="85" orientation="landscape" r:id="rId5"/>
  <headerFooter alignWithMargins="0"/>
  <drawing r:id="rId6"/>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H36"/>
  <sheetViews>
    <sheetView showGridLines="0" zoomScaleNormal="100" workbookViewId="0">
      <selection activeCell="A48" sqref="A48"/>
    </sheetView>
  </sheetViews>
  <sheetFormatPr defaultRowHeight="15"/>
  <cols>
    <col min="1" max="1" width="23" style="93" customWidth="1"/>
    <col min="2" max="7" width="12.7109375" style="93" customWidth="1"/>
    <col min="8" max="8" width="18.5703125" style="93" bestFit="1" customWidth="1"/>
    <col min="9" max="16384" width="9.140625" style="93"/>
  </cols>
  <sheetData>
    <row r="1" spans="1:8">
      <c r="A1" s="87" t="s">
        <v>550</v>
      </c>
      <c r="B1" s="89"/>
      <c r="C1" s="89"/>
      <c r="D1" s="89"/>
      <c r="E1" s="89"/>
      <c r="F1" s="89"/>
      <c r="G1" s="89"/>
      <c r="H1" s="89">
        <v>123</v>
      </c>
    </row>
    <row r="10" spans="1:8">
      <c r="A10" s="92" t="s">
        <v>78</v>
      </c>
    </row>
    <row r="11" spans="1:8">
      <c r="A11" s="181" t="s">
        <v>2018</v>
      </c>
    </row>
    <row r="12" spans="1:8">
      <c r="A12" s="181" t="s">
        <v>2019</v>
      </c>
    </row>
    <row r="13" spans="1:8">
      <c r="A13" s="93" t="s">
        <v>637</v>
      </c>
    </row>
    <row r="14" spans="1:8" ht="11.25" customHeight="1">
      <c r="A14" s="1910" t="s">
        <v>604</v>
      </c>
      <c r="B14" s="1939">
        <v>2010</v>
      </c>
      <c r="C14" s="1939">
        <v>2011</v>
      </c>
      <c r="D14" s="1939">
        <v>2012</v>
      </c>
      <c r="E14" s="1939">
        <v>2013</v>
      </c>
      <c r="F14" s="1939" t="s">
        <v>1199</v>
      </c>
      <c r="H14" s="361"/>
    </row>
    <row r="15" spans="1:8" ht="10.5" customHeight="1">
      <c r="A15" s="1910"/>
      <c r="B15" s="1939"/>
      <c r="C15" s="1939"/>
      <c r="D15" s="1939"/>
      <c r="E15" s="1939"/>
      <c r="F15" s="1939"/>
      <c r="G15" s="361"/>
      <c r="H15" s="361"/>
    </row>
    <row r="16" spans="1:8" ht="9" customHeight="1">
      <c r="A16" s="481"/>
      <c r="F16" s="361"/>
      <c r="G16" s="361"/>
      <c r="H16" s="361"/>
    </row>
    <row r="17" spans="1:8">
      <c r="A17" s="81" t="s">
        <v>605</v>
      </c>
      <c r="B17" s="148">
        <v>1223.1099999999999</v>
      </c>
      <c r="C17" s="482">
        <v>1678.17716458</v>
      </c>
      <c r="D17" s="732">
        <v>2050.4644666899999</v>
      </c>
      <c r="E17" s="116">
        <v>2611.41163873</v>
      </c>
      <c r="F17" s="116">
        <v>2494.4958193100001</v>
      </c>
      <c r="G17" s="361"/>
      <c r="H17" s="361"/>
    </row>
    <row r="18" spans="1:8">
      <c r="A18" s="81" t="s">
        <v>606</v>
      </c>
      <c r="B18" s="148">
        <v>1375.05</v>
      </c>
      <c r="C18" s="482">
        <v>1612.8053391800001</v>
      </c>
      <c r="D18" s="732">
        <v>1863.3711111800001</v>
      </c>
      <c r="E18" s="116">
        <v>1932.0878016099998</v>
      </c>
      <c r="F18" s="116">
        <v>1989.3509119100001</v>
      </c>
      <c r="G18" s="361"/>
      <c r="H18" s="361"/>
    </row>
    <row r="19" spans="1:8">
      <c r="A19" s="81" t="s">
        <v>607</v>
      </c>
      <c r="B19" s="148">
        <v>2137.8000000000002</v>
      </c>
      <c r="C19" s="482">
        <v>2027.3814312500001</v>
      </c>
      <c r="D19" s="732">
        <v>2372.5489101799999</v>
      </c>
      <c r="E19" s="116">
        <v>1942.01669907</v>
      </c>
      <c r="F19" s="116">
        <v>1962.99177992</v>
      </c>
      <c r="G19" s="361"/>
      <c r="H19" s="361"/>
    </row>
    <row r="20" spans="1:8">
      <c r="A20" s="81" t="s">
        <v>608</v>
      </c>
      <c r="B20" s="148">
        <v>1546.59</v>
      </c>
      <c r="C20" s="482">
        <v>1670.16811207</v>
      </c>
      <c r="D20" s="732">
        <v>1852.6630703399999</v>
      </c>
      <c r="E20" s="116">
        <v>1888.44769858</v>
      </c>
      <c r="F20" s="116">
        <v>2118.58107982</v>
      </c>
      <c r="G20" s="361"/>
      <c r="H20" s="361"/>
    </row>
    <row r="21" spans="1:8">
      <c r="A21" s="81" t="s">
        <v>609</v>
      </c>
      <c r="B21" s="148">
        <v>1699.85</v>
      </c>
      <c r="C21" s="482">
        <v>1460.69827773</v>
      </c>
      <c r="D21" s="732">
        <v>2362.5514782199998</v>
      </c>
      <c r="E21" s="116">
        <v>2500.7745360999998</v>
      </c>
      <c r="F21" s="116">
        <v>2591.35300207</v>
      </c>
      <c r="G21" s="361"/>
      <c r="H21" s="361"/>
    </row>
    <row r="22" spans="1:8">
      <c r="A22" s="81" t="s">
        <v>610</v>
      </c>
      <c r="B22" s="148">
        <v>1531.93</v>
      </c>
      <c r="C22" s="482">
        <v>2109.1568006100001</v>
      </c>
      <c r="D22" s="732">
        <v>1792.4666882899999</v>
      </c>
      <c r="E22" s="116">
        <v>1973.9819758100002</v>
      </c>
      <c r="F22" s="116">
        <v>2079.1398497700002</v>
      </c>
      <c r="G22" s="361"/>
      <c r="H22" s="361"/>
    </row>
    <row r="23" spans="1:8">
      <c r="A23" s="81" t="s">
        <v>611</v>
      </c>
      <c r="B23" s="148">
        <v>1943.68</v>
      </c>
      <c r="C23" s="482">
        <v>1693.5153930399999</v>
      </c>
      <c r="D23" s="732">
        <v>1999.52355956</v>
      </c>
      <c r="E23" s="116">
        <v>1981.5785675699999</v>
      </c>
      <c r="F23" s="116">
        <v>2452.26207157</v>
      </c>
      <c r="G23" s="361"/>
      <c r="H23" s="361"/>
    </row>
    <row r="24" spans="1:8">
      <c r="A24" s="81" t="s">
        <v>612</v>
      </c>
      <c r="B24" s="148">
        <v>1516.4</v>
      </c>
      <c r="C24" s="482">
        <v>1577.88788191</v>
      </c>
      <c r="D24" s="732">
        <v>2385.0220254000001</v>
      </c>
      <c r="E24" s="116">
        <v>2378.9159897300001</v>
      </c>
      <c r="F24" s="116">
        <v>2125.3503176600002</v>
      </c>
      <c r="G24" s="361"/>
      <c r="H24" s="361"/>
    </row>
    <row r="25" spans="1:8">
      <c r="A25" s="81" t="s">
        <v>613</v>
      </c>
      <c r="B25" s="148">
        <v>2008.18</v>
      </c>
      <c r="C25" s="482">
        <v>2330.0014543400002</v>
      </c>
      <c r="D25" s="732">
        <v>1912.59016827</v>
      </c>
      <c r="E25" s="116">
        <v>1918.5019942899999</v>
      </c>
      <c r="F25" s="116">
        <v>1933.26606019</v>
      </c>
      <c r="G25" s="361"/>
      <c r="H25" s="361"/>
    </row>
    <row r="26" spans="1:8">
      <c r="A26" s="81" t="s">
        <v>614</v>
      </c>
      <c r="B26" s="148">
        <v>1519.7</v>
      </c>
      <c r="C26" s="482">
        <v>1920.1084878699999</v>
      </c>
      <c r="D26" s="732">
        <v>1806.0996793299998</v>
      </c>
      <c r="E26" s="116">
        <v>2332.7691604800002</v>
      </c>
      <c r="F26" s="116">
        <v>2530.11361842</v>
      </c>
      <c r="G26" s="361"/>
      <c r="H26" s="361"/>
    </row>
    <row r="27" spans="1:8">
      <c r="A27" s="81" t="s">
        <v>615</v>
      </c>
      <c r="B27" s="148">
        <v>1586.05</v>
      </c>
      <c r="C27" s="482">
        <v>1812.7431503599998</v>
      </c>
      <c r="D27" s="732">
        <v>2169.4188415200001</v>
      </c>
      <c r="E27" s="116">
        <v>1875.1612547499999</v>
      </c>
      <c r="F27" s="116">
        <v>2190.3206871999996</v>
      </c>
    </row>
    <row r="28" spans="1:8">
      <c r="A28" s="81" t="s">
        <v>616</v>
      </c>
      <c r="B28" s="148">
        <v>1948.55</v>
      </c>
      <c r="C28" s="482">
        <v>2160.2279331999998</v>
      </c>
      <c r="D28" s="732">
        <v>1955.8033913100001</v>
      </c>
      <c r="E28" s="116">
        <v>2042.3251201800001</v>
      </c>
      <c r="F28" s="116">
        <v>2062.32140329</v>
      </c>
    </row>
    <row r="29" spans="1:8" ht="9" customHeight="1">
      <c r="A29" s="81"/>
      <c r="B29" s="482"/>
    </row>
    <row r="30" spans="1:8">
      <c r="A30" s="483" t="s">
        <v>562</v>
      </c>
      <c r="B30" s="333">
        <v>20036.89</v>
      </c>
      <c r="C30" s="333">
        <v>22052.871426139995</v>
      </c>
      <c r="D30" s="333">
        <v>24522.52339029</v>
      </c>
      <c r="E30" s="333">
        <v>25377.9724369</v>
      </c>
      <c r="F30" s="333">
        <v>26529.546601129998</v>
      </c>
      <c r="G30" s="482"/>
      <c r="H30" s="1265"/>
    </row>
    <row r="31" spans="1:8">
      <c r="A31" s="82"/>
    </row>
    <row r="32" spans="1:8" ht="13.5" customHeight="1">
      <c r="A32" s="89" t="s">
        <v>617</v>
      </c>
      <c r="B32" s="484"/>
      <c r="C32" s="484" t="s">
        <v>816</v>
      </c>
      <c r="D32" s="484" t="s">
        <v>817</v>
      </c>
      <c r="E32" s="484" t="s">
        <v>930</v>
      </c>
      <c r="F32" s="484" t="s">
        <v>1200</v>
      </c>
    </row>
    <row r="33" spans="1:6" ht="12.75" customHeight="1">
      <c r="A33" s="89" t="s">
        <v>618</v>
      </c>
      <c r="B33" s="485"/>
      <c r="C33" s="1114">
        <v>0.10061348972520157</v>
      </c>
      <c r="D33" s="1114">
        <v>0.11198777322134323</v>
      </c>
      <c r="E33" s="1114">
        <v>3.4884217786034455E-2</v>
      </c>
      <c r="F33" s="1114">
        <v>4.5376917604165623E-2</v>
      </c>
    </row>
    <row r="34" spans="1:6" s="104" customFormat="1" ht="15" customHeight="1">
      <c r="A34" s="63" t="s">
        <v>1395</v>
      </c>
      <c r="B34" s="703"/>
      <c r="C34" s="703"/>
    </row>
    <row r="35" spans="1:6" ht="15" customHeight="1">
      <c r="A35" s="1681" t="s">
        <v>1250</v>
      </c>
    </row>
    <row r="36" spans="1:6" ht="15.75">
      <c r="A36" s="37" t="s">
        <v>11</v>
      </c>
    </row>
  </sheetData>
  <mergeCells count="6">
    <mergeCell ref="F14:F15"/>
    <mergeCell ref="C14:C15"/>
    <mergeCell ref="A14:A15"/>
    <mergeCell ref="B14:B15"/>
    <mergeCell ref="D14:D15"/>
    <mergeCell ref="E14:E15"/>
  </mergeCells>
  <phoneticPr fontId="0" type="noConversion"/>
  <pageMargins left="1.26" right="0.15748031496062992" top="0.78" bottom="0.36" header="0.31496062992125984" footer="0.31496062992125984"/>
  <pageSetup scale="90" fitToWidth="0" orientation="landscape" r:id="rId1"/>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2:I71"/>
  <sheetViews>
    <sheetView showGridLines="0" topLeftCell="A8" zoomScaleNormal="100" workbookViewId="0">
      <selection activeCell="A75" sqref="A75"/>
    </sheetView>
  </sheetViews>
  <sheetFormatPr defaultColWidth="12.85546875" defaultRowHeight="15"/>
  <cols>
    <col min="1" max="1" width="35.7109375" style="86" customWidth="1"/>
    <col min="2" max="5" width="14.140625" style="86" customWidth="1"/>
    <col min="6" max="6" width="13.140625" style="86" customWidth="1"/>
    <col min="7" max="7" width="24.7109375" style="86" customWidth="1"/>
    <col min="8" max="8" width="19.7109375" style="86" customWidth="1"/>
    <col min="9" max="9" width="12.42578125" style="86" customWidth="1"/>
    <col min="10" max="234" width="8.85546875" style="86" customWidth="1"/>
    <col min="235" max="235" width="12.85546875" style="86" customWidth="1"/>
    <col min="236" max="238" width="16.7109375" style="86" customWidth="1"/>
    <col min="239" max="240" width="15.42578125" style="86" bestFit="1" customWidth="1"/>
    <col min="241" max="241" width="15.28515625" style="86" bestFit="1" customWidth="1"/>
    <col min="242" max="243" width="14.28515625" style="86" bestFit="1" customWidth="1"/>
    <col min="244" max="16384" width="12.85546875" style="86"/>
  </cols>
  <sheetData>
    <row r="2" spans="1:8" s="42" customFormat="1" ht="15.75">
      <c r="A2" s="87" t="s">
        <v>550</v>
      </c>
      <c r="B2" s="87"/>
      <c r="C2" s="87"/>
      <c r="D2" s="1629"/>
      <c r="E2" s="87"/>
      <c r="F2" s="87">
        <v>124</v>
      </c>
    </row>
    <row r="3" spans="1:8" s="42" customFormat="1" ht="15.75">
      <c r="A3" s="1267"/>
      <c r="B3" s="1267"/>
      <c r="C3" s="1267"/>
      <c r="D3" s="1267"/>
      <c r="E3" s="1267"/>
    </row>
    <row r="4" spans="1:8" s="42" customFormat="1"/>
    <row r="5" spans="1:8">
      <c r="A5" s="423"/>
      <c r="B5" s="423"/>
      <c r="C5" s="423"/>
    </row>
    <row r="6" spans="1:8">
      <c r="A6" s="423"/>
      <c r="B6" s="423"/>
      <c r="C6" s="423"/>
    </row>
    <row r="7" spans="1:8">
      <c r="A7" s="423"/>
      <c r="B7" s="423"/>
      <c r="C7" s="423"/>
    </row>
    <row r="8" spans="1:8" ht="15.75">
      <c r="A8" s="83" t="s">
        <v>79</v>
      </c>
      <c r="B8" s="14"/>
      <c r="C8" s="14"/>
    </row>
    <row r="9" spans="1:8" ht="15.75">
      <c r="A9" s="1347" t="s">
        <v>2021</v>
      </c>
      <c r="B9" s="423"/>
      <c r="C9" s="423"/>
    </row>
    <row r="10" spans="1:8" ht="18">
      <c r="A10" s="1347" t="s">
        <v>2020</v>
      </c>
      <c r="B10" s="423"/>
      <c r="C10" s="423"/>
    </row>
    <row r="11" spans="1:8" ht="15.75">
      <c r="A11" s="1347" t="s">
        <v>1947</v>
      </c>
      <c r="B11" s="423"/>
      <c r="C11" s="423"/>
    </row>
    <row r="12" spans="1:8">
      <c r="A12" s="10" t="s">
        <v>637</v>
      </c>
      <c r="B12" s="780"/>
      <c r="C12" s="780"/>
    </row>
    <row r="13" spans="1:8" ht="16.5" customHeight="1">
      <c r="A13" s="1954" t="s">
        <v>456</v>
      </c>
      <c r="B13" s="1953" t="s">
        <v>2210</v>
      </c>
      <c r="C13" s="1953"/>
      <c r="D13" s="1953" t="s">
        <v>906</v>
      </c>
      <c r="E13" s="1953"/>
    </row>
    <row r="14" spans="1:8" ht="15" customHeight="1">
      <c r="A14" s="1955"/>
      <c r="B14" s="1630">
        <v>2013</v>
      </c>
      <c r="C14" s="1630">
        <v>2014</v>
      </c>
      <c r="D14" s="1631" t="s">
        <v>639</v>
      </c>
      <c r="E14" s="1887" t="s">
        <v>640</v>
      </c>
      <c r="F14" s="1632"/>
      <c r="H14" s="1479"/>
    </row>
    <row r="15" spans="1:8" ht="15.75">
      <c r="A15" s="564" t="s">
        <v>199</v>
      </c>
      <c r="B15" s="1479">
        <v>18865339.720000003</v>
      </c>
      <c r="C15" s="1479">
        <v>8924788.717826575</v>
      </c>
      <c r="D15" s="1633">
        <v>-9940551.0021734275</v>
      </c>
      <c r="E15" s="1421">
        <v>-0.52692138862651905</v>
      </c>
      <c r="F15" s="1835"/>
      <c r="G15" s="1837"/>
      <c r="H15" s="1479"/>
    </row>
    <row r="16" spans="1:8" ht="15.75">
      <c r="A16" s="564" t="s">
        <v>200</v>
      </c>
      <c r="B16" s="1479">
        <v>1162918830.8499999</v>
      </c>
      <c r="C16" s="1479">
        <v>1297434281.0952404</v>
      </c>
      <c r="D16" s="1633">
        <v>134515450.24524045</v>
      </c>
      <c r="E16" s="1421">
        <v>0.11567054094989637</v>
      </c>
      <c r="F16" s="1835"/>
      <c r="G16" s="1837"/>
      <c r="H16" s="1479"/>
    </row>
    <row r="17" spans="1:9" ht="15.75">
      <c r="A17" s="564" t="s">
        <v>970</v>
      </c>
      <c r="B17" s="1479">
        <v>218721704.32999998</v>
      </c>
      <c r="C17" s="1479">
        <v>122794695.97519813</v>
      </c>
      <c r="D17" s="1633">
        <v>-95927008.354801849</v>
      </c>
      <c r="E17" s="1421">
        <v>0</v>
      </c>
      <c r="F17" s="1835"/>
      <c r="G17" s="1837"/>
      <c r="H17" s="1479"/>
    </row>
    <row r="18" spans="1:9" ht="15.75">
      <c r="A18" s="564" t="s">
        <v>201</v>
      </c>
      <c r="B18" s="1479">
        <v>92725236.910000011</v>
      </c>
      <c r="C18" s="1479">
        <v>38090801.800320774</v>
      </c>
      <c r="D18" s="1633">
        <v>-54634435.109679237</v>
      </c>
      <c r="E18" s="1421">
        <v>-0.58920782443196051</v>
      </c>
      <c r="F18" s="1835"/>
      <c r="G18" s="1837"/>
      <c r="H18" s="1479"/>
    </row>
    <row r="19" spans="1:9" ht="15.75">
      <c r="A19" s="564" t="s">
        <v>870</v>
      </c>
      <c r="B19" s="1479">
        <v>60568142.280000001</v>
      </c>
      <c r="C19" s="1479">
        <v>35908360.611892454</v>
      </c>
      <c r="D19" s="1633">
        <v>-24659781.668107547</v>
      </c>
      <c r="E19" s="1421">
        <v>-0.40714112633846411</v>
      </c>
      <c r="F19" s="1835"/>
      <c r="G19" s="1837"/>
      <c r="H19" s="1479"/>
    </row>
    <row r="20" spans="1:9" ht="15.75">
      <c r="A20" s="564" t="s">
        <v>898</v>
      </c>
      <c r="B20" s="1479">
        <v>296032906.89999998</v>
      </c>
      <c r="C20" s="1479">
        <v>218293691.03176653</v>
      </c>
      <c r="D20" s="1633">
        <v>-77739215.868233442</v>
      </c>
      <c r="E20" s="1421">
        <v>-0.26260329191880605</v>
      </c>
      <c r="F20" s="1835"/>
      <c r="G20" s="1837"/>
      <c r="H20" s="1479"/>
    </row>
    <row r="21" spans="1:9" ht="15.75">
      <c r="A21" s="564" t="s">
        <v>202</v>
      </c>
      <c r="B21" s="1479">
        <v>9538042.8699999992</v>
      </c>
      <c r="C21" s="1479">
        <v>4753121.8639454031</v>
      </c>
      <c r="D21" s="1633">
        <v>-4784921.006054596</v>
      </c>
      <c r="E21" s="1421">
        <v>-0.50166696368126051</v>
      </c>
      <c r="F21" s="1835"/>
      <c r="G21" s="1837"/>
      <c r="H21" s="1479"/>
    </row>
    <row r="22" spans="1:9" ht="15.75">
      <c r="A22" s="564" t="s">
        <v>871</v>
      </c>
      <c r="B22" s="1479">
        <v>4102558664.5100002</v>
      </c>
      <c r="C22" s="1479">
        <v>4844601300.0520411</v>
      </c>
      <c r="D22" s="1633">
        <v>742042635.54204082</v>
      </c>
      <c r="E22" s="1421">
        <v>0.18087313216535539</v>
      </c>
      <c r="F22" s="1835"/>
      <c r="G22" s="1837"/>
      <c r="H22" s="1479"/>
    </row>
    <row r="23" spans="1:9" ht="15.75">
      <c r="A23" s="564" t="s">
        <v>461</v>
      </c>
      <c r="B23" s="1479">
        <v>317635165.11000001</v>
      </c>
      <c r="C23" s="1479">
        <v>313203585.69903755</v>
      </c>
      <c r="D23" s="1633">
        <v>-4431579.4109624624</v>
      </c>
      <c r="E23" s="1421">
        <v>-1.3951790915302964E-2</v>
      </c>
      <c r="F23" s="1835"/>
      <c r="G23" s="1837"/>
      <c r="H23" s="1479"/>
      <c r="I23" s="1634"/>
    </row>
    <row r="24" spans="1:9" ht="15.75">
      <c r="A24" s="564" t="s">
        <v>1115</v>
      </c>
      <c r="B24" s="1479">
        <v>125909039.93000001</v>
      </c>
      <c r="C24" s="1479">
        <v>236813091.96565562</v>
      </c>
      <c r="D24" s="1633">
        <v>110904052.03565562</v>
      </c>
      <c r="E24" s="1421">
        <v>0.88082676269562121</v>
      </c>
      <c r="F24" s="1835"/>
      <c r="G24" s="1837"/>
      <c r="H24" s="1479"/>
    </row>
    <row r="25" spans="1:9" ht="15.75">
      <c r="A25" s="564" t="s">
        <v>203</v>
      </c>
      <c r="B25" s="1479">
        <v>673203708.31000006</v>
      </c>
      <c r="C25" s="1479">
        <v>708195544.20750237</v>
      </c>
      <c r="D25" s="1633">
        <v>34991835.897502303</v>
      </c>
      <c r="E25" s="1421">
        <v>5.197807954050826E-2</v>
      </c>
      <c r="F25" s="1835"/>
      <c r="G25" s="1837"/>
      <c r="H25" s="1479"/>
      <c r="I25" s="1635"/>
    </row>
    <row r="26" spans="1:9" ht="15.75">
      <c r="A26" s="564" t="s">
        <v>204</v>
      </c>
      <c r="B26" s="1479">
        <v>0</v>
      </c>
      <c r="C26" s="1479">
        <v>7235177.5325405002</v>
      </c>
      <c r="D26" s="1633">
        <v>7235177.5325405002</v>
      </c>
      <c r="E26" s="1421">
        <v>0</v>
      </c>
      <c r="F26" s="1835"/>
      <c r="G26" s="1837"/>
      <c r="H26" s="1479"/>
    </row>
    <row r="27" spans="1:9" ht="15.75">
      <c r="A27" s="564" t="s">
        <v>205</v>
      </c>
      <c r="B27" s="1479">
        <v>4195979059.5681996</v>
      </c>
      <c r="C27" s="1479">
        <v>4178776807.272512</v>
      </c>
      <c r="D27" s="1633">
        <v>-17202252.295687675</v>
      </c>
      <c r="E27" s="1421">
        <v>-4.0996992719639636E-3</v>
      </c>
      <c r="F27" s="1835"/>
      <c r="G27" s="1837"/>
      <c r="H27" s="1479"/>
    </row>
    <row r="28" spans="1:9" ht="15.75">
      <c r="A28" s="564" t="s">
        <v>872</v>
      </c>
      <c r="B28" s="1479">
        <v>2814482.35</v>
      </c>
      <c r="C28" s="1479">
        <v>19370942.880194619</v>
      </c>
      <c r="D28" s="1633">
        <v>16556460.53019462</v>
      </c>
      <c r="E28" s="1421">
        <v>5.8825952595491025</v>
      </c>
      <c r="F28" s="1835"/>
      <c r="G28" s="1837"/>
      <c r="H28" s="1479"/>
    </row>
    <row r="29" spans="1:9" ht="15.75">
      <c r="A29" s="564" t="s">
        <v>873</v>
      </c>
      <c r="B29" s="1479">
        <v>509411782.25999999</v>
      </c>
      <c r="C29" s="1479">
        <v>666065632.40191209</v>
      </c>
      <c r="D29" s="1633">
        <v>156653850.1419121</v>
      </c>
      <c r="E29" s="1421">
        <v>0.30751909476243156</v>
      </c>
      <c r="F29" s="1835"/>
      <c r="G29" s="1837"/>
      <c r="H29" s="1479"/>
    </row>
    <row r="30" spans="1:9" ht="15.75">
      <c r="A30" s="564" t="s">
        <v>206</v>
      </c>
      <c r="B30" s="1479">
        <v>2186147340.6332002</v>
      </c>
      <c r="C30" s="1479">
        <v>2377448010.4697995</v>
      </c>
      <c r="D30" s="1633">
        <v>191300669.83659935</v>
      </c>
      <c r="E30" s="1421">
        <v>8.750584477128176E-2</v>
      </c>
      <c r="F30" s="1835"/>
      <c r="G30" s="1837"/>
      <c r="H30" s="1479"/>
    </row>
    <row r="31" spans="1:9" ht="15.75">
      <c r="A31" s="564" t="s">
        <v>207</v>
      </c>
      <c r="B31" s="1479">
        <v>3648529328.4899998</v>
      </c>
      <c r="C31" s="1479">
        <v>3698219040.6993146</v>
      </c>
      <c r="D31" s="1633">
        <v>49689712.209314823</v>
      </c>
      <c r="E31" s="1421">
        <v>1.3619107244474238E-2</v>
      </c>
      <c r="F31" s="1835"/>
      <c r="G31" s="1837"/>
      <c r="H31" s="1479"/>
    </row>
    <row r="32" spans="1:9" ht="15.75">
      <c r="A32" s="564" t="s">
        <v>208</v>
      </c>
      <c r="B32" s="1479">
        <v>81665744.170000002</v>
      </c>
      <c r="C32" s="1479">
        <v>85633187.968187392</v>
      </c>
      <c r="D32" s="1633">
        <v>3967443.79818739</v>
      </c>
      <c r="E32" s="1421">
        <v>4.8581493238199602E-2</v>
      </c>
      <c r="F32" s="1835"/>
      <c r="G32" s="1837"/>
      <c r="H32" s="1479"/>
    </row>
    <row r="33" spans="1:8" ht="15.75">
      <c r="A33" s="564" t="s">
        <v>971</v>
      </c>
      <c r="B33" s="1479">
        <v>198204736.12</v>
      </c>
      <c r="C33" s="1479">
        <v>0</v>
      </c>
      <c r="D33" s="1633">
        <v>-198204736.12</v>
      </c>
      <c r="E33" s="1421">
        <v>0</v>
      </c>
      <c r="F33" s="1835"/>
      <c r="G33" s="1635"/>
      <c r="H33" s="1479"/>
    </row>
    <row r="34" spans="1:8" ht="15.75">
      <c r="A34" s="1636" t="s">
        <v>197</v>
      </c>
      <c r="B34" s="1637">
        <v>17901429255.311398</v>
      </c>
      <c r="C34" s="1637">
        <v>18861362062.244888</v>
      </c>
      <c r="D34" s="1637">
        <v>960332806.93348777</v>
      </c>
      <c r="E34" s="1638">
        <v>5.3623249475942103E-2</v>
      </c>
      <c r="F34" s="1632"/>
    </row>
    <row r="35" spans="1:8" s="1216" customFormat="1">
      <c r="A35" s="1346" t="s">
        <v>1914</v>
      </c>
      <c r="B35" s="1346"/>
      <c r="C35" s="1346"/>
      <c r="D35" s="1506"/>
    </row>
    <row r="36" spans="1:8">
      <c r="A36" s="1350" t="s">
        <v>909</v>
      </c>
      <c r="B36" s="1350"/>
      <c r="C36" s="1832"/>
      <c r="D36" s="1639"/>
      <c r="F36" s="1640"/>
    </row>
    <row r="37" spans="1:8">
      <c r="A37" s="1350" t="s">
        <v>1124</v>
      </c>
      <c r="B37" s="1350"/>
      <c r="C37" s="1350"/>
      <c r="D37" s="1639"/>
      <c r="F37" s="1640"/>
    </row>
    <row r="38" spans="1:8">
      <c r="A38" s="1346" t="s">
        <v>685</v>
      </c>
      <c r="B38" s="1350"/>
      <c r="C38" s="1832"/>
      <c r="F38" s="1640"/>
    </row>
    <row r="39" spans="1:8" ht="16.5">
      <c r="B39" s="1641"/>
      <c r="C39" s="1833"/>
    </row>
    <row r="40" spans="1:8" ht="6" customHeight="1">
      <c r="A40" s="1350"/>
      <c r="B40" s="1641"/>
      <c r="C40" s="1641"/>
    </row>
    <row r="41" spans="1:8" ht="5.25" customHeight="1">
      <c r="A41" s="1350"/>
      <c r="B41" s="1641"/>
      <c r="C41" s="1641"/>
    </row>
    <row r="42" spans="1:8" ht="9" customHeight="1"/>
    <row r="43" spans="1:8" ht="15.75">
      <c r="A43" s="248" t="s">
        <v>80</v>
      </c>
    </row>
    <row r="44" spans="1:8" ht="15.75">
      <c r="A44" s="248" t="s">
        <v>2021</v>
      </c>
    </row>
    <row r="45" spans="1:8" ht="18">
      <c r="A45" s="248" t="s">
        <v>2022</v>
      </c>
    </row>
    <row r="46" spans="1:8" ht="15.75">
      <c r="A46" s="248" t="s">
        <v>1947</v>
      </c>
    </row>
    <row r="47" spans="1:8">
      <c r="A47" s="86" t="s">
        <v>637</v>
      </c>
    </row>
    <row r="48" spans="1:8">
      <c r="A48" s="1954" t="s">
        <v>456</v>
      </c>
      <c r="B48" s="1953" t="s">
        <v>2210</v>
      </c>
      <c r="C48" s="1953"/>
      <c r="D48" s="1953" t="s">
        <v>906</v>
      </c>
      <c r="E48" s="1953"/>
    </row>
    <row r="49" spans="1:8" ht="15.75">
      <c r="A49" s="1956"/>
      <c r="B49" s="1642">
        <v>2013</v>
      </c>
      <c r="C49" s="1642">
        <v>2014</v>
      </c>
      <c r="D49" s="1643" t="s">
        <v>639</v>
      </c>
      <c r="E49" s="1653" t="s">
        <v>640</v>
      </c>
      <c r="F49" s="1632"/>
    </row>
    <row r="50" spans="1:8" ht="15.75">
      <c r="A50" s="564" t="s">
        <v>199</v>
      </c>
      <c r="B50" s="1498">
        <v>31182053.52</v>
      </c>
      <c r="C50" s="1498">
        <v>24698406.000620026</v>
      </c>
      <c r="D50" s="1644">
        <v>-6483647.5193799734</v>
      </c>
      <c r="E50" s="1421">
        <v>-0.2079288176200903</v>
      </c>
      <c r="F50" s="1835"/>
      <c r="G50" s="1836"/>
      <c r="H50" s="1498"/>
    </row>
    <row r="51" spans="1:8" ht="15.75">
      <c r="A51" s="564" t="s">
        <v>200</v>
      </c>
      <c r="B51" s="1498">
        <v>793688222.75377035</v>
      </c>
      <c r="C51" s="1498">
        <v>900846097.55050349</v>
      </c>
      <c r="D51" s="1644">
        <v>107157874.79673314</v>
      </c>
      <c r="E51" s="1421">
        <v>0.13501255496136699</v>
      </c>
      <c r="F51" s="1835"/>
      <c r="G51" s="1836"/>
      <c r="H51" s="1498"/>
    </row>
    <row r="52" spans="1:8" ht="15.75">
      <c r="A52" s="564" t="s">
        <v>201</v>
      </c>
      <c r="B52" s="1498">
        <v>93887895.650813311</v>
      </c>
      <c r="C52" s="1498">
        <v>39214248.920419015</v>
      </c>
      <c r="D52" s="1644">
        <v>-54673646.730394296</v>
      </c>
      <c r="E52" s="1421">
        <v>-0.5823290249654316</v>
      </c>
      <c r="F52" s="1835"/>
      <c r="G52" s="1836"/>
      <c r="H52" s="1498"/>
    </row>
    <row r="53" spans="1:8" ht="15.75">
      <c r="A53" s="564" t="s">
        <v>898</v>
      </c>
      <c r="B53" s="1498">
        <v>2050953.9020995896</v>
      </c>
      <c r="C53" s="1499">
        <v>0</v>
      </c>
      <c r="D53" s="1644">
        <v>-2050953.9020995896</v>
      </c>
      <c r="E53" s="1421">
        <v>0</v>
      </c>
      <c r="F53" s="1835"/>
      <c r="G53" s="1836"/>
      <c r="H53" s="1498"/>
    </row>
    <row r="54" spans="1:8" ht="15.75">
      <c r="A54" s="564" t="s">
        <v>1115</v>
      </c>
      <c r="B54" s="1498">
        <v>180414604.5715408</v>
      </c>
      <c r="C54" s="1498">
        <v>351111489.29173642</v>
      </c>
      <c r="D54" s="1644">
        <v>170696884.72019562</v>
      </c>
      <c r="E54" s="1421">
        <v>0</v>
      </c>
      <c r="F54" s="1835"/>
      <c r="G54" s="1836"/>
      <c r="H54" s="1498"/>
    </row>
    <row r="55" spans="1:8" ht="15.75">
      <c r="A55" s="564" t="s">
        <v>203</v>
      </c>
      <c r="B55" s="1498">
        <v>1014371916.1293749</v>
      </c>
      <c r="C55" s="1498">
        <v>1090052026.1034398</v>
      </c>
      <c r="D55" s="1644">
        <v>75680109.974064946</v>
      </c>
      <c r="E55" s="1421">
        <v>7.4607852179942036E-2</v>
      </c>
      <c r="F55" s="1835"/>
      <c r="G55" s="1836"/>
      <c r="H55" s="1498"/>
    </row>
    <row r="56" spans="1:8" ht="15.75">
      <c r="A56" s="564" t="s">
        <v>204</v>
      </c>
      <c r="B56" s="1498">
        <v>0</v>
      </c>
      <c r="C56" s="1498">
        <v>8468941.7658163719</v>
      </c>
      <c r="D56" s="1644">
        <v>8468941.7658163719</v>
      </c>
      <c r="E56" s="1421">
        <v>0</v>
      </c>
      <c r="F56" s="1835"/>
      <c r="G56" s="1836"/>
      <c r="H56" s="1498"/>
    </row>
    <row r="57" spans="1:8" ht="15.75">
      <c r="A57" s="564" t="s">
        <v>205</v>
      </c>
      <c r="B57" s="1498">
        <v>5047407418.3328371</v>
      </c>
      <c r="C57" s="1498">
        <v>5014787399.6630602</v>
      </c>
      <c r="D57" s="1644">
        <v>-32620018.669776917</v>
      </c>
      <c r="E57" s="1421">
        <v>-6.4627274888285902E-3</v>
      </c>
      <c r="F57" s="1835"/>
      <c r="G57" s="1836"/>
      <c r="H57" s="1498"/>
    </row>
    <row r="58" spans="1:8" ht="15.75">
      <c r="A58" s="564" t="s">
        <v>872</v>
      </c>
      <c r="B58" s="1498">
        <v>0</v>
      </c>
      <c r="C58" s="1498">
        <v>31394974.29723946</v>
      </c>
      <c r="D58" s="1644">
        <v>31394974.29723946</v>
      </c>
      <c r="E58" s="1421">
        <v>0</v>
      </c>
      <c r="F58" s="1835"/>
      <c r="G58" s="1836"/>
      <c r="H58" s="1498"/>
    </row>
    <row r="59" spans="1:8" ht="15.75">
      <c r="A59" s="564" t="s">
        <v>206</v>
      </c>
      <c r="B59" s="1498">
        <v>7078908022.5463142</v>
      </c>
      <c r="C59" s="1498">
        <v>7835948586.8995457</v>
      </c>
      <c r="D59" s="1644">
        <v>757040564.35323143</v>
      </c>
      <c r="E59" s="1421">
        <v>0.10694312766065872</v>
      </c>
      <c r="F59" s="1835"/>
      <c r="G59" s="1836"/>
      <c r="H59" s="1498"/>
    </row>
    <row r="60" spans="1:8" ht="15.75">
      <c r="A60" s="564" t="s">
        <v>207</v>
      </c>
      <c r="B60" s="1498">
        <v>11070422380.890009</v>
      </c>
      <c r="C60" s="1498">
        <v>11163861791.217308</v>
      </c>
      <c r="D60" s="1644">
        <v>93439410.327299118</v>
      </c>
      <c r="E60" s="1421">
        <v>8.4404557579118578E-3</v>
      </c>
      <c r="F60" s="1835"/>
      <c r="G60" s="1836"/>
      <c r="H60" s="1498"/>
    </row>
    <row r="61" spans="1:8" ht="15.75">
      <c r="A61" s="564" t="s">
        <v>208</v>
      </c>
      <c r="B61" s="1498">
        <v>65641170.791234843</v>
      </c>
      <c r="C61" s="1498">
        <v>69162639.420310333</v>
      </c>
      <c r="D61" s="1644">
        <v>3521468.6290754899</v>
      </c>
      <c r="E61" s="1421">
        <v>5.3647255017360562E-2</v>
      </c>
      <c r="F61" s="1835"/>
      <c r="G61" s="1836"/>
      <c r="H61" s="1498"/>
    </row>
    <row r="62" spans="1:8" ht="15.75">
      <c r="A62" s="1636" t="s">
        <v>197</v>
      </c>
      <c r="B62" s="1637">
        <v>25377974639.087994</v>
      </c>
      <c r="C62" s="1637">
        <v>26529546601.129997</v>
      </c>
      <c r="D62" s="1645">
        <v>1151571962.0420048</v>
      </c>
      <c r="E62" s="1638">
        <v>4.5376826890996869E-2</v>
      </c>
      <c r="F62" s="1632"/>
      <c r="G62" s="1836"/>
      <c r="H62" s="1498"/>
    </row>
    <row r="63" spans="1:8" ht="15.75">
      <c r="A63" s="1346" t="s">
        <v>1914</v>
      </c>
      <c r="B63" s="1350"/>
      <c r="C63" s="1350"/>
      <c r="D63" s="1640"/>
      <c r="H63" s="1498"/>
    </row>
    <row r="64" spans="1:8">
      <c r="A64" s="1350" t="s">
        <v>909</v>
      </c>
      <c r="B64" s="1350"/>
      <c r="C64" s="1830"/>
      <c r="D64" s="1640"/>
    </row>
    <row r="65" spans="1:6">
      <c r="A65" s="1346" t="s">
        <v>685</v>
      </c>
      <c r="B65" s="1350"/>
      <c r="C65" s="1830"/>
      <c r="F65" s="1640"/>
    </row>
    <row r="66" spans="1:6">
      <c r="B66" s="1350"/>
      <c r="C66" s="1834"/>
      <c r="F66" s="1640"/>
    </row>
    <row r="67" spans="1:6" ht="16.5">
      <c r="A67" s="1350"/>
      <c r="B67" s="1641"/>
      <c r="C67" s="1831"/>
    </row>
    <row r="68" spans="1:6" ht="15.75">
      <c r="A68" s="248"/>
    </row>
    <row r="69" spans="1:6" ht="15.75">
      <c r="A69" s="248"/>
    </row>
    <row r="70" spans="1:6" ht="15.75">
      <c r="A70" s="248"/>
    </row>
    <row r="71" spans="1:6" ht="15.75">
      <c r="A71" s="248"/>
    </row>
  </sheetData>
  <mergeCells count="6">
    <mergeCell ref="D48:E48"/>
    <mergeCell ref="A13:A14"/>
    <mergeCell ref="A48:A49"/>
    <mergeCell ref="B48:C48"/>
    <mergeCell ref="B13:C13"/>
    <mergeCell ref="D13:E13"/>
  </mergeCells>
  <phoneticPr fontId="0" type="noConversion"/>
  <pageMargins left="1.1599999999999999" right="0.17" top="0.32" bottom="0.17" header="0.31496062992125984" footer="0.17"/>
  <pageSetup scale="75" orientation="portrait" r:id="rId1"/>
  <rowBreaks count="1" manualBreakCount="1">
    <brk id="67" max="4" man="1"/>
  </rowBreaks>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pageSetUpPr fitToPage="1"/>
  </sheetPr>
  <dimension ref="A1:S63"/>
  <sheetViews>
    <sheetView showGridLines="0" showWhiteSpace="0" topLeftCell="A3" zoomScaleNormal="100" workbookViewId="0">
      <selection activeCell="B50" sqref="B50"/>
    </sheetView>
  </sheetViews>
  <sheetFormatPr defaultRowHeight="15"/>
  <cols>
    <col min="1" max="1" width="23.140625" style="81" customWidth="1"/>
    <col min="2" max="3" width="10.42578125" style="81" customWidth="1"/>
    <col min="4" max="7" width="10.140625" style="81" customWidth="1"/>
    <col min="8" max="8" width="9.7109375" style="81" customWidth="1"/>
    <col min="9" max="9" width="10" style="81" customWidth="1"/>
    <col min="10" max="10" width="9.7109375" style="81" customWidth="1"/>
    <col min="11" max="11" width="10.42578125" style="81" customWidth="1"/>
    <col min="12" max="16384" width="9.140625" style="81"/>
  </cols>
  <sheetData>
    <row r="1" spans="1:12" hidden="1"/>
    <row r="2" spans="1:12" hidden="1"/>
    <row r="3" spans="1:12">
      <c r="A3" s="87" t="s">
        <v>550</v>
      </c>
      <c r="B3" s="89"/>
      <c r="C3" s="89"/>
      <c r="D3" s="89"/>
      <c r="E3" s="89"/>
      <c r="F3" s="89"/>
      <c r="G3" s="89"/>
      <c r="H3" s="89"/>
      <c r="I3" s="89"/>
      <c r="J3" s="89"/>
      <c r="K3" s="89"/>
      <c r="L3" s="89">
        <v>125</v>
      </c>
    </row>
    <row r="12" spans="1:12">
      <c r="A12" s="92" t="s">
        <v>143</v>
      </c>
      <c r="B12" s="93"/>
    </row>
    <row r="13" spans="1:12">
      <c r="A13" s="181" t="s">
        <v>2023</v>
      </c>
      <c r="B13" s="93"/>
    </row>
    <row r="14" spans="1:12">
      <c r="A14" s="181" t="s">
        <v>1953</v>
      </c>
      <c r="B14" s="93"/>
    </row>
    <row r="15" spans="1:12">
      <c r="A15" s="93" t="s">
        <v>637</v>
      </c>
      <c r="B15" s="93"/>
    </row>
    <row r="16" spans="1:12" ht="18.75" customHeight="1">
      <c r="A16" s="96" t="s">
        <v>604</v>
      </c>
      <c r="B16" s="554">
        <v>2005</v>
      </c>
      <c r="C16" s="554">
        <v>2006</v>
      </c>
      <c r="D16" s="554">
        <v>2007</v>
      </c>
      <c r="E16" s="554">
        <v>2008</v>
      </c>
      <c r="F16" s="554">
        <v>2009</v>
      </c>
      <c r="G16" s="554">
        <v>2010</v>
      </c>
      <c r="H16" s="554">
        <v>2011</v>
      </c>
      <c r="I16" s="554">
        <v>2012</v>
      </c>
      <c r="J16" s="1458">
        <v>2013</v>
      </c>
      <c r="K16" s="1679" t="s">
        <v>1165</v>
      </c>
    </row>
    <row r="17" spans="1:19" ht="12" customHeight="1">
      <c r="A17" s="481"/>
    </row>
    <row r="18" spans="1:19">
      <c r="A18" s="81" t="s">
        <v>605</v>
      </c>
      <c r="B18" s="134">
        <v>217.83</v>
      </c>
      <c r="C18" s="98">
        <v>245.39631828</v>
      </c>
      <c r="D18" s="98">
        <v>250.40590456000001</v>
      </c>
      <c r="E18" s="98">
        <v>317.25666018999999</v>
      </c>
      <c r="F18" s="98">
        <v>342.49090067999998</v>
      </c>
      <c r="G18" s="361">
        <v>339014772.39000005</v>
      </c>
      <c r="H18" s="361">
        <v>286112619.73000002</v>
      </c>
      <c r="I18" s="732">
        <v>341.06715644000002</v>
      </c>
      <c r="J18" s="116">
        <v>354.30581330000001</v>
      </c>
      <c r="K18" s="116">
        <v>500.17187758999995</v>
      </c>
      <c r="L18" s="121"/>
      <c r="M18" s="121"/>
      <c r="N18" s="121"/>
      <c r="O18" s="121"/>
      <c r="P18" s="121"/>
      <c r="Q18" s="121"/>
      <c r="R18" s="121"/>
      <c r="S18" s="121"/>
    </row>
    <row r="19" spans="1:19">
      <c r="A19" s="81" t="s">
        <v>606</v>
      </c>
      <c r="B19" s="134">
        <v>246.35</v>
      </c>
      <c r="C19" s="98">
        <v>259.54927738999999</v>
      </c>
      <c r="D19" s="98">
        <v>277.21067936000003</v>
      </c>
      <c r="E19" s="98">
        <v>441.10762636000004</v>
      </c>
      <c r="F19" s="98">
        <v>299.89492401999996</v>
      </c>
      <c r="G19" s="361">
        <v>324096003.87999994</v>
      </c>
      <c r="H19" s="361">
        <v>344792505.12</v>
      </c>
      <c r="I19" s="732">
        <v>358.60204877999996</v>
      </c>
      <c r="J19" s="116">
        <v>393.63682438000001</v>
      </c>
      <c r="K19" s="116">
        <v>396.42462735000004</v>
      </c>
      <c r="L19" s="121"/>
      <c r="M19" s="121"/>
      <c r="N19" s="121"/>
      <c r="O19" s="121"/>
      <c r="P19" s="121"/>
      <c r="Q19" s="121"/>
      <c r="R19" s="121"/>
      <c r="S19" s="121"/>
    </row>
    <row r="20" spans="1:19">
      <c r="A20" s="81" t="s">
        <v>607</v>
      </c>
      <c r="B20" s="134">
        <v>251.86</v>
      </c>
      <c r="C20" s="98">
        <v>326.11838114</v>
      </c>
      <c r="D20" s="98">
        <v>368.57966472000004</v>
      </c>
      <c r="E20" s="98">
        <v>359.74787207999998</v>
      </c>
      <c r="F20" s="98">
        <v>314.94683227000007</v>
      </c>
      <c r="G20" s="361">
        <v>387260775.55000001</v>
      </c>
      <c r="H20" s="361">
        <v>357498295.81999999</v>
      </c>
      <c r="I20" s="732">
        <v>466.95041523999998</v>
      </c>
      <c r="J20" s="116">
        <v>376.85324455</v>
      </c>
      <c r="K20" s="116">
        <v>448.99877726</v>
      </c>
      <c r="L20" s="121"/>
      <c r="M20" s="121"/>
      <c r="N20" s="121"/>
      <c r="O20" s="121"/>
      <c r="P20" s="121"/>
      <c r="Q20" s="121"/>
      <c r="R20" s="121"/>
      <c r="S20" s="121"/>
    </row>
    <row r="21" spans="1:19">
      <c r="A21" s="81" t="s">
        <v>608</v>
      </c>
      <c r="B21" s="134">
        <v>294.75</v>
      </c>
      <c r="C21" s="98">
        <v>257.76890084999997</v>
      </c>
      <c r="D21" s="98">
        <v>268.64813241000002</v>
      </c>
      <c r="E21" s="98">
        <v>381.0903811</v>
      </c>
      <c r="F21" s="98">
        <v>295.05367802000001</v>
      </c>
      <c r="G21" s="361">
        <v>351085059.00999993</v>
      </c>
      <c r="H21" s="361">
        <v>433754218.76999998</v>
      </c>
      <c r="I21" s="732">
        <v>374.49511438000002</v>
      </c>
      <c r="J21" s="116">
        <v>481.69151735000003</v>
      </c>
      <c r="K21" s="116">
        <v>407.19193436</v>
      </c>
      <c r="L21" s="121"/>
      <c r="M21" s="121"/>
      <c r="N21" s="121"/>
      <c r="O21" s="121"/>
      <c r="P21" s="121"/>
      <c r="Q21" s="121"/>
      <c r="R21" s="121"/>
      <c r="S21" s="121"/>
    </row>
    <row r="22" spans="1:19">
      <c r="A22" s="81" t="s">
        <v>609</v>
      </c>
      <c r="B22" s="134">
        <v>228.85</v>
      </c>
      <c r="C22" s="98">
        <v>263.63690918000003</v>
      </c>
      <c r="D22" s="98">
        <v>292.00796617000003</v>
      </c>
      <c r="E22" s="98">
        <v>451.95509004000002</v>
      </c>
      <c r="F22" s="98">
        <v>370.61971133000003</v>
      </c>
      <c r="G22" s="361">
        <v>332445923.37</v>
      </c>
      <c r="H22" s="361">
        <v>365939279.35000002</v>
      </c>
      <c r="I22" s="732">
        <v>400.71792262000002</v>
      </c>
      <c r="J22" s="116">
        <v>482.73149762999998</v>
      </c>
      <c r="K22" s="116">
        <v>562.46495214999993</v>
      </c>
      <c r="L22" s="121"/>
      <c r="M22" s="121"/>
      <c r="N22" s="121"/>
      <c r="O22" s="121"/>
      <c r="P22" s="121"/>
      <c r="Q22" s="121"/>
      <c r="R22" s="121"/>
      <c r="S22" s="121"/>
    </row>
    <row r="23" spans="1:19">
      <c r="A23" s="81" t="s">
        <v>610</v>
      </c>
      <c r="B23" s="134">
        <v>229.66</v>
      </c>
      <c r="C23" s="98">
        <v>321.32029849999998</v>
      </c>
      <c r="D23" s="98">
        <v>357.37272611999998</v>
      </c>
      <c r="E23" s="98">
        <v>357.5491834</v>
      </c>
      <c r="F23" s="98">
        <v>286.92328330000004</v>
      </c>
      <c r="G23" s="361">
        <v>300851243.09000003</v>
      </c>
      <c r="H23" s="361">
        <v>335574366.47000003</v>
      </c>
      <c r="I23" s="732">
        <v>462.74120977999996</v>
      </c>
      <c r="J23" s="116">
        <v>406.93789506000002</v>
      </c>
      <c r="K23" s="116">
        <v>421.02055139999999</v>
      </c>
      <c r="L23" s="121"/>
      <c r="M23" s="121"/>
      <c r="N23" s="121"/>
      <c r="O23" s="121"/>
      <c r="P23" s="121"/>
      <c r="Q23" s="121"/>
      <c r="R23" s="121"/>
      <c r="S23" s="121"/>
    </row>
    <row r="24" spans="1:19">
      <c r="A24" s="81" t="s">
        <v>611</v>
      </c>
      <c r="B24" s="134">
        <v>294.42</v>
      </c>
      <c r="C24" s="98">
        <v>266.43412511000002</v>
      </c>
      <c r="D24" s="98">
        <v>301.74438660000004</v>
      </c>
      <c r="E24" s="98">
        <v>349.55419905000002</v>
      </c>
      <c r="F24" s="98">
        <v>387.54016353999998</v>
      </c>
      <c r="G24" s="361">
        <v>381694685.45999998</v>
      </c>
      <c r="H24" s="361">
        <v>446513744.70999998</v>
      </c>
      <c r="I24" s="732">
        <v>374.51254848000002</v>
      </c>
      <c r="J24" s="116">
        <v>395.42218857</v>
      </c>
      <c r="K24" s="116">
        <v>427.85070337000002</v>
      </c>
      <c r="L24" s="121"/>
      <c r="M24" s="121"/>
      <c r="N24" s="121"/>
      <c r="O24" s="121"/>
      <c r="P24" s="121"/>
      <c r="Q24" s="121"/>
      <c r="R24" s="121"/>
      <c r="S24" s="121"/>
    </row>
    <row r="25" spans="1:19">
      <c r="A25" s="81" t="s">
        <v>612</v>
      </c>
      <c r="B25" s="134">
        <v>230.35</v>
      </c>
      <c r="C25" s="98">
        <v>256.71755561000003</v>
      </c>
      <c r="D25" s="98">
        <v>357.78425393000003</v>
      </c>
      <c r="E25" s="98">
        <v>424.81832694999997</v>
      </c>
      <c r="F25" s="98">
        <v>306.89492197999988</v>
      </c>
      <c r="G25" s="361">
        <v>305974386.70999998</v>
      </c>
      <c r="H25" s="361">
        <v>327374183.81999999</v>
      </c>
      <c r="I25" s="732">
        <v>482.26168454999998</v>
      </c>
      <c r="J25" s="116">
        <v>495.48235868</v>
      </c>
      <c r="K25" s="116">
        <v>552.34225911999999</v>
      </c>
      <c r="L25" s="121"/>
      <c r="M25" s="121"/>
      <c r="N25" s="121"/>
      <c r="O25" s="121"/>
      <c r="P25" s="121"/>
      <c r="Q25" s="121"/>
      <c r="R25" s="121"/>
      <c r="S25" s="121"/>
    </row>
    <row r="26" spans="1:19">
      <c r="A26" s="81" t="s">
        <v>613</v>
      </c>
      <c r="B26" s="134">
        <v>301.61</v>
      </c>
      <c r="C26" s="98">
        <v>335.70104636000002</v>
      </c>
      <c r="D26" s="98">
        <v>299.06334226000001</v>
      </c>
      <c r="E26" s="98">
        <v>312.26747525000002</v>
      </c>
      <c r="F26" s="98">
        <v>291.95680880999987</v>
      </c>
      <c r="G26" s="361">
        <v>333958541.88</v>
      </c>
      <c r="H26" s="361">
        <v>427520797.06</v>
      </c>
      <c r="I26" s="732">
        <v>352.68156808999998</v>
      </c>
      <c r="J26" s="116">
        <v>396.31332450000002</v>
      </c>
      <c r="K26" s="116">
        <v>410.51268197000002</v>
      </c>
      <c r="L26" s="121"/>
      <c r="M26" s="121"/>
      <c r="N26" s="121"/>
      <c r="O26" s="121"/>
      <c r="P26" s="121"/>
      <c r="Q26" s="121"/>
      <c r="R26" s="121"/>
      <c r="S26" s="121"/>
    </row>
    <row r="27" spans="1:19">
      <c r="A27" s="81" t="s">
        <v>614</v>
      </c>
      <c r="B27" s="134">
        <v>235.13</v>
      </c>
      <c r="C27" s="98">
        <v>267.34646481999999</v>
      </c>
      <c r="D27" s="98">
        <v>301.95218323</v>
      </c>
      <c r="E27" s="98">
        <v>426.39512136000002</v>
      </c>
      <c r="F27" s="98">
        <v>366.86929438000004</v>
      </c>
      <c r="G27" s="361">
        <v>400899598.07999998</v>
      </c>
      <c r="H27" s="361">
        <v>329649216.95999998</v>
      </c>
      <c r="I27" s="732">
        <v>364.99556911000002</v>
      </c>
      <c r="J27" s="116">
        <v>407.21589976000001</v>
      </c>
      <c r="K27" s="116">
        <v>552.4900404</v>
      </c>
      <c r="L27" s="121"/>
      <c r="M27" s="121"/>
      <c r="N27" s="121"/>
      <c r="O27" s="121"/>
      <c r="P27" s="121"/>
      <c r="Q27" s="121"/>
      <c r="R27" s="121"/>
      <c r="S27" s="121"/>
    </row>
    <row r="28" spans="1:19">
      <c r="A28" s="81" t="s">
        <v>615</v>
      </c>
      <c r="B28" s="134">
        <v>241.96</v>
      </c>
      <c r="C28" s="98">
        <v>268.85445607999998</v>
      </c>
      <c r="D28" s="98">
        <v>391.56711998000003</v>
      </c>
      <c r="E28" s="98">
        <v>312.02500329000003</v>
      </c>
      <c r="F28" s="98">
        <v>297.32743299000003</v>
      </c>
      <c r="G28" s="361">
        <v>331862749.32000005</v>
      </c>
      <c r="H28" s="361">
        <v>337406078.08999997</v>
      </c>
      <c r="I28" s="732">
        <v>432.5101947</v>
      </c>
      <c r="J28" s="116">
        <v>498.38561218000001</v>
      </c>
      <c r="K28" s="116">
        <v>406.22739658</v>
      </c>
      <c r="L28" s="121"/>
      <c r="M28" s="121"/>
      <c r="N28" s="121"/>
      <c r="O28" s="121"/>
      <c r="P28" s="121"/>
      <c r="Q28" s="121"/>
      <c r="R28" s="121"/>
      <c r="S28" s="121"/>
    </row>
    <row r="29" spans="1:19">
      <c r="A29" s="81" t="s">
        <v>616</v>
      </c>
      <c r="B29" s="134">
        <v>360.88</v>
      </c>
      <c r="C29" s="98">
        <v>412.04377241000003</v>
      </c>
      <c r="D29" s="98">
        <v>366.16006716999999</v>
      </c>
      <c r="E29" s="98">
        <v>338.00544389999999</v>
      </c>
      <c r="F29" s="98">
        <v>358.20880506999998</v>
      </c>
      <c r="G29" s="361">
        <v>472571309.55000001</v>
      </c>
      <c r="H29" s="361">
        <v>504041999.13</v>
      </c>
      <c r="I29" s="732">
        <v>432.81459748999998</v>
      </c>
      <c r="J29" s="116">
        <v>487.57172707000001</v>
      </c>
      <c r="K29" s="116">
        <v>534.16843058999996</v>
      </c>
      <c r="L29" s="121"/>
      <c r="M29" s="121"/>
      <c r="N29" s="121"/>
      <c r="O29" s="121"/>
      <c r="P29" s="121"/>
      <c r="Q29" s="121"/>
      <c r="R29" s="121"/>
      <c r="S29" s="121"/>
    </row>
    <row r="30" spans="1:19" ht="12" customHeight="1"/>
    <row r="31" spans="1:19">
      <c r="A31" s="524" t="s">
        <v>562</v>
      </c>
      <c r="B31" s="525">
        <v>3133.65</v>
      </c>
      <c r="C31" s="525">
        <v>3480.8875057300002</v>
      </c>
      <c r="D31" s="525">
        <v>3832.4964265099998</v>
      </c>
      <c r="E31" s="525">
        <v>4471.7723829699999</v>
      </c>
      <c r="F31" s="525">
        <v>3918.72675639</v>
      </c>
      <c r="G31" s="300">
        <v>4261.7150482900006</v>
      </c>
      <c r="H31" s="525">
        <v>4496.1773050299998</v>
      </c>
      <c r="I31" s="525">
        <v>4844.3500296600005</v>
      </c>
      <c r="J31" s="525">
        <v>5176.5479030299994</v>
      </c>
      <c r="K31" s="525">
        <v>5619.8642321400002</v>
      </c>
    </row>
    <row r="32" spans="1:19" ht="13.5" customHeight="1">
      <c r="A32" s="82"/>
      <c r="H32" s="81" t="s">
        <v>662</v>
      </c>
    </row>
    <row r="33" spans="1:11">
      <c r="A33" s="89" t="s">
        <v>617</v>
      </c>
      <c r="B33" s="526"/>
      <c r="C33" s="526" t="s">
        <v>811</v>
      </c>
      <c r="D33" s="526" t="s">
        <v>812</v>
      </c>
      <c r="E33" s="526" t="s">
        <v>813</v>
      </c>
      <c r="F33" s="526" t="s">
        <v>814</v>
      </c>
      <c r="G33" s="526" t="s">
        <v>815</v>
      </c>
      <c r="H33" s="526" t="s">
        <v>816</v>
      </c>
      <c r="I33" s="526" t="s">
        <v>817</v>
      </c>
      <c r="J33" s="526" t="s">
        <v>930</v>
      </c>
      <c r="K33" s="526" t="s">
        <v>1200</v>
      </c>
    </row>
    <row r="34" spans="1:11" ht="15.75" thickBot="1">
      <c r="A34" s="1009" t="s">
        <v>618</v>
      </c>
      <c r="B34" s="1848"/>
      <c r="C34" s="1122">
        <v>0.11080928174173899</v>
      </c>
      <c r="D34" s="1122">
        <v>0.10101128525446601</v>
      </c>
      <c r="E34" s="1122">
        <v>0.16680405806461418</v>
      </c>
      <c r="F34" s="1122">
        <v>-0.1236748159826252</v>
      </c>
      <c r="G34" s="1122">
        <v>8.7525442119870345E-2</v>
      </c>
      <c r="H34" s="1122">
        <v>5.5015939377288214E-2</v>
      </c>
      <c r="I34" s="1122">
        <v>7.7437498792694459E-2</v>
      </c>
      <c r="J34" s="1122">
        <v>6.8574291976443824E-2</v>
      </c>
      <c r="K34" s="1122">
        <v>8.5639375393496087E-2</v>
      </c>
    </row>
    <row r="35" spans="1:11" ht="16.5" thickTop="1">
      <c r="A35" s="42" t="s">
        <v>1921</v>
      </c>
      <c r="B35" s="93"/>
    </row>
    <row r="36" spans="1:11" ht="15.75">
      <c r="A36" s="42" t="s">
        <v>1929</v>
      </c>
      <c r="B36" s="93"/>
    </row>
    <row r="37" spans="1:11" ht="15.75">
      <c r="A37" s="1681" t="s">
        <v>1250</v>
      </c>
      <c r="B37" s="93"/>
    </row>
    <row r="38" spans="1:11" ht="15.75">
      <c r="A38" s="37" t="s">
        <v>11</v>
      </c>
      <c r="B38" s="93"/>
    </row>
    <row r="39" spans="1:11">
      <c r="A39" s="381"/>
      <c r="B39" s="93"/>
    </row>
    <row r="40" spans="1:11">
      <c r="A40" s="381"/>
      <c r="B40" s="93"/>
    </row>
    <row r="41" spans="1:11">
      <c r="A41" s="381"/>
      <c r="B41" s="93"/>
    </row>
    <row r="42" spans="1:11">
      <c r="A42" s="381"/>
      <c r="B42" s="93"/>
    </row>
    <row r="43" spans="1:11">
      <c r="A43" s="381"/>
      <c r="B43" s="93"/>
    </row>
    <row r="44" spans="1:11">
      <c r="A44" s="381"/>
      <c r="B44" s="93"/>
    </row>
    <row r="63" ht="12.75" customHeight="1"/>
  </sheetData>
  <phoneticPr fontId="0" type="noConversion"/>
  <pageMargins left="0.93" right="0.3" top="0.74" bottom="1.43" header="0.17" footer="1.06"/>
  <pageSetup scale="87" orientation="landscape" r:id="rId1"/>
  <colBreaks count="2" manualBreakCount="2">
    <brk id="13" max="39" man="1"/>
    <brk id="15" max="39" man="1"/>
  </colBreaks>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pageSetUpPr fitToPage="1"/>
  </sheetPr>
  <dimension ref="A1:S44"/>
  <sheetViews>
    <sheetView showGridLines="0" topLeftCell="A3" zoomScaleNormal="100" workbookViewId="0">
      <selection activeCell="A45" sqref="A45"/>
    </sheetView>
  </sheetViews>
  <sheetFormatPr defaultRowHeight="15"/>
  <cols>
    <col min="1" max="1" width="24.85546875" style="81" customWidth="1"/>
    <col min="2" max="3" width="10.85546875" style="81" customWidth="1"/>
    <col min="4" max="4" width="10.42578125" style="81" customWidth="1"/>
    <col min="5" max="6" width="10.7109375" style="81" customWidth="1"/>
    <col min="7" max="7" width="10.85546875" style="81" customWidth="1"/>
    <col min="8" max="8" width="10.7109375" style="81" customWidth="1"/>
    <col min="9" max="9" width="9.85546875" style="81" customWidth="1"/>
    <col min="10" max="10" width="11.5703125" style="81" customWidth="1"/>
    <col min="11" max="11" width="13.140625" style="81" customWidth="1"/>
    <col min="12" max="16384" width="9.140625" style="81"/>
  </cols>
  <sheetData>
    <row r="1" spans="1:11" hidden="1"/>
    <row r="2" spans="1:11" hidden="1"/>
    <row r="3" spans="1:11">
      <c r="A3" s="87" t="s">
        <v>550</v>
      </c>
      <c r="B3" s="89"/>
      <c r="C3" s="89"/>
      <c r="D3" s="89"/>
      <c r="E3" s="89"/>
      <c r="F3" s="89"/>
      <c r="G3" s="89"/>
      <c r="H3" s="89"/>
      <c r="I3" s="89"/>
      <c r="J3" s="89"/>
      <c r="K3" s="89">
        <v>126</v>
      </c>
    </row>
    <row r="12" spans="1:11">
      <c r="A12" s="92" t="s">
        <v>142</v>
      </c>
      <c r="B12" s="93"/>
    </row>
    <row r="13" spans="1:11">
      <c r="A13" s="181" t="s">
        <v>2024</v>
      </c>
      <c r="B13" s="93"/>
    </row>
    <row r="14" spans="1:11">
      <c r="A14" s="181" t="s">
        <v>1953</v>
      </c>
      <c r="B14" s="93"/>
    </row>
    <row r="15" spans="1:11">
      <c r="A15" s="93" t="s">
        <v>637</v>
      </c>
      <c r="B15" s="93"/>
    </row>
    <row r="16" spans="1:11" ht="18.75" customHeight="1">
      <c r="A16" s="96" t="s">
        <v>604</v>
      </c>
      <c r="B16" s="554">
        <v>2005</v>
      </c>
      <c r="C16" s="554">
        <v>2006</v>
      </c>
      <c r="D16" s="554">
        <v>2007</v>
      </c>
      <c r="E16" s="554">
        <v>2008</v>
      </c>
      <c r="F16" s="554">
        <v>2009</v>
      </c>
      <c r="G16" s="554">
        <v>2010</v>
      </c>
      <c r="H16" s="554">
        <v>2011</v>
      </c>
      <c r="I16" s="554">
        <v>2012</v>
      </c>
      <c r="J16" s="1458">
        <v>2013</v>
      </c>
      <c r="K16" s="1679" t="s">
        <v>1165</v>
      </c>
    </row>
    <row r="17" spans="1:19" ht="11.25" customHeight="1">
      <c r="A17" s="481"/>
    </row>
    <row r="18" spans="1:19">
      <c r="A18" s="81" t="s">
        <v>605</v>
      </c>
      <c r="B18" s="134">
        <v>223.66</v>
      </c>
      <c r="C18" s="98">
        <v>264.32520241999998</v>
      </c>
      <c r="D18" s="98">
        <v>339.53207144999999</v>
      </c>
      <c r="E18" s="98">
        <v>322.14602626999999</v>
      </c>
      <c r="F18" s="98">
        <v>373.09570297000005</v>
      </c>
      <c r="G18" s="361">
        <v>397517751.92000002</v>
      </c>
      <c r="H18" s="361">
        <v>451330778.13</v>
      </c>
      <c r="I18" s="732">
        <v>453.45051122000001</v>
      </c>
      <c r="J18" s="116">
        <v>529.89850566999996</v>
      </c>
      <c r="K18" s="116">
        <v>529.28255889000002</v>
      </c>
      <c r="L18" s="121"/>
      <c r="M18" s="121"/>
      <c r="N18" s="121"/>
      <c r="O18" s="121"/>
      <c r="P18" s="121"/>
      <c r="Q18" s="121"/>
      <c r="R18" s="121"/>
      <c r="S18" s="121"/>
    </row>
    <row r="19" spans="1:19">
      <c r="A19" s="81" t="s">
        <v>606</v>
      </c>
      <c r="B19" s="134">
        <v>241.26</v>
      </c>
      <c r="C19" s="98">
        <v>271.05949076000002</v>
      </c>
      <c r="D19" s="98">
        <v>307.31103357999996</v>
      </c>
      <c r="E19" s="98">
        <v>363.28798307</v>
      </c>
      <c r="F19" s="98">
        <v>377.00684093000001</v>
      </c>
      <c r="G19" s="361">
        <v>413835316.69</v>
      </c>
      <c r="H19" s="361">
        <v>382374409.82999998</v>
      </c>
      <c r="I19" s="732">
        <v>394.02172854000003</v>
      </c>
      <c r="J19" s="116">
        <v>449.94656443000002</v>
      </c>
      <c r="K19" s="116">
        <v>515.69674324000005</v>
      </c>
      <c r="L19" s="121"/>
      <c r="M19" s="121"/>
      <c r="N19" s="121"/>
      <c r="O19" s="121"/>
      <c r="P19" s="121"/>
      <c r="Q19" s="121"/>
      <c r="R19" s="121"/>
      <c r="S19" s="121"/>
    </row>
    <row r="20" spans="1:19">
      <c r="A20" s="81" t="s">
        <v>607</v>
      </c>
      <c r="B20" s="134">
        <v>229.82</v>
      </c>
      <c r="C20" s="98">
        <v>270.97528091000004</v>
      </c>
      <c r="D20" s="98">
        <v>310.76212254000001</v>
      </c>
      <c r="E20" s="98">
        <v>354.89168067999998</v>
      </c>
      <c r="F20" s="98">
        <v>378.86714281000002</v>
      </c>
      <c r="G20" s="361">
        <v>371299991.42999995</v>
      </c>
      <c r="H20" s="361">
        <v>393655419.17000002</v>
      </c>
      <c r="I20" s="732">
        <v>423.16271423000001</v>
      </c>
      <c r="J20" s="116">
        <v>473.45228851999997</v>
      </c>
      <c r="K20" s="116">
        <v>484.64928241000001</v>
      </c>
      <c r="L20" s="121"/>
      <c r="M20" s="121"/>
      <c r="N20" s="121"/>
      <c r="O20" s="121"/>
      <c r="P20" s="121"/>
      <c r="Q20" s="121"/>
      <c r="R20" s="121"/>
      <c r="S20" s="121"/>
    </row>
    <row r="21" spans="1:19">
      <c r="A21" s="81" t="s">
        <v>608</v>
      </c>
      <c r="B21" s="134">
        <v>231.15</v>
      </c>
      <c r="C21" s="98">
        <v>261.91847574000002</v>
      </c>
      <c r="D21" s="98">
        <v>295.18415060000001</v>
      </c>
      <c r="E21" s="98">
        <v>349.10686423000004</v>
      </c>
      <c r="F21" s="98">
        <v>359.35468423000003</v>
      </c>
      <c r="G21" s="361">
        <v>429735612.57999998</v>
      </c>
      <c r="H21" s="361">
        <v>409915637.44999999</v>
      </c>
      <c r="I21" s="732">
        <v>434.31597591000002</v>
      </c>
      <c r="J21" s="116">
        <v>476.46302487000003</v>
      </c>
      <c r="K21" s="116">
        <v>496.01348966</v>
      </c>
      <c r="L21" s="121"/>
      <c r="M21" s="121"/>
      <c r="N21" s="121"/>
      <c r="O21" s="121"/>
      <c r="P21" s="121"/>
      <c r="Q21" s="121"/>
      <c r="R21" s="121"/>
      <c r="S21" s="121"/>
    </row>
    <row r="22" spans="1:19">
      <c r="A22" s="81" t="s">
        <v>609</v>
      </c>
      <c r="B22" s="134">
        <v>238.87</v>
      </c>
      <c r="C22" s="98">
        <v>276.85654222000005</v>
      </c>
      <c r="D22" s="98">
        <v>330.26011668000001</v>
      </c>
      <c r="E22" s="98">
        <v>366.21893557999999</v>
      </c>
      <c r="F22" s="98">
        <v>387.56257201</v>
      </c>
      <c r="G22" s="361">
        <v>410150767.24999994</v>
      </c>
      <c r="H22" s="361">
        <v>421594910.08999997</v>
      </c>
      <c r="I22" s="732">
        <v>426.28215169999999</v>
      </c>
      <c r="J22" s="116">
        <v>481.20997351</v>
      </c>
      <c r="K22" s="116">
        <v>520.55091613000002</v>
      </c>
      <c r="L22" s="121"/>
      <c r="M22" s="121"/>
      <c r="N22" s="121"/>
      <c r="O22" s="121"/>
      <c r="P22" s="121"/>
      <c r="Q22" s="121"/>
      <c r="R22" s="121"/>
      <c r="S22" s="121"/>
    </row>
    <row r="23" spans="1:19">
      <c r="A23" s="81" t="s">
        <v>610</v>
      </c>
      <c r="B23" s="134">
        <v>232.71</v>
      </c>
      <c r="C23" s="98">
        <v>276.58755400999996</v>
      </c>
      <c r="D23" s="98">
        <v>317.31612692000004</v>
      </c>
      <c r="E23" s="98">
        <v>357.48400212000001</v>
      </c>
      <c r="F23" s="98">
        <v>379.01131690999995</v>
      </c>
      <c r="G23" s="361">
        <v>403252383.63</v>
      </c>
      <c r="H23" s="361">
        <v>400458752.79000002</v>
      </c>
      <c r="I23" s="732">
        <v>427.35789288000001</v>
      </c>
      <c r="J23" s="116">
        <v>495.55808894</v>
      </c>
      <c r="K23" s="116">
        <v>522.32527761999995</v>
      </c>
      <c r="L23" s="121"/>
      <c r="M23" s="121"/>
      <c r="N23" s="121"/>
      <c r="O23" s="121"/>
      <c r="P23" s="121"/>
      <c r="Q23" s="121"/>
      <c r="R23" s="121"/>
      <c r="S23" s="121"/>
    </row>
    <row r="24" spans="1:19">
      <c r="A24" s="81" t="s">
        <v>611</v>
      </c>
      <c r="B24" s="134">
        <v>248.49</v>
      </c>
      <c r="C24" s="98">
        <v>285.15431832999997</v>
      </c>
      <c r="D24" s="98">
        <v>313.53149181999999</v>
      </c>
      <c r="E24" s="98">
        <v>375.66894284</v>
      </c>
      <c r="F24" s="98">
        <v>409.96093755000004</v>
      </c>
      <c r="G24" s="361">
        <v>410241444.43000001</v>
      </c>
      <c r="H24" s="361">
        <v>425033140.43000001</v>
      </c>
      <c r="I24" s="732">
        <v>427.73296324</v>
      </c>
      <c r="J24" s="116">
        <v>534.75100401999998</v>
      </c>
      <c r="K24" s="116">
        <v>498.26959417</v>
      </c>
      <c r="L24" s="121"/>
      <c r="M24" s="121"/>
      <c r="N24" s="121"/>
      <c r="O24" s="121"/>
      <c r="P24" s="121"/>
      <c r="Q24" s="121"/>
      <c r="R24" s="121"/>
      <c r="S24" s="121"/>
    </row>
    <row r="25" spans="1:19">
      <c r="A25" s="81" t="s">
        <v>612</v>
      </c>
      <c r="B25" s="134">
        <v>240.14</v>
      </c>
      <c r="C25" s="98">
        <v>280.00140347000001</v>
      </c>
      <c r="D25" s="98">
        <v>328.49192935000002</v>
      </c>
      <c r="E25" s="98">
        <v>359.66112541000001</v>
      </c>
      <c r="F25" s="98">
        <v>400.49646037000002</v>
      </c>
      <c r="G25" s="361">
        <v>408043465.32000005</v>
      </c>
      <c r="H25" s="361">
        <v>403188100.61000001</v>
      </c>
      <c r="I25" s="732">
        <v>422.59414964999996</v>
      </c>
      <c r="J25" s="116">
        <v>499.50481456</v>
      </c>
      <c r="K25" s="116">
        <v>522.74508625999999</v>
      </c>
      <c r="L25" s="121"/>
      <c r="M25" s="121"/>
      <c r="N25" s="121"/>
      <c r="O25" s="121"/>
      <c r="P25" s="121"/>
      <c r="Q25" s="121"/>
      <c r="R25" s="121"/>
      <c r="S25" s="121"/>
    </row>
    <row r="26" spans="1:19">
      <c r="A26" s="81" t="s">
        <v>613</v>
      </c>
      <c r="B26" s="134">
        <v>243</v>
      </c>
      <c r="C26" s="98">
        <v>301.36486339999999</v>
      </c>
      <c r="D26" s="98">
        <v>332.87347106999999</v>
      </c>
      <c r="E26" s="98">
        <v>361.09533594999999</v>
      </c>
      <c r="F26" s="98">
        <v>401.42886795999999</v>
      </c>
      <c r="G26" s="361">
        <v>412255510.61000001</v>
      </c>
      <c r="H26" s="361">
        <v>417027510.19</v>
      </c>
      <c r="I26" s="732">
        <v>442.09327644000001</v>
      </c>
      <c r="J26" s="116">
        <v>470.59602047999999</v>
      </c>
      <c r="K26" s="116">
        <v>514.45896449999998</v>
      </c>
      <c r="L26" s="121"/>
      <c r="M26" s="121"/>
      <c r="N26" s="121"/>
      <c r="O26" s="121"/>
      <c r="P26" s="121"/>
      <c r="Q26" s="121"/>
      <c r="R26" s="121"/>
      <c r="S26" s="121"/>
    </row>
    <row r="27" spans="1:19">
      <c r="A27" s="81" t="s">
        <v>614</v>
      </c>
      <c r="B27" s="134">
        <v>254.09</v>
      </c>
      <c r="C27" s="98">
        <v>295.21186469999998</v>
      </c>
      <c r="D27" s="98">
        <v>331.11521277999998</v>
      </c>
      <c r="E27" s="98">
        <v>364.45526137999997</v>
      </c>
      <c r="F27" s="98">
        <v>368.43790609999996</v>
      </c>
      <c r="G27" s="361">
        <v>395774617.50999999</v>
      </c>
      <c r="H27" s="361">
        <v>409538512.98000002</v>
      </c>
      <c r="I27" s="732">
        <v>408.30769756000001</v>
      </c>
      <c r="J27" s="116">
        <v>475.52406823000001</v>
      </c>
      <c r="K27" s="116">
        <v>518.06591883999999</v>
      </c>
      <c r="L27" s="121"/>
      <c r="M27" s="121"/>
      <c r="N27" s="121"/>
      <c r="O27" s="121"/>
      <c r="P27" s="121"/>
      <c r="Q27" s="121"/>
      <c r="R27" s="121"/>
      <c r="S27" s="121"/>
    </row>
    <row r="28" spans="1:19">
      <c r="A28" s="81" t="s">
        <v>615</v>
      </c>
      <c r="B28" s="134">
        <v>242.35</v>
      </c>
      <c r="C28" s="98">
        <v>288.25893617000003</v>
      </c>
      <c r="D28" s="98">
        <v>330.28215811000001</v>
      </c>
      <c r="E28" s="98">
        <v>362.40198545999999</v>
      </c>
      <c r="F28" s="98">
        <v>378.56597085999999</v>
      </c>
      <c r="G28" s="361">
        <v>392435457.87</v>
      </c>
      <c r="H28" s="361">
        <v>412771509.08999997</v>
      </c>
      <c r="I28" s="732">
        <v>418.55217342000003</v>
      </c>
      <c r="J28" s="116">
        <v>515.71175405999998</v>
      </c>
      <c r="K28" s="116">
        <v>503.96104120000001</v>
      </c>
      <c r="L28" s="121"/>
      <c r="M28" s="121"/>
      <c r="N28" s="121"/>
      <c r="O28" s="121"/>
      <c r="P28" s="121"/>
      <c r="Q28" s="121"/>
      <c r="R28" s="121"/>
      <c r="S28" s="121"/>
    </row>
    <row r="29" spans="1:19">
      <c r="A29" s="81" t="s">
        <v>616</v>
      </c>
      <c r="B29" s="134">
        <v>250.06</v>
      </c>
      <c r="C29" s="98">
        <v>293.29039645</v>
      </c>
      <c r="D29" s="98">
        <v>329.76977961</v>
      </c>
      <c r="E29" s="98">
        <v>374.1659411</v>
      </c>
      <c r="F29" s="98">
        <v>379.71970112000002</v>
      </c>
      <c r="G29" s="361">
        <v>441173437.43000001</v>
      </c>
      <c r="H29" s="361">
        <v>419540416.75999999</v>
      </c>
      <c r="I29" s="732">
        <v>446.20886518000003</v>
      </c>
      <c r="J29" s="116">
        <v>494.50237963000001</v>
      </c>
      <c r="K29" s="116">
        <v>503.32476244999998</v>
      </c>
      <c r="L29" s="121"/>
      <c r="M29" s="121"/>
      <c r="N29" s="121"/>
      <c r="O29" s="121"/>
      <c r="P29" s="121"/>
      <c r="Q29" s="121"/>
      <c r="R29" s="121"/>
      <c r="S29" s="121"/>
    </row>
    <row r="30" spans="1:19" ht="11.25" customHeight="1"/>
    <row r="31" spans="1:19">
      <c r="A31" s="524" t="s">
        <v>562</v>
      </c>
      <c r="B31" s="525">
        <v>2875.6</v>
      </c>
      <c r="C31" s="525">
        <v>3365.0043285800002</v>
      </c>
      <c r="D31" s="525">
        <v>3866.4296645100007</v>
      </c>
      <c r="E31" s="525">
        <v>4310.58408409</v>
      </c>
      <c r="F31" s="525">
        <v>4593.5081038199996</v>
      </c>
      <c r="G31" s="102">
        <v>4885.7157566699998</v>
      </c>
      <c r="H31" s="525">
        <v>4946.4290975200001</v>
      </c>
      <c r="I31" s="525">
        <v>5124.0800999700004</v>
      </c>
      <c r="J31" s="525">
        <v>5897.1184869199997</v>
      </c>
      <c r="K31" s="525">
        <v>6129.3436353699999</v>
      </c>
    </row>
    <row r="32" spans="1:19" ht="13.5" customHeight="1">
      <c r="A32" s="82"/>
      <c r="H32" s="81" t="s">
        <v>662</v>
      </c>
    </row>
    <row r="33" spans="1:11" ht="15.75" thickBot="1">
      <c r="A33" s="89" t="s">
        <v>617</v>
      </c>
      <c r="B33" s="526"/>
      <c r="C33" s="526" t="s">
        <v>811</v>
      </c>
      <c r="D33" s="526" t="s">
        <v>812</v>
      </c>
      <c r="E33" s="526" t="s">
        <v>813</v>
      </c>
      <c r="F33" s="526" t="s">
        <v>814</v>
      </c>
      <c r="G33" s="526" t="s">
        <v>815</v>
      </c>
      <c r="H33" s="1004" t="s">
        <v>816</v>
      </c>
      <c r="I33" s="1375" t="s">
        <v>817</v>
      </c>
      <c r="J33" s="1375" t="s">
        <v>930</v>
      </c>
      <c r="K33" s="1375" t="s">
        <v>1200</v>
      </c>
    </row>
    <row r="34" spans="1:11" ht="16.5" thickTop="1" thickBot="1">
      <c r="A34" s="1003" t="s">
        <v>618</v>
      </c>
      <c r="B34" s="1849"/>
      <c r="C34" s="1120">
        <v>0.17019207420364446</v>
      </c>
      <c r="D34" s="1120">
        <v>0.14901179522155239</v>
      </c>
      <c r="E34" s="1120">
        <v>0.11487456338774171</v>
      </c>
      <c r="F34" s="1120">
        <v>6.563472935703718E-2</v>
      </c>
      <c r="G34" s="1120">
        <v>6.3613178913736412E-2</v>
      </c>
      <c r="H34" s="1120">
        <v>1.2426703450178156E-2</v>
      </c>
      <c r="I34" s="1388">
        <v>3.5915000285573484E-2</v>
      </c>
      <c r="J34" s="1388">
        <v>0.15086383738508014</v>
      </c>
      <c r="K34" s="1388">
        <v>3.9379427251645449E-2</v>
      </c>
    </row>
    <row r="35" spans="1:11" ht="16.5" thickTop="1">
      <c r="A35" s="1722" t="s">
        <v>1399</v>
      </c>
      <c r="B35" s="93"/>
    </row>
    <row r="36" spans="1:11" ht="15.75">
      <c r="A36" s="471" t="s">
        <v>1396</v>
      </c>
      <c r="B36" s="93"/>
    </row>
    <row r="37" spans="1:11" ht="15.75">
      <c r="A37" s="1681" t="s">
        <v>1250</v>
      </c>
      <c r="B37" s="93"/>
    </row>
    <row r="38" spans="1:11" ht="15.75">
      <c r="A38" s="37" t="s">
        <v>11</v>
      </c>
      <c r="B38" s="93"/>
    </row>
    <row r="39" spans="1:11">
      <c r="A39" s="381"/>
      <c r="B39" s="93"/>
    </row>
    <row r="40" spans="1:11">
      <c r="A40" s="381"/>
      <c r="B40" s="93"/>
    </row>
    <row r="41" spans="1:11">
      <c r="A41" s="381"/>
      <c r="B41" s="93"/>
    </row>
    <row r="42" spans="1:11">
      <c r="A42" s="381"/>
      <c r="B42" s="93"/>
    </row>
    <row r="43" spans="1:11">
      <c r="A43" s="381"/>
      <c r="B43" s="93"/>
    </row>
    <row r="44" spans="1:11">
      <c r="A44" s="381"/>
      <c r="B44" s="93"/>
    </row>
  </sheetData>
  <phoneticPr fontId="0" type="noConversion"/>
  <pageMargins left="0.86" right="0.62992125984251968" top="0.67" bottom="1.26" header="0.31496062992125984" footer="0.31496062992125984"/>
  <pageSetup scale="90" orientation="landscape" r:id="rId1"/>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dimension ref="A1:Q44"/>
  <sheetViews>
    <sheetView showGridLines="0" topLeftCell="A3" zoomScaleNormal="100" workbookViewId="0">
      <selection activeCell="A48" sqref="A48"/>
    </sheetView>
  </sheetViews>
  <sheetFormatPr defaultRowHeight="15"/>
  <cols>
    <col min="1" max="1" width="23.28515625" style="81" customWidth="1"/>
    <col min="2" max="9" width="11.42578125" style="81" customWidth="1"/>
    <col min="10" max="16384" width="9.140625" style="81"/>
  </cols>
  <sheetData>
    <row r="1" spans="1:9" hidden="1"/>
    <row r="2" spans="1:9" hidden="1"/>
    <row r="3" spans="1:9">
      <c r="A3" s="87" t="s">
        <v>550</v>
      </c>
      <c r="B3" s="89"/>
      <c r="C3" s="89"/>
      <c r="D3" s="89"/>
      <c r="E3" s="89"/>
      <c r="F3" s="89"/>
      <c r="G3" s="89"/>
      <c r="H3" s="89"/>
      <c r="I3" s="89">
        <v>127</v>
      </c>
    </row>
    <row r="14" spans="1:9">
      <c r="A14" s="92" t="s">
        <v>460</v>
      </c>
    </row>
    <row r="15" spans="1:9">
      <c r="A15" s="181" t="s">
        <v>2222</v>
      </c>
    </row>
    <row r="16" spans="1:9">
      <c r="A16" s="181" t="s">
        <v>2014</v>
      </c>
    </row>
    <row r="17" spans="1:17">
      <c r="A17" s="93" t="s">
        <v>637</v>
      </c>
    </row>
    <row r="18" spans="1:17" ht="17.25">
      <c r="A18" s="96" t="s">
        <v>604</v>
      </c>
      <c r="B18" s="554">
        <v>2007</v>
      </c>
      <c r="C18" s="554">
        <v>2008</v>
      </c>
      <c r="D18" s="554">
        <v>2009</v>
      </c>
      <c r="E18" s="554">
        <v>2010</v>
      </c>
      <c r="F18" s="219">
        <v>2011</v>
      </c>
      <c r="G18" s="219">
        <v>2012</v>
      </c>
      <c r="H18" s="219">
        <v>2013</v>
      </c>
      <c r="I18" s="219" t="s">
        <v>1165</v>
      </c>
    </row>
    <row r="19" spans="1:17" ht="10.5" customHeight="1">
      <c r="A19" s="481"/>
    </row>
    <row r="20" spans="1:17">
      <c r="A20" s="81" t="s">
        <v>605</v>
      </c>
      <c r="B20" s="98">
        <v>0</v>
      </c>
      <c r="C20" s="98">
        <v>267.66327703999997</v>
      </c>
      <c r="D20" s="98">
        <v>306.83161261999999</v>
      </c>
      <c r="E20" s="361">
        <v>304724631.80000001</v>
      </c>
      <c r="F20" s="361">
        <v>326489271.63999999</v>
      </c>
      <c r="G20" s="732">
        <v>355.17511380000002</v>
      </c>
      <c r="H20" s="116">
        <v>329.49540537000001</v>
      </c>
      <c r="I20" s="116">
        <v>377.71924092</v>
      </c>
      <c r="J20" s="121"/>
      <c r="K20" s="121"/>
      <c r="L20" s="121"/>
      <c r="M20" s="121"/>
      <c r="N20" s="121"/>
      <c r="O20" s="121"/>
      <c r="P20" s="121"/>
      <c r="Q20" s="121"/>
    </row>
    <row r="21" spans="1:17">
      <c r="A21" s="81" t="s">
        <v>606</v>
      </c>
      <c r="B21" s="98">
        <v>41.690737200000001</v>
      </c>
      <c r="C21" s="98">
        <v>224.33266936000001</v>
      </c>
      <c r="D21" s="98">
        <v>219.53408278000001</v>
      </c>
      <c r="E21" s="361">
        <v>197392149.30999994</v>
      </c>
      <c r="F21" s="361">
        <v>216168606.37</v>
      </c>
      <c r="G21" s="732">
        <v>249.09480453</v>
      </c>
      <c r="H21" s="116">
        <v>292.43841354</v>
      </c>
      <c r="I21" s="116">
        <v>294.18681958999997</v>
      </c>
      <c r="J21" s="121"/>
      <c r="K21" s="121"/>
      <c r="L21" s="121"/>
      <c r="M21" s="121"/>
      <c r="N21" s="121"/>
      <c r="O21" s="121"/>
      <c r="P21" s="121"/>
      <c r="Q21" s="121"/>
    </row>
    <row r="22" spans="1:17">
      <c r="A22" s="81" t="s">
        <v>607</v>
      </c>
      <c r="B22" s="98">
        <v>82.67772239</v>
      </c>
      <c r="C22" s="98">
        <v>209.69434261000001</v>
      </c>
      <c r="D22" s="98">
        <v>212.21476166000002</v>
      </c>
      <c r="E22" s="361">
        <v>232486931.54999998</v>
      </c>
      <c r="F22" s="361">
        <v>237954420.27000001</v>
      </c>
      <c r="G22" s="732">
        <v>253.45831549000002</v>
      </c>
      <c r="H22" s="116">
        <v>255.02627243999999</v>
      </c>
      <c r="I22" s="116">
        <v>278.22257998999999</v>
      </c>
      <c r="J22" s="121"/>
      <c r="K22" s="121"/>
      <c r="L22" s="121"/>
      <c r="M22" s="121"/>
      <c r="N22" s="121"/>
      <c r="O22" s="121"/>
      <c r="P22" s="121"/>
      <c r="Q22" s="121"/>
    </row>
    <row r="23" spans="1:17">
      <c r="A23" s="81" t="s">
        <v>608</v>
      </c>
      <c r="B23" s="98">
        <v>131.23472117</v>
      </c>
      <c r="C23" s="98">
        <v>255.02099043000001</v>
      </c>
      <c r="D23" s="98">
        <v>276.94252943999999</v>
      </c>
      <c r="E23" s="361">
        <v>325755785.60000002</v>
      </c>
      <c r="F23" s="361">
        <v>300054307.85000002</v>
      </c>
      <c r="G23" s="732">
        <v>352.10200877999995</v>
      </c>
      <c r="H23" s="116">
        <v>354.51281836000004</v>
      </c>
      <c r="I23" s="116">
        <v>398.52999855000002</v>
      </c>
      <c r="J23" s="121"/>
      <c r="K23" s="121"/>
      <c r="L23" s="121"/>
      <c r="M23" s="121"/>
      <c r="N23" s="121"/>
      <c r="O23" s="121"/>
      <c r="P23" s="121"/>
      <c r="Q23" s="121"/>
    </row>
    <row r="24" spans="1:17">
      <c r="A24" s="81" t="s">
        <v>609</v>
      </c>
      <c r="B24" s="98">
        <v>203.87640739</v>
      </c>
      <c r="C24" s="98">
        <v>265.00752921000003</v>
      </c>
      <c r="D24" s="98">
        <v>245.07852189999997</v>
      </c>
      <c r="E24" s="361">
        <v>245885615.44999999</v>
      </c>
      <c r="F24" s="361">
        <v>271547198.33999997</v>
      </c>
      <c r="G24" s="732">
        <v>276.44603655000003</v>
      </c>
      <c r="H24" s="116">
        <v>312.04112354</v>
      </c>
      <c r="I24" s="116">
        <v>310.05272077000001</v>
      </c>
      <c r="J24" s="121"/>
      <c r="K24" s="121"/>
      <c r="L24" s="121"/>
      <c r="M24" s="121"/>
      <c r="N24" s="121"/>
      <c r="O24" s="121"/>
      <c r="P24" s="121"/>
      <c r="Q24" s="121"/>
    </row>
    <row r="25" spans="1:17">
      <c r="A25" s="81" t="s">
        <v>610</v>
      </c>
      <c r="B25" s="98">
        <v>278.31690729000002</v>
      </c>
      <c r="C25" s="98">
        <v>264.47569351999999</v>
      </c>
      <c r="D25" s="98">
        <v>269.07563419999997</v>
      </c>
      <c r="E25" s="361">
        <v>254836420.63000003</v>
      </c>
      <c r="F25" s="361">
        <v>253041842.08000001</v>
      </c>
      <c r="G25" s="732">
        <v>297.36907491000005</v>
      </c>
      <c r="H25" s="116">
        <v>315.13472970999999</v>
      </c>
      <c r="I25" s="116">
        <v>345.96490736000004</v>
      </c>
      <c r="J25" s="121"/>
      <c r="K25" s="121"/>
      <c r="L25" s="121"/>
      <c r="M25" s="121"/>
      <c r="N25" s="121"/>
      <c r="O25" s="121"/>
      <c r="P25" s="121"/>
      <c r="Q25" s="121"/>
    </row>
    <row r="26" spans="1:17">
      <c r="A26" s="81" t="s">
        <v>611</v>
      </c>
      <c r="B26" s="98">
        <v>212.78173888999999</v>
      </c>
      <c r="C26" s="98">
        <v>271.53440822000005</v>
      </c>
      <c r="D26" s="98">
        <v>270.00348914999995</v>
      </c>
      <c r="E26" s="361">
        <v>269292079.12</v>
      </c>
      <c r="F26" s="361">
        <v>318234302.85000002</v>
      </c>
      <c r="G26" s="732">
        <v>324.80355407999997</v>
      </c>
      <c r="H26" s="116">
        <v>327.8751115</v>
      </c>
      <c r="I26" s="116">
        <v>384.88075574999999</v>
      </c>
      <c r="J26" s="121"/>
      <c r="K26" s="121"/>
      <c r="L26" s="121"/>
      <c r="M26" s="121"/>
      <c r="N26" s="121"/>
      <c r="O26" s="121"/>
      <c r="P26" s="121"/>
      <c r="Q26" s="121"/>
    </row>
    <row r="27" spans="1:17">
      <c r="A27" s="81" t="s">
        <v>612</v>
      </c>
      <c r="B27" s="98">
        <v>228.53275916999999</v>
      </c>
      <c r="C27" s="98">
        <v>267.83418311000003</v>
      </c>
      <c r="D27" s="98">
        <v>254.01760747999998</v>
      </c>
      <c r="E27" s="361">
        <v>285992835.76999998</v>
      </c>
      <c r="F27" s="361">
        <v>273823028.06</v>
      </c>
      <c r="G27" s="732">
        <v>278.89905326999997</v>
      </c>
      <c r="H27" s="116">
        <v>346.58622814</v>
      </c>
      <c r="I27" s="116">
        <v>370.40844089000001</v>
      </c>
      <c r="J27" s="121"/>
      <c r="K27" s="121"/>
      <c r="L27" s="121"/>
      <c r="M27" s="121"/>
      <c r="N27" s="121"/>
      <c r="O27" s="121"/>
      <c r="P27" s="121"/>
      <c r="Q27" s="121"/>
    </row>
    <row r="28" spans="1:17">
      <c r="A28" s="81" t="s">
        <v>613</v>
      </c>
      <c r="B28" s="98">
        <v>227.56742039</v>
      </c>
      <c r="C28" s="98">
        <v>221.16980886000002</v>
      </c>
      <c r="D28" s="98">
        <v>246.06287778000001</v>
      </c>
      <c r="E28" s="361">
        <v>254611511.53999999</v>
      </c>
      <c r="F28" s="361">
        <v>272097401.17000002</v>
      </c>
      <c r="G28" s="732">
        <v>300.90960094000002</v>
      </c>
      <c r="H28" s="116">
        <v>309.38877397000005</v>
      </c>
      <c r="I28" s="116">
        <v>303.98542467999999</v>
      </c>
      <c r="J28" s="121"/>
      <c r="K28" s="121"/>
      <c r="L28" s="121"/>
      <c r="M28" s="121"/>
      <c r="N28" s="121"/>
      <c r="O28" s="121"/>
      <c r="P28" s="121"/>
      <c r="Q28" s="121"/>
    </row>
    <row r="29" spans="1:17">
      <c r="A29" s="81" t="s">
        <v>614</v>
      </c>
      <c r="B29" s="98">
        <v>186.59873431</v>
      </c>
      <c r="C29" s="98">
        <v>224.27739828</v>
      </c>
      <c r="D29" s="98">
        <v>231.04326242999997</v>
      </c>
      <c r="E29" s="361">
        <v>250556225.59</v>
      </c>
      <c r="F29" s="361">
        <v>267708126.37</v>
      </c>
      <c r="G29" s="732">
        <v>255.38865512000001</v>
      </c>
      <c r="H29" s="116">
        <v>287.32288756999998</v>
      </c>
      <c r="I29" s="116">
        <v>302.41164570000001</v>
      </c>
      <c r="J29" s="121"/>
      <c r="K29" s="121"/>
      <c r="L29" s="121"/>
      <c r="M29" s="121"/>
      <c r="N29" s="121"/>
      <c r="O29" s="121"/>
      <c r="P29" s="121"/>
      <c r="Q29" s="121"/>
    </row>
    <row r="30" spans="1:17">
      <c r="A30" s="81" t="s">
        <v>615</v>
      </c>
      <c r="B30" s="98">
        <v>209.7096775</v>
      </c>
      <c r="C30" s="98">
        <v>224.54708765999999</v>
      </c>
      <c r="D30" s="98">
        <v>225.94168101</v>
      </c>
      <c r="E30" s="361">
        <v>232883527.09999999</v>
      </c>
      <c r="F30" s="361">
        <v>253418262.06</v>
      </c>
      <c r="G30" s="732">
        <v>264.70736749999998</v>
      </c>
      <c r="H30" s="116">
        <v>273.11543723</v>
      </c>
      <c r="I30" s="116">
        <v>304.27183424999998</v>
      </c>
      <c r="J30" s="121"/>
      <c r="K30" s="121"/>
      <c r="L30" s="121"/>
      <c r="M30" s="121"/>
      <c r="N30" s="121"/>
      <c r="O30" s="121"/>
      <c r="P30" s="121"/>
      <c r="Q30" s="121"/>
    </row>
    <row r="31" spans="1:17">
      <c r="A31" s="81" t="s">
        <v>616</v>
      </c>
      <c r="B31" s="98">
        <v>215.97349955000001</v>
      </c>
      <c r="C31" s="98">
        <v>209.67034152000002</v>
      </c>
      <c r="D31" s="98">
        <v>221.69855849999996</v>
      </c>
      <c r="E31" s="361">
        <v>233732972.16999999</v>
      </c>
      <c r="F31" s="361">
        <v>247383032.11000001</v>
      </c>
      <c r="G31" s="732">
        <v>278.80033236999998</v>
      </c>
      <c r="H31" s="116">
        <v>270.96298300000001</v>
      </c>
      <c r="I31" s="116">
        <v>294.70317055000004</v>
      </c>
      <c r="J31" s="121"/>
      <c r="K31" s="121"/>
      <c r="L31" s="121"/>
      <c r="M31" s="121"/>
      <c r="N31" s="121"/>
      <c r="O31" s="121"/>
      <c r="P31" s="121"/>
      <c r="Q31" s="121"/>
    </row>
    <row r="32" spans="1:17" ht="8.25" customHeight="1"/>
    <row r="33" spans="1:9">
      <c r="A33" s="524" t="s">
        <v>562</v>
      </c>
      <c r="B33" s="525">
        <v>2018.9603252500001</v>
      </c>
      <c r="C33" s="525">
        <v>2905.2277298200006</v>
      </c>
      <c r="D33" s="525">
        <v>2978.4446189499999</v>
      </c>
      <c r="E33" s="102">
        <v>3088.1506856300002</v>
      </c>
      <c r="F33" s="525">
        <v>3237.9197991700003</v>
      </c>
      <c r="G33" s="525">
        <v>3487.1539173400001</v>
      </c>
      <c r="H33" s="525">
        <v>3673.9001843700003</v>
      </c>
      <c r="I33" s="525">
        <v>3965.3375389999997</v>
      </c>
    </row>
    <row r="34" spans="1:9" ht="13.5" customHeight="1">
      <c r="A34" s="82"/>
      <c r="F34" s="81" t="s">
        <v>662</v>
      </c>
    </row>
    <row r="35" spans="1:9">
      <c r="A35" s="89" t="s">
        <v>617</v>
      </c>
      <c r="B35" s="526"/>
      <c r="C35" s="526" t="s">
        <v>813</v>
      </c>
      <c r="D35" s="526" t="s">
        <v>814</v>
      </c>
      <c r="E35" s="526" t="s">
        <v>815</v>
      </c>
      <c r="F35" s="1004" t="s">
        <v>816</v>
      </c>
      <c r="G35" s="1375" t="s">
        <v>817</v>
      </c>
      <c r="H35" s="1375" t="s">
        <v>930</v>
      </c>
      <c r="I35" s="1375" t="s">
        <v>1200</v>
      </c>
    </row>
    <row r="36" spans="1:9" ht="15.75" thickBot="1">
      <c r="A36" s="1009" t="s">
        <v>618</v>
      </c>
      <c r="B36" s="1850"/>
      <c r="C36" s="1122">
        <v>0.43897217468117278</v>
      </c>
      <c r="D36" s="1122">
        <v>2.5201772783070453E-2</v>
      </c>
      <c r="E36" s="1122">
        <v>3.6833341127784802E-2</v>
      </c>
      <c r="F36" s="1122">
        <v>4.8497994037958181E-2</v>
      </c>
      <c r="G36" s="1378">
        <v>7.6973530423418035E-2</v>
      </c>
      <c r="H36" s="1378">
        <v>5.3552631015624907E-2</v>
      </c>
      <c r="I36" s="1378">
        <v>7.9326421515170997E-2</v>
      </c>
    </row>
    <row r="37" spans="1:9" ht="16.5" thickTop="1">
      <c r="A37" s="8" t="s">
        <v>1840</v>
      </c>
    </row>
    <row r="38" spans="1:9" ht="15.75">
      <c r="A38" s="1681" t="s">
        <v>1250</v>
      </c>
    </row>
    <row r="39" spans="1:9" ht="15.75">
      <c r="A39" s="37" t="s">
        <v>11</v>
      </c>
    </row>
    <row r="40" spans="1:9">
      <c r="A40" s="381"/>
    </row>
    <row r="41" spans="1:9">
      <c r="A41" s="381"/>
    </row>
    <row r="42" spans="1:9">
      <c r="A42" s="381"/>
    </row>
    <row r="43" spans="1:9">
      <c r="A43" s="381"/>
    </row>
    <row r="44" spans="1:9">
      <c r="A44" s="381"/>
    </row>
  </sheetData>
  <phoneticPr fontId="0" type="noConversion"/>
  <pageMargins left="1.1100000000000001" right="0.54" top="0.8" bottom="0.59055118110236227" header="0.31496062992125984" footer="0.5"/>
  <pageSetup scale="90" orientation="landscape" r:id="rId1"/>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pageSetUpPr fitToPage="1"/>
  </sheetPr>
  <dimension ref="A1:S46"/>
  <sheetViews>
    <sheetView showGridLines="0" topLeftCell="A3" zoomScaleNormal="100" workbookViewId="0">
      <selection activeCell="A48" sqref="A48"/>
    </sheetView>
  </sheetViews>
  <sheetFormatPr defaultRowHeight="15"/>
  <cols>
    <col min="1" max="1" width="24" style="81" customWidth="1"/>
    <col min="2" max="8" width="11.28515625" style="81" customWidth="1"/>
    <col min="9" max="9" width="12" style="81" customWidth="1"/>
    <col min="10" max="10" width="11.5703125" style="81" customWidth="1"/>
    <col min="11" max="11" width="10.85546875" style="81" customWidth="1"/>
    <col min="12" max="16384" width="9.140625" style="81"/>
  </cols>
  <sheetData>
    <row r="1" spans="1:11" hidden="1"/>
    <row r="2" spans="1:11" hidden="1"/>
    <row r="3" spans="1:11">
      <c r="A3" s="87" t="s">
        <v>550</v>
      </c>
      <c r="B3" s="89"/>
      <c r="C3" s="89"/>
      <c r="D3" s="89"/>
      <c r="E3" s="89"/>
      <c r="F3" s="89"/>
      <c r="G3" s="89"/>
      <c r="H3" s="89"/>
      <c r="I3" s="89"/>
      <c r="J3" s="89"/>
      <c r="K3" s="89">
        <v>128</v>
      </c>
    </row>
    <row r="4" spans="1:11">
      <c r="I4" s="81" t="s">
        <v>662</v>
      </c>
    </row>
    <row r="14" spans="1:11">
      <c r="A14" s="92" t="s">
        <v>462</v>
      </c>
      <c r="B14" s="93"/>
    </row>
    <row r="15" spans="1:11" ht="17.25">
      <c r="A15" s="181" t="s">
        <v>2025</v>
      </c>
      <c r="B15" s="93"/>
    </row>
    <row r="16" spans="1:11">
      <c r="A16" s="181" t="s">
        <v>1953</v>
      </c>
      <c r="B16" s="93"/>
    </row>
    <row r="17" spans="1:19">
      <c r="A17" s="93" t="s">
        <v>637</v>
      </c>
      <c r="B17" s="93"/>
    </row>
    <row r="18" spans="1:19" ht="19.5" customHeight="1">
      <c r="A18" s="96" t="s">
        <v>604</v>
      </c>
      <c r="B18" s="554">
        <v>2005</v>
      </c>
      <c r="C18" s="554">
        <v>2006</v>
      </c>
      <c r="D18" s="554">
        <v>2007</v>
      </c>
      <c r="E18" s="554">
        <v>2008</v>
      </c>
      <c r="F18" s="554">
        <v>2009</v>
      </c>
      <c r="G18" s="1679">
        <v>2010</v>
      </c>
      <c r="H18" s="1679">
        <v>2011</v>
      </c>
      <c r="I18" s="1679">
        <v>2012</v>
      </c>
      <c r="J18" s="1679">
        <v>2013</v>
      </c>
      <c r="K18" s="1678" t="s">
        <v>1165</v>
      </c>
    </row>
    <row r="19" spans="1:19" ht="10.5" customHeight="1">
      <c r="A19" s="481"/>
    </row>
    <row r="20" spans="1:19">
      <c r="A20" s="81" t="s">
        <v>605</v>
      </c>
      <c r="B20" s="134">
        <v>6.98</v>
      </c>
      <c r="C20" s="134">
        <v>8.75</v>
      </c>
      <c r="D20" s="134">
        <v>21.13</v>
      </c>
      <c r="E20" s="134">
        <v>36.9</v>
      </c>
      <c r="F20" s="134">
        <v>31.576098000000002</v>
      </c>
      <c r="G20" s="134">
        <v>24.584368000000001</v>
      </c>
      <c r="H20" s="361">
        <v>24590687</v>
      </c>
      <c r="I20" s="732">
        <v>26.387381000000001</v>
      </c>
      <c r="J20" s="116">
        <v>81.973679000000004</v>
      </c>
      <c r="K20" s="116">
        <v>389.257632</v>
      </c>
      <c r="L20" s="121"/>
      <c r="M20" s="121"/>
      <c r="N20" s="121"/>
      <c r="O20" s="121"/>
      <c r="P20" s="121"/>
      <c r="Q20" s="121"/>
      <c r="R20" s="121"/>
      <c r="S20" s="121"/>
    </row>
    <row r="21" spans="1:19">
      <c r="A21" s="81" t="s">
        <v>606</v>
      </c>
      <c r="B21" s="134">
        <v>8.85</v>
      </c>
      <c r="C21" s="134">
        <v>7.93</v>
      </c>
      <c r="D21" s="134">
        <v>16.440000000000001</v>
      </c>
      <c r="E21" s="134">
        <v>27.28</v>
      </c>
      <c r="F21" s="134">
        <v>24.466418999999998</v>
      </c>
      <c r="G21" s="134">
        <v>25.242256999999999</v>
      </c>
      <c r="H21" s="361">
        <v>22763393</v>
      </c>
      <c r="I21" s="732">
        <v>21.57348</v>
      </c>
      <c r="J21" s="116">
        <v>22.248370999999999</v>
      </c>
      <c r="K21" s="116">
        <v>36.373238999999998</v>
      </c>
      <c r="L21" s="121"/>
      <c r="M21" s="121"/>
      <c r="N21" s="121"/>
      <c r="O21" s="121"/>
      <c r="P21" s="121"/>
      <c r="Q21" s="121"/>
      <c r="R21" s="121"/>
      <c r="S21" s="121"/>
    </row>
    <row r="22" spans="1:19">
      <c r="A22" s="81" t="s">
        <v>607</v>
      </c>
      <c r="B22" s="134">
        <v>7.38</v>
      </c>
      <c r="C22" s="134">
        <v>10.31</v>
      </c>
      <c r="D22" s="134">
        <v>21.13</v>
      </c>
      <c r="E22" s="134">
        <v>22.04</v>
      </c>
      <c r="F22" s="134">
        <v>29.816234000000001</v>
      </c>
      <c r="G22" s="134">
        <v>26.908704</v>
      </c>
      <c r="H22" s="361">
        <v>22191355</v>
      </c>
      <c r="I22" s="732">
        <v>24.996358000000001</v>
      </c>
      <c r="J22" s="116">
        <v>22.905325999999999</v>
      </c>
      <c r="K22" s="116">
        <v>27.706553</v>
      </c>
      <c r="L22" s="121"/>
      <c r="M22" s="121"/>
      <c r="N22" s="121"/>
      <c r="O22" s="121"/>
      <c r="P22" s="121"/>
      <c r="Q22" s="121"/>
      <c r="R22" s="121"/>
      <c r="S22" s="121"/>
    </row>
    <row r="23" spans="1:19">
      <c r="A23" s="81" t="s">
        <v>608</v>
      </c>
      <c r="B23" s="134">
        <v>6.73</v>
      </c>
      <c r="C23" s="134">
        <v>8.35</v>
      </c>
      <c r="D23" s="134">
        <v>12.92</v>
      </c>
      <c r="E23" s="134">
        <v>23.55</v>
      </c>
      <c r="F23" s="134">
        <v>26.284051000000002</v>
      </c>
      <c r="G23" s="134">
        <v>18.969282</v>
      </c>
      <c r="H23" s="361">
        <v>20847514</v>
      </c>
      <c r="I23" s="732">
        <v>16.673472</v>
      </c>
      <c r="J23" s="116">
        <v>21.390301999999998</v>
      </c>
      <c r="K23" s="116">
        <v>33.345995000000002</v>
      </c>
      <c r="L23" s="121"/>
      <c r="M23" s="121"/>
      <c r="N23" s="121"/>
      <c r="O23" s="121"/>
      <c r="P23" s="121"/>
      <c r="Q23" s="121"/>
      <c r="R23" s="121"/>
      <c r="S23" s="121"/>
    </row>
    <row r="24" spans="1:19">
      <c r="A24" s="81" t="s">
        <v>609</v>
      </c>
      <c r="B24" s="134">
        <v>83.85</v>
      </c>
      <c r="C24" s="134">
        <v>7.95</v>
      </c>
      <c r="D24" s="134">
        <v>16.420000000000002</v>
      </c>
      <c r="E24" s="134">
        <v>20.94</v>
      </c>
      <c r="F24" s="134">
        <v>20.006696999999999</v>
      </c>
      <c r="G24" s="134">
        <v>18.494555999999999</v>
      </c>
      <c r="H24" s="361">
        <v>21908431</v>
      </c>
      <c r="I24" s="732">
        <v>19.65962</v>
      </c>
      <c r="J24" s="116">
        <v>21.497384</v>
      </c>
      <c r="K24" s="116">
        <v>22.270160000000001</v>
      </c>
      <c r="L24" s="121"/>
      <c r="M24" s="121"/>
      <c r="N24" s="121"/>
      <c r="O24" s="121"/>
      <c r="P24" s="121"/>
      <c r="Q24" s="121"/>
      <c r="R24" s="121"/>
      <c r="S24" s="121"/>
    </row>
    <row r="25" spans="1:19">
      <c r="A25" s="81" t="s">
        <v>610</v>
      </c>
      <c r="B25" s="134">
        <v>88.17</v>
      </c>
      <c r="C25" s="134">
        <v>9.9</v>
      </c>
      <c r="D25" s="134">
        <v>16.12</v>
      </c>
      <c r="E25" s="134">
        <v>28.03</v>
      </c>
      <c r="F25" s="134">
        <v>18.219685999999999</v>
      </c>
      <c r="G25" s="134">
        <v>19.71386</v>
      </c>
      <c r="H25" s="361">
        <v>17524337</v>
      </c>
      <c r="I25" s="732">
        <v>17.591802000000001</v>
      </c>
      <c r="J25" s="116">
        <v>20.066559000000002</v>
      </c>
      <c r="K25" s="116">
        <v>19.508846999999999</v>
      </c>
      <c r="L25" s="121"/>
      <c r="M25" s="121"/>
      <c r="N25" s="121"/>
      <c r="O25" s="121"/>
      <c r="P25" s="121"/>
      <c r="Q25" s="121"/>
      <c r="R25" s="121"/>
      <c r="S25" s="121"/>
    </row>
    <row r="26" spans="1:19">
      <c r="A26" s="81" t="s">
        <v>611</v>
      </c>
      <c r="B26" s="134">
        <v>138.25</v>
      </c>
      <c r="C26" s="134">
        <v>57.37</v>
      </c>
      <c r="D26" s="134">
        <v>19.55</v>
      </c>
      <c r="E26" s="134">
        <v>29.88</v>
      </c>
      <c r="F26" s="134">
        <v>19.125384</v>
      </c>
      <c r="G26" s="134">
        <v>19.838667000000001</v>
      </c>
      <c r="H26" s="361">
        <v>17784149</v>
      </c>
      <c r="I26" s="732">
        <v>20.681266000000001</v>
      </c>
      <c r="J26" s="116">
        <v>22.860661</v>
      </c>
      <c r="K26" s="116">
        <v>22.143087000000001</v>
      </c>
      <c r="L26" s="121"/>
      <c r="M26" s="121"/>
      <c r="N26" s="121"/>
      <c r="O26" s="121"/>
      <c r="P26" s="121"/>
      <c r="Q26" s="121"/>
      <c r="R26" s="121"/>
      <c r="S26" s="121"/>
    </row>
    <row r="27" spans="1:19">
      <c r="A27" s="81" t="s">
        <v>612</v>
      </c>
      <c r="B27" s="134">
        <v>376.53000000000003</v>
      </c>
      <c r="C27" s="134">
        <v>181.94</v>
      </c>
      <c r="D27" s="134">
        <v>44.12</v>
      </c>
      <c r="E27" s="134">
        <v>26.29</v>
      </c>
      <c r="F27" s="134">
        <v>33.290722000000002</v>
      </c>
      <c r="G27" s="134">
        <v>65.103742999999994</v>
      </c>
      <c r="H27" s="361">
        <v>96158686</v>
      </c>
      <c r="I27" s="732">
        <v>19.396691000000001</v>
      </c>
      <c r="J27" s="116">
        <v>18.109570000000001</v>
      </c>
      <c r="K27" s="116">
        <v>19.677904000000002</v>
      </c>
      <c r="L27" s="121"/>
      <c r="M27" s="121"/>
      <c r="N27" s="121"/>
      <c r="O27" s="121"/>
      <c r="P27" s="121"/>
      <c r="Q27" s="121"/>
      <c r="R27" s="121"/>
      <c r="S27" s="121"/>
    </row>
    <row r="28" spans="1:19">
      <c r="A28" s="81" t="s">
        <v>613</v>
      </c>
      <c r="B28" s="134">
        <v>57.96</v>
      </c>
      <c r="C28" s="134">
        <v>165.03</v>
      </c>
      <c r="D28" s="134">
        <v>84.53</v>
      </c>
      <c r="E28" s="134">
        <v>175.11</v>
      </c>
      <c r="F28" s="134">
        <v>225.23697899999999</v>
      </c>
      <c r="G28" s="134">
        <v>196.89301</v>
      </c>
      <c r="H28" s="361">
        <v>166989276</v>
      </c>
      <c r="I28" s="732">
        <v>171.715532</v>
      </c>
      <c r="J28" s="116">
        <v>18.083739000000001</v>
      </c>
      <c r="K28" s="116">
        <v>19.216024999999998</v>
      </c>
      <c r="L28" s="121"/>
      <c r="M28" s="121"/>
      <c r="N28" s="121"/>
      <c r="O28" s="121"/>
      <c r="P28" s="121"/>
      <c r="Q28" s="121"/>
      <c r="R28" s="121"/>
      <c r="S28" s="121"/>
    </row>
    <row r="29" spans="1:19">
      <c r="A29" s="81" t="s">
        <v>614</v>
      </c>
      <c r="B29" s="134">
        <v>17.11</v>
      </c>
      <c r="C29" s="134">
        <v>328.39</v>
      </c>
      <c r="D29" s="134">
        <v>261.64999999999998</v>
      </c>
      <c r="E29" s="134">
        <v>214.29</v>
      </c>
      <c r="F29" s="134">
        <v>208.30859899999999</v>
      </c>
      <c r="G29" s="134">
        <v>216.27338700000001</v>
      </c>
      <c r="H29" s="361">
        <v>244463007</v>
      </c>
      <c r="I29" s="732">
        <v>271.74264699999998</v>
      </c>
      <c r="J29" s="116">
        <v>157.09947500000001</v>
      </c>
      <c r="K29" s="116">
        <v>143.26853700000001</v>
      </c>
      <c r="L29" s="121"/>
      <c r="M29" s="121"/>
      <c r="N29" s="121"/>
      <c r="O29" s="121"/>
      <c r="P29" s="121"/>
      <c r="Q29" s="121"/>
      <c r="R29" s="121"/>
      <c r="S29" s="121"/>
    </row>
    <row r="30" spans="1:19">
      <c r="A30" s="81" t="s">
        <v>615</v>
      </c>
      <c r="B30" s="134">
        <v>13.06</v>
      </c>
      <c r="C30" s="134">
        <v>87.23</v>
      </c>
      <c r="D30" s="134">
        <v>430.32</v>
      </c>
      <c r="E30" s="134">
        <v>226.58</v>
      </c>
      <c r="F30" s="134">
        <v>412.84887700000002</v>
      </c>
      <c r="G30" s="134">
        <v>582.94653300000004</v>
      </c>
      <c r="H30" s="361">
        <v>626234603</v>
      </c>
      <c r="I30" s="732">
        <v>385.21374800000001</v>
      </c>
      <c r="J30" s="116">
        <v>210.899327</v>
      </c>
      <c r="K30" s="116">
        <v>192.095494</v>
      </c>
      <c r="L30" s="121"/>
      <c r="M30" s="121"/>
      <c r="N30" s="121"/>
      <c r="O30" s="121"/>
      <c r="P30" s="121"/>
      <c r="Q30" s="121"/>
      <c r="R30" s="121"/>
      <c r="S30" s="121"/>
    </row>
    <row r="31" spans="1:19">
      <c r="A31" s="81" t="s">
        <v>616</v>
      </c>
      <c r="B31" s="134">
        <v>17.16</v>
      </c>
      <c r="C31" s="134">
        <v>29.28</v>
      </c>
      <c r="D31" s="134">
        <v>111.28</v>
      </c>
      <c r="E31" s="134">
        <v>386.38</v>
      </c>
      <c r="F31" s="134">
        <v>210.59895599999999</v>
      </c>
      <c r="G31" s="134">
        <v>92.101823999999993</v>
      </c>
      <c r="H31" s="361">
        <v>46411395</v>
      </c>
      <c r="I31" s="732">
        <v>309.738857</v>
      </c>
      <c r="J31" s="116">
        <v>499.24100700000002</v>
      </c>
      <c r="K31" s="116">
        <v>407.517313</v>
      </c>
      <c r="L31" s="121"/>
      <c r="M31" s="121"/>
      <c r="N31" s="121"/>
      <c r="O31" s="121"/>
      <c r="P31" s="121"/>
      <c r="Q31" s="121"/>
      <c r="R31" s="121"/>
      <c r="S31" s="121"/>
    </row>
    <row r="32" spans="1:19" ht="8.25" customHeight="1"/>
    <row r="33" spans="1:11" ht="17.25">
      <c r="A33" s="524" t="s">
        <v>85</v>
      </c>
      <c r="B33" s="525">
        <v>822.03</v>
      </c>
      <c r="C33" s="525">
        <v>902.43</v>
      </c>
      <c r="D33" s="525">
        <v>1055.6099999999999</v>
      </c>
      <c r="E33" s="525">
        <v>1217.27</v>
      </c>
      <c r="F33" s="525">
        <v>1259.7787020000001</v>
      </c>
      <c r="G33" s="525">
        <v>1307.070191</v>
      </c>
      <c r="H33" s="525">
        <v>1327.866833</v>
      </c>
      <c r="I33" s="525">
        <v>1305.370854</v>
      </c>
      <c r="J33" s="525">
        <v>1116.3754000000001</v>
      </c>
      <c r="K33" s="525">
        <v>1332.3807859999999</v>
      </c>
    </row>
    <row r="34" spans="1:11" ht="13.5" customHeight="1">
      <c r="A34" s="82"/>
      <c r="H34" s="81" t="s">
        <v>662</v>
      </c>
    </row>
    <row r="35" spans="1:11">
      <c r="A35" s="89" t="s">
        <v>617</v>
      </c>
      <c r="B35" s="526"/>
      <c r="C35" s="526" t="s">
        <v>811</v>
      </c>
      <c r="D35" s="526" t="s">
        <v>812</v>
      </c>
      <c r="E35" s="526" t="s">
        <v>813</v>
      </c>
      <c r="F35" s="526" t="s">
        <v>814</v>
      </c>
      <c r="G35" s="526" t="s">
        <v>815</v>
      </c>
      <c r="H35" s="526" t="s">
        <v>816</v>
      </c>
      <c r="I35" s="526" t="s">
        <v>817</v>
      </c>
      <c r="J35" s="526" t="s">
        <v>930</v>
      </c>
      <c r="K35" s="526" t="s">
        <v>1200</v>
      </c>
    </row>
    <row r="36" spans="1:11" ht="15.75" thickBot="1">
      <c r="A36" s="1009" t="s">
        <v>618</v>
      </c>
      <c r="B36" s="1850"/>
      <c r="C36" s="1122">
        <v>9.7806649392357947E-2</v>
      </c>
      <c r="D36" s="1122">
        <v>0.16974169741697409</v>
      </c>
      <c r="E36" s="1122">
        <v>0.15314367995756029</v>
      </c>
      <c r="F36" s="1122">
        <v>3.4921342019436974E-2</v>
      </c>
      <c r="G36" s="1122">
        <v>3.753952096897728E-2</v>
      </c>
      <c r="H36" s="1122">
        <v>1.5910883855509761E-2</v>
      </c>
      <c r="I36" s="1122">
        <v>-1.6941442048955868E-2</v>
      </c>
      <c r="J36" s="1122">
        <v>-0.14478295836073563</v>
      </c>
      <c r="K36" s="1122">
        <v>0.19348812773910984</v>
      </c>
    </row>
    <row r="37" spans="1:11" ht="16.5" thickTop="1">
      <c r="A37" s="471" t="s">
        <v>1397</v>
      </c>
      <c r="B37" s="93"/>
    </row>
    <row r="38" spans="1:11" ht="15.75">
      <c r="A38" s="22" t="s">
        <v>1398</v>
      </c>
      <c r="B38" s="93"/>
    </row>
    <row r="39" spans="1:11" ht="15.75">
      <c r="A39" s="1681" t="s">
        <v>1250</v>
      </c>
      <c r="B39" s="93"/>
    </row>
    <row r="40" spans="1:11" ht="15.75">
      <c r="A40" s="37" t="s">
        <v>11</v>
      </c>
      <c r="B40" s="93"/>
    </row>
    <row r="41" spans="1:11">
      <c r="A41" s="381"/>
      <c r="B41" s="93"/>
    </row>
    <row r="42" spans="1:11">
      <c r="A42" s="381"/>
      <c r="B42" s="93"/>
    </row>
    <row r="43" spans="1:11">
      <c r="A43" s="381"/>
      <c r="B43" s="93"/>
    </row>
    <row r="44" spans="1:11">
      <c r="A44" s="381"/>
      <c r="B44" s="93"/>
    </row>
    <row r="45" spans="1:11">
      <c r="A45" s="381"/>
      <c r="B45" s="93"/>
    </row>
    <row r="46" spans="1:11">
      <c r="A46" s="381"/>
      <c r="B46" s="93"/>
    </row>
  </sheetData>
  <customSheetViews>
    <customSheetView guid="{45E423DD-7FD2-487F-8372-5798D7D06C15}" showPageBreaks="1" showGridLines="0" printArea="1" hiddenRows="1" topLeftCell="A3">
      <selection activeCell="A10" sqref="A10"/>
      <pageMargins left="1.2" right="0.75" top="0.81" bottom="0.84" header="0.5" footer="0.5"/>
      <pageSetup scale="85" orientation="landscape" r:id="rId1"/>
      <headerFooter alignWithMargins="0"/>
    </customSheetView>
    <customSheetView guid="{B297ACE3-C144-4411-A206-EE5C8D41CE1C}" hiddenRows="1" topLeftCell="A18">
      <selection activeCell="H39" sqref="H39"/>
      <pageMargins left="1.2" right="0.75" top="0.81" bottom="0.84" header="0.5" footer="0.5"/>
      <pageSetup scale="85" orientation="landscape" r:id="rId2"/>
      <headerFooter alignWithMargins="0"/>
    </customSheetView>
    <customSheetView guid="{67BA8672-8137-4028-84CD-AA630649A2B3}" hiddenRows="1" showRuler="0" topLeftCell="A3">
      <selection activeCell="A10" sqref="A10"/>
      <pageMargins left="1.2" right="0.75" top="0.81" bottom="0.84" header="0.5" footer="0.5"/>
      <pageSetup scale="85" orientation="landscape" r:id="rId3"/>
      <headerFooter alignWithMargins="0"/>
    </customSheetView>
    <customSheetView guid="{51F1D52B-5D55-4FCC-809B-9B4CC86C88B9}" showGridLines="0" hiddenRows="1" topLeftCell="A3">
      <selection activeCell="A10" sqref="A10"/>
      <pageMargins left="1.2" right="0.75" top="0.81" bottom="0.84" header="0.5" footer="0.5"/>
      <pageSetup scale="85" orientation="landscape" r:id="rId4"/>
      <headerFooter alignWithMargins="0"/>
    </customSheetView>
  </customSheetViews>
  <phoneticPr fontId="10" type="noConversion"/>
  <pageMargins left="0.9055118110236221" right="0.35433070866141736" top="0.69" bottom="0.46" header="0.23622047244094491" footer="0.17"/>
  <pageSetup scale="84" orientation="landscape" r:id="rId5"/>
  <headerFooter alignWithMargins="0"/>
  <drawing r:id="rId6"/>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K37"/>
  <sheetViews>
    <sheetView showGridLines="0" zoomScaleNormal="100" workbookViewId="0">
      <selection activeCell="A43" sqref="A43"/>
    </sheetView>
  </sheetViews>
  <sheetFormatPr defaultColWidth="11.42578125" defaultRowHeight="15"/>
  <cols>
    <col min="1" max="1" width="25.5703125" style="81" customWidth="1"/>
    <col min="2" max="11" width="11.140625" style="81" customWidth="1"/>
    <col min="12" max="16384" width="11.42578125" style="81"/>
  </cols>
  <sheetData>
    <row r="1" spans="1:11">
      <c r="A1" s="87" t="s">
        <v>550</v>
      </c>
      <c r="B1" s="89"/>
      <c r="C1" s="89"/>
      <c r="D1" s="89"/>
      <c r="E1" s="89"/>
      <c r="F1" s="89"/>
      <c r="G1" s="89"/>
      <c r="H1" s="89"/>
      <c r="I1" s="89"/>
      <c r="J1" s="89"/>
      <c r="K1" s="89">
        <v>129</v>
      </c>
    </row>
    <row r="9" spans="1:11">
      <c r="A9" s="83" t="s">
        <v>844</v>
      </c>
      <c r="B9" s="81" t="s">
        <v>664</v>
      </c>
    </row>
    <row r="10" spans="1:11">
      <c r="A10" s="181" t="s">
        <v>2026</v>
      </c>
    </row>
    <row r="11" spans="1:11">
      <c r="A11" s="181" t="s">
        <v>1953</v>
      </c>
    </row>
    <row r="12" spans="1:11">
      <c r="A12" s="81" t="s">
        <v>637</v>
      </c>
    </row>
    <row r="13" spans="1:11" ht="13.5" customHeight="1">
      <c r="A13" s="1910" t="s">
        <v>619</v>
      </c>
      <c r="B13" s="1941">
        <v>2005</v>
      </c>
      <c r="C13" s="1941">
        <v>2006</v>
      </c>
      <c r="D13" s="1941">
        <v>2007</v>
      </c>
      <c r="E13" s="1941">
        <v>2008</v>
      </c>
      <c r="F13" s="1941">
        <v>2009</v>
      </c>
      <c r="G13" s="1941">
        <v>2010</v>
      </c>
      <c r="H13" s="1941">
        <v>2011</v>
      </c>
      <c r="I13" s="1941">
        <v>2012</v>
      </c>
      <c r="J13" s="1941">
        <v>2013</v>
      </c>
      <c r="K13" s="1941" t="s">
        <v>1162</v>
      </c>
    </row>
    <row r="14" spans="1:11" ht="13.5" customHeight="1">
      <c r="A14" s="1910"/>
      <c r="B14" s="1941"/>
      <c r="C14" s="1941"/>
      <c r="D14" s="1941"/>
      <c r="E14" s="1941"/>
      <c r="F14" s="1941"/>
      <c r="G14" s="1941"/>
      <c r="H14" s="1941"/>
      <c r="I14" s="1941"/>
      <c r="J14" s="1941"/>
      <c r="K14" s="1941"/>
    </row>
    <row r="15" spans="1:11" ht="9" customHeight="1">
      <c r="A15" s="481"/>
    </row>
    <row r="16" spans="1:11">
      <c r="A16" s="81" t="s">
        <v>605</v>
      </c>
      <c r="B16" s="528">
        <v>339.99</v>
      </c>
      <c r="C16" s="528">
        <v>407.96</v>
      </c>
      <c r="D16" s="528">
        <v>439.25</v>
      </c>
      <c r="E16" s="528">
        <v>531.59</v>
      </c>
      <c r="F16" s="528">
        <v>386.57816193000002</v>
      </c>
      <c r="G16" s="528">
        <v>411.2</v>
      </c>
      <c r="H16" s="1252">
        <v>476.76423512000008</v>
      </c>
      <c r="I16" s="1252">
        <v>468.53453632000003</v>
      </c>
      <c r="J16" s="191">
        <v>544.74896772</v>
      </c>
      <c r="K16" s="718">
        <v>568.57469787000002</v>
      </c>
    </row>
    <row r="17" spans="1:11">
      <c r="A17" s="81" t="s">
        <v>606</v>
      </c>
      <c r="B17" s="528">
        <v>329.25</v>
      </c>
      <c r="C17" s="528">
        <v>386.87</v>
      </c>
      <c r="D17" s="528">
        <v>403.89</v>
      </c>
      <c r="E17" s="528">
        <v>402.3</v>
      </c>
      <c r="F17" s="528">
        <v>399.67247755</v>
      </c>
      <c r="G17" s="528">
        <v>461</v>
      </c>
      <c r="H17" s="1252">
        <v>463.68055404</v>
      </c>
      <c r="I17" s="1252">
        <v>575.14267169000004</v>
      </c>
      <c r="J17" s="191">
        <v>503.71052127000002</v>
      </c>
      <c r="K17" s="718">
        <v>589.43364069000006</v>
      </c>
    </row>
    <row r="18" spans="1:11">
      <c r="A18" s="81" t="s">
        <v>607</v>
      </c>
      <c r="B18" s="528">
        <v>312.20999999999998</v>
      </c>
      <c r="C18" s="528">
        <v>395.72</v>
      </c>
      <c r="D18" s="528">
        <v>410.74</v>
      </c>
      <c r="E18" s="528">
        <v>442.32</v>
      </c>
      <c r="F18" s="528">
        <v>434.51540156999999</v>
      </c>
      <c r="G18" s="528">
        <v>422.70000000000005</v>
      </c>
      <c r="H18" s="1252">
        <v>481.58773854000003</v>
      </c>
      <c r="I18" s="1252">
        <v>528.40679754000007</v>
      </c>
      <c r="J18" s="191">
        <v>526.59146849000001</v>
      </c>
      <c r="K18" s="718">
        <v>660.06217377999997</v>
      </c>
    </row>
    <row r="19" spans="1:11">
      <c r="A19" s="81" t="s">
        <v>608</v>
      </c>
      <c r="B19" s="528">
        <v>323.02999999999997</v>
      </c>
      <c r="C19" s="528">
        <v>357.69</v>
      </c>
      <c r="D19" s="528">
        <v>385.1</v>
      </c>
      <c r="E19" s="528">
        <v>409.33</v>
      </c>
      <c r="F19" s="528">
        <v>404.1010679100001</v>
      </c>
      <c r="G19" s="528">
        <v>438.70000000000005</v>
      </c>
      <c r="H19" s="1252">
        <v>465.88080836000006</v>
      </c>
      <c r="I19" s="1252">
        <v>529.17460417999996</v>
      </c>
      <c r="J19" s="191">
        <v>553.39010827000004</v>
      </c>
      <c r="K19" s="718">
        <v>605.11527744</v>
      </c>
    </row>
    <row r="20" spans="1:11">
      <c r="A20" s="81" t="s">
        <v>609</v>
      </c>
      <c r="B20" s="528">
        <v>281.82</v>
      </c>
      <c r="C20" s="528">
        <v>337.58</v>
      </c>
      <c r="D20" s="528">
        <v>331.36</v>
      </c>
      <c r="E20" s="528">
        <v>344.1</v>
      </c>
      <c r="F20" s="528">
        <v>339.13892947000005</v>
      </c>
      <c r="G20" s="528">
        <v>344.9</v>
      </c>
      <c r="H20" s="1252">
        <v>390.24</v>
      </c>
      <c r="I20" s="1252">
        <v>408.23800858999999</v>
      </c>
      <c r="J20" s="191">
        <v>445.23713355999996</v>
      </c>
      <c r="K20" s="718">
        <v>530.51116179999997</v>
      </c>
    </row>
    <row r="21" spans="1:11">
      <c r="A21" s="81" t="s">
        <v>610</v>
      </c>
      <c r="B21" s="528">
        <v>268.72000000000003</v>
      </c>
      <c r="C21" s="528">
        <v>312.54000000000002</v>
      </c>
      <c r="D21" s="528">
        <v>308.01</v>
      </c>
      <c r="E21" s="528">
        <v>311.87</v>
      </c>
      <c r="F21" s="528">
        <v>336.29730498000004</v>
      </c>
      <c r="G21" s="528">
        <v>350.4</v>
      </c>
      <c r="H21" s="1252">
        <v>357.23950740000004</v>
      </c>
      <c r="I21" s="1252">
        <v>405.53887315999998</v>
      </c>
      <c r="J21" s="191">
        <v>438.06894669999997</v>
      </c>
      <c r="K21" s="718">
        <v>526.84210173999998</v>
      </c>
    </row>
    <row r="22" spans="1:11">
      <c r="A22" s="81" t="s">
        <v>611</v>
      </c>
      <c r="B22" s="528">
        <v>295.95</v>
      </c>
      <c r="C22" s="528">
        <v>363.15</v>
      </c>
      <c r="D22" s="528">
        <v>381.76</v>
      </c>
      <c r="E22" s="528">
        <v>345.96</v>
      </c>
      <c r="F22" s="528">
        <v>355.58202795000005</v>
      </c>
      <c r="G22" s="528">
        <v>384.5</v>
      </c>
      <c r="H22" s="1252">
        <v>412.94475565000005</v>
      </c>
      <c r="I22" s="1252">
        <v>448.47207967000003</v>
      </c>
      <c r="J22" s="191">
        <v>501.9389918600001</v>
      </c>
      <c r="K22" s="718">
        <v>586.06663299000002</v>
      </c>
    </row>
    <row r="23" spans="1:11">
      <c r="A23" s="81" t="s">
        <v>612</v>
      </c>
      <c r="B23" s="528">
        <v>356.85</v>
      </c>
      <c r="C23" s="528">
        <v>371.42</v>
      </c>
      <c r="D23" s="528">
        <v>389.33</v>
      </c>
      <c r="E23" s="528">
        <v>391.24</v>
      </c>
      <c r="F23" s="528">
        <v>407.65079025999995</v>
      </c>
      <c r="G23" s="528">
        <v>427.4</v>
      </c>
      <c r="H23" s="1252">
        <v>450.23222034000003</v>
      </c>
      <c r="I23" s="1252">
        <v>470.62985721999996</v>
      </c>
      <c r="J23" s="191">
        <v>531.99098046000006</v>
      </c>
      <c r="K23" s="718">
        <v>623.61531367999999</v>
      </c>
    </row>
    <row r="24" spans="1:11">
      <c r="A24" s="81" t="s">
        <v>613</v>
      </c>
      <c r="B24" s="528">
        <v>300.51</v>
      </c>
      <c r="C24" s="528">
        <v>337.87</v>
      </c>
      <c r="D24" s="528">
        <v>352.41</v>
      </c>
      <c r="E24" s="528">
        <v>308.31</v>
      </c>
      <c r="F24" s="528">
        <v>325.02650605999997</v>
      </c>
      <c r="G24" s="528">
        <v>372.3</v>
      </c>
      <c r="H24" s="1252">
        <v>365.39706618000002</v>
      </c>
      <c r="I24" s="1252">
        <v>402.11699449000002</v>
      </c>
      <c r="J24" s="191">
        <v>433.87039737000003</v>
      </c>
      <c r="K24" s="718">
        <v>555.43045013000005</v>
      </c>
    </row>
    <row r="25" spans="1:11">
      <c r="A25" s="81" t="s">
        <v>614</v>
      </c>
      <c r="B25" s="528">
        <v>237.92</v>
      </c>
      <c r="C25" s="528">
        <v>280.31</v>
      </c>
      <c r="D25" s="528">
        <v>255.27</v>
      </c>
      <c r="E25" s="528">
        <v>256.20999999999998</v>
      </c>
      <c r="F25" s="528">
        <v>244.38443207999998</v>
      </c>
      <c r="G25" s="528">
        <v>281.60000000000002</v>
      </c>
      <c r="H25" s="1252">
        <v>332.74151316000001</v>
      </c>
      <c r="I25" s="1252">
        <v>351.34044733000002</v>
      </c>
      <c r="J25" s="191">
        <v>431.02326386000004</v>
      </c>
      <c r="K25" s="718">
        <v>424.14685760999998</v>
      </c>
    </row>
    <row r="26" spans="1:11">
      <c r="A26" s="81" t="s">
        <v>615</v>
      </c>
      <c r="B26" s="528">
        <v>253.51</v>
      </c>
      <c r="C26" s="528">
        <v>303.41000000000003</v>
      </c>
      <c r="D26" s="528">
        <v>308.02999999999997</v>
      </c>
      <c r="E26" s="528">
        <v>259.38</v>
      </c>
      <c r="F26" s="528">
        <v>303.47653639999999</v>
      </c>
      <c r="G26" s="528">
        <v>343</v>
      </c>
      <c r="H26" s="1252">
        <v>367.20754357999999</v>
      </c>
      <c r="I26" s="1252">
        <v>437.56463635</v>
      </c>
      <c r="J26" s="191">
        <v>421.68063044000002</v>
      </c>
      <c r="K26" s="718">
        <v>460.14997704999996</v>
      </c>
    </row>
    <row r="27" spans="1:11">
      <c r="A27" s="81" t="s">
        <v>616</v>
      </c>
      <c r="B27" s="528">
        <v>258.14</v>
      </c>
      <c r="C27" s="528">
        <v>299.69</v>
      </c>
      <c r="D27" s="528">
        <v>319.56</v>
      </c>
      <c r="E27" s="528">
        <v>379.45</v>
      </c>
      <c r="F27" s="528">
        <v>328.10420035000004</v>
      </c>
      <c r="G27" s="528">
        <v>348.8</v>
      </c>
      <c r="H27" s="1252">
        <v>412.47397143000001</v>
      </c>
      <c r="I27" s="1252">
        <v>401.17023656000003</v>
      </c>
      <c r="J27" s="191">
        <v>478.30176267000002</v>
      </c>
      <c r="K27" s="718">
        <v>533.73654280999995</v>
      </c>
    </row>
    <row r="28" spans="1:11">
      <c r="B28" s="528"/>
      <c r="C28" s="528"/>
      <c r="D28" s="528"/>
      <c r="E28" s="528"/>
      <c r="F28" s="528"/>
      <c r="G28" s="528"/>
      <c r="K28" s="718"/>
    </row>
    <row r="29" spans="1:11">
      <c r="A29" s="524" t="s">
        <v>562</v>
      </c>
      <c r="B29" s="555">
        <v>3557.9</v>
      </c>
      <c r="C29" s="555">
        <v>4154.21</v>
      </c>
      <c r="D29" s="555">
        <v>4284.7100000000009</v>
      </c>
      <c r="E29" s="555">
        <v>4382.0600000000004</v>
      </c>
      <c r="F29" s="555">
        <v>4264.5278365100003</v>
      </c>
      <c r="G29" s="555">
        <v>4586.5000000000009</v>
      </c>
      <c r="H29" s="555">
        <v>4976.3899138000006</v>
      </c>
      <c r="I29" s="555">
        <v>5426.3297431000001</v>
      </c>
      <c r="J29" s="555">
        <v>5810.5531726700001</v>
      </c>
      <c r="K29" s="555">
        <v>6663.6848275900011</v>
      </c>
    </row>
    <row r="30" spans="1:11" ht="13.5" customHeight="1">
      <c r="A30" s="82"/>
    </row>
    <row r="31" spans="1:11">
      <c r="A31" s="89" t="s">
        <v>617</v>
      </c>
      <c r="B31" s="526"/>
      <c r="C31" s="526" t="s">
        <v>811</v>
      </c>
      <c r="D31" s="526" t="s">
        <v>812</v>
      </c>
      <c r="E31" s="526" t="s">
        <v>813</v>
      </c>
      <c r="F31" s="526" t="s">
        <v>814</v>
      </c>
      <c r="G31" s="526" t="s">
        <v>815</v>
      </c>
      <c r="H31" s="1004" t="s">
        <v>816</v>
      </c>
      <c r="I31" s="1375" t="s">
        <v>817</v>
      </c>
      <c r="J31" s="1375" t="s">
        <v>930</v>
      </c>
      <c r="K31" s="1375" t="s">
        <v>1200</v>
      </c>
    </row>
    <row r="32" spans="1:11" ht="15.75" thickBot="1">
      <c r="A32" s="1009" t="s">
        <v>618</v>
      </c>
      <c r="B32" s="1850"/>
      <c r="C32" s="1122">
        <v>0.16760167514545099</v>
      </c>
      <c r="D32" s="1122">
        <v>3.1413915040404916E-2</v>
      </c>
      <c r="E32" s="1122">
        <v>2.2720324129287484E-2</v>
      </c>
      <c r="F32" s="1122">
        <v>-2.6821212737844768E-2</v>
      </c>
      <c r="G32" s="1122">
        <v>7.5500073122630962E-2</v>
      </c>
      <c r="H32" s="1122">
        <v>8.5008157374904636E-2</v>
      </c>
      <c r="I32" s="1378">
        <v>9.0414906607754641E-2</v>
      </c>
      <c r="J32" s="1378">
        <v>7.0807239471314842E-2</v>
      </c>
      <c r="K32" s="1378">
        <v>0.14682451559564336</v>
      </c>
    </row>
    <row r="33" spans="1:8" ht="16.5" thickTop="1">
      <c r="A33" s="1681" t="s">
        <v>1400</v>
      </c>
    </row>
    <row r="34" spans="1:8" ht="15.75">
      <c r="A34" s="1681" t="s">
        <v>1841</v>
      </c>
    </row>
    <row r="35" spans="1:8" ht="15.75">
      <c r="A35" s="1681" t="s">
        <v>1250</v>
      </c>
      <c r="C35" s="556"/>
      <c r="D35" s="556"/>
    </row>
    <row r="36" spans="1:8" ht="15.75">
      <c r="A36" s="37" t="s">
        <v>11</v>
      </c>
    </row>
    <row r="37" spans="1:8">
      <c r="A37" s="538"/>
      <c r="B37" s="538"/>
      <c r="C37" s="538"/>
      <c r="D37" s="538"/>
      <c r="E37" s="538"/>
      <c r="F37" s="538"/>
      <c r="G37" s="538"/>
      <c r="H37" s="538"/>
    </row>
  </sheetData>
  <customSheetViews>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1"/>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2"/>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3"/>
      <headerFooter alignWithMargins="0"/>
    </customSheetView>
    <customSheetView guid="{51F1D52B-5D55-4FCC-809B-9B4CC86C88B9}">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1">
    <mergeCell ref="K13:K14"/>
    <mergeCell ref="J13:J14"/>
    <mergeCell ref="A13:A14"/>
    <mergeCell ref="E13:E14"/>
    <mergeCell ref="D13:D14"/>
    <mergeCell ref="B13:B14"/>
    <mergeCell ref="I13:I14"/>
    <mergeCell ref="H13:H14"/>
    <mergeCell ref="G13:G14"/>
    <mergeCell ref="C13:C14"/>
    <mergeCell ref="F13:F14"/>
  </mergeCells>
  <phoneticPr fontId="10"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drawing r:id="rId6"/>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7"/>
  <sheetViews>
    <sheetView showGridLines="0" zoomScaleNormal="100" workbookViewId="0">
      <selection activeCell="A48" sqref="A48"/>
    </sheetView>
  </sheetViews>
  <sheetFormatPr defaultRowHeight="12.75"/>
  <cols>
    <col min="1" max="1" width="54.140625" customWidth="1"/>
    <col min="2" max="2" width="11.7109375" style="1198" customWidth="1"/>
    <col min="3" max="9" width="11.7109375" customWidth="1"/>
    <col min="10" max="10" width="7.5703125" customWidth="1"/>
    <col min="11" max="11" width="8" customWidth="1"/>
    <col min="12" max="12" width="12" customWidth="1"/>
    <col min="13" max="13" width="8.5703125" customWidth="1"/>
    <col min="14" max="14" width="10.28515625" customWidth="1"/>
    <col min="15" max="15" width="9.28515625" customWidth="1"/>
    <col min="16" max="16" width="8.5703125" customWidth="1"/>
  </cols>
  <sheetData>
    <row r="2" spans="1:16" ht="15">
      <c r="A2" s="1199" t="s">
        <v>550</v>
      </c>
      <c r="B2" s="1197"/>
      <c r="C2" s="1128"/>
      <c r="D2" s="1128"/>
      <c r="E2" s="1128"/>
      <c r="F2" s="1128"/>
      <c r="G2" s="1128"/>
      <c r="H2" s="1128"/>
      <c r="I2" s="87">
        <v>130</v>
      </c>
      <c r="J2" s="1507"/>
      <c r="K2" s="1507"/>
      <c r="L2" s="1507"/>
      <c r="M2" s="1272"/>
      <c r="N2" s="1272"/>
      <c r="O2" s="1272"/>
      <c r="P2" s="1272"/>
    </row>
    <row r="10" spans="1:16" ht="15">
      <c r="A10" s="1957" t="s">
        <v>907</v>
      </c>
      <c r="B10" s="1958"/>
      <c r="C10" s="1958"/>
      <c r="D10" s="1958"/>
      <c r="E10" s="384"/>
    </row>
    <row r="11" spans="1:16" ht="15">
      <c r="A11" s="1959" t="s">
        <v>2027</v>
      </c>
      <c r="B11" s="1959"/>
      <c r="C11" s="1959"/>
      <c r="D11" s="1959"/>
      <c r="E11" s="1959"/>
    </row>
    <row r="12" spans="1:16" ht="15">
      <c r="A12" s="1860" t="s">
        <v>2014</v>
      </c>
      <c r="B12" s="1860"/>
      <c r="C12" s="1860"/>
      <c r="D12" s="1860"/>
      <c r="E12" s="1860"/>
    </row>
    <row r="13" spans="1:16" ht="15">
      <c r="A13" s="1960" t="s">
        <v>637</v>
      </c>
      <c r="B13" s="1961"/>
      <c r="C13" s="1961"/>
      <c r="D13" s="1961"/>
      <c r="E13" s="1961"/>
    </row>
    <row r="14" spans="1:16" s="73" customFormat="1" ht="15">
      <c r="A14" s="1261" t="s">
        <v>775</v>
      </c>
      <c r="B14" s="1277">
        <v>2007</v>
      </c>
      <c r="C14" s="1277">
        <v>2008</v>
      </c>
      <c r="D14" s="1277">
        <v>2009</v>
      </c>
      <c r="E14" s="1277">
        <v>2010</v>
      </c>
      <c r="F14" s="1277">
        <v>2011</v>
      </c>
      <c r="G14" s="1491">
        <v>2012</v>
      </c>
      <c r="H14" s="1491">
        <v>2013</v>
      </c>
      <c r="I14" s="1723">
        <v>2014</v>
      </c>
      <c r="J14" s="1269"/>
      <c r="K14" s="1269"/>
      <c r="L14" s="1269"/>
      <c r="M14" s="1269"/>
      <c r="N14" s="1269"/>
      <c r="O14" s="1270"/>
    </row>
    <row r="15" spans="1:16" s="73" customFormat="1" ht="15">
      <c r="A15" s="73" t="s">
        <v>786</v>
      </c>
      <c r="B15" s="1389" t="s">
        <v>666</v>
      </c>
      <c r="C15" s="1389">
        <v>53700000</v>
      </c>
      <c r="D15" s="1389">
        <v>22466286.399999995</v>
      </c>
      <c r="E15" s="1389">
        <v>40636631.389999993</v>
      </c>
      <c r="F15" s="1389">
        <v>56658904.530000016</v>
      </c>
      <c r="G15" s="1493">
        <v>68.900000000000006</v>
      </c>
      <c r="H15" s="1493">
        <v>74.3</v>
      </c>
      <c r="I15" s="1493">
        <v>55.62024478</v>
      </c>
      <c r="J15" s="1269"/>
      <c r="K15" s="1269"/>
      <c r="L15" s="1269"/>
      <c r="M15" s="1269"/>
      <c r="N15" s="1269"/>
      <c r="O15" s="1270"/>
    </row>
    <row r="16" spans="1:16" s="73" customFormat="1" ht="15">
      <c r="A16" s="73" t="s">
        <v>776</v>
      </c>
      <c r="B16" s="1389" t="s">
        <v>666</v>
      </c>
      <c r="C16" s="1389" t="s">
        <v>666</v>
      </c>
      <c r="D16" s="1389" t="s">
        <v>666</v>
      </c>
      <c r="E16" s="1389">
        <v>50374.64</v>
      </c>
      <c r="F16" s="1389">
        <v>239449.55</v>
      </c>
      <c r="G16" s="1496">
        <v>0.7</v>
      </c>
      <c r="H16" s="1493">
        <v>0.3</v>
      </c>
      <c r="I16" s="1493">
        <v>2.64160956</v>
      </c>
      <c r="J16" s="1269"/>
      <c r="K16" s="1269"/>
      <c r="L16" s="1269"/>
      <c r="M16" s="1269"/>
      <c r="N16" s="1269"/>
      <c r="O16" s="1270"/>
    </row>
    <row r="17" spans="1:15" s="73" customFormat="1" ht="15">
      <c r="A17" s="73" t="s">
        <v>777</v>
      </c>
      <c r="B17" s="1389" t="s">
        <v>666</v>
      </c>
      <c r="C17" s="1389">
        <v>679469.21</v>
      </c>
      <c r="D17" s="1389">
        <v>33944.909999999996</v>
      </c>
      <c r="E17" s="1389">
        <v>1331095.51</v>
      </c>
      <c r="F17" s="1389">
        <v>1122426.7200000002</v>
      </c>
      <c r="G17" s="1496">
        <v>2</v>
      </c>
      <c r="H17" s="1493">
        <v>0.5</v>
      </c>
      <c r="I17" s="1493">
        <v>0.53223694999999993</v>
      </c>
      <c r="J17" s="1269"/>
      <c r="K17" s="1269"/>
      <c r="L17" s="1269"/>
      <c r="M17" s="1269"/>
      <c r="N17" s="1269"/>
      <c r="O17" s="1270"/>
    </row>
    <row r="18" spans="1:15" s="73" customFormat="1" ht="15">
      <c r="A18" s="73" t="s">
        <v>1932</v>
      </c>
      <c r="B18" s="1389">
        <v>1673972</v>
      </c>
      <c r="C18" s="1389">
        <v>1445774.52</v>
      </c>
      <c r="D18" s="1389">
        <v>414344</v>
      </c>
      <c r="E18" s="1389">
        <v>313200</v>
      </c>
      <c r="F18" s="1389">
        <v>75062.179999999993</v>
      </c>
      <c r="G18" s="1496">
        <v>0.45950354999999998</v>
      </c>
      <c r="H18" s="1493">
        <v>4.2323400000000004E-2</v>
      </c>
      <c r="I18" s="1493">
        <v>0.312</v>
      </c>
      <c r="J18" s="1269"/>
      <c r="K18" s="1269"/>
      <c r="L18" s="1269"/>
      <c r="M18" s="1269"/>
      <c r="N18" s="1269"/>
      <c r="O18" s="1270"/>
    </row>
    <row r="19" spans="1:15" s="73" customFormat="1" ht="15">
      <c r="A19" s="73" t="s">
        <v>899</v>
      </c>
      <c r="B19" s="1389" t="s">
        <v>666</v>
      </c>
      <c r="C19" s="1389" t="s">
        <v>666</v>
      </c>
      <c r="D19" s="1389">
        <v>134646.15</v>
      </c>
      <c r="E19" s="1389">
        <v>84276.4</v>
      </c>
      <c r="F19" s="1389" t="s">
        <v>666</v>
      </c>
      <c r="G19" s="1389" t="s">
        <v>666</v>
      </c>
      <c r="H19" s="1389" t="s">
        <v>666</v>
      </c>
      <c r="I19" s="1493" t="s">
        <v>666</v>
      </c>
      <c r="J19" s="1389"/>
      <c r="K19" s="1269"/>
      <c r="L19" s="1269"/>
      <c r="M19" s="1269"/>
      <c r="N19" s="1269"/>
      <c r="O19" s="1270"/>
    </row>
    <row r="20" spans="1:15" s="73" customFormat="1" ht="15">
      <c r="A20" s="73" t="s">
        <v>788</v>
      </c>
      <c r="B20" s="1389">
        <v>2146025.6800000002</v>
      </c>
      <c r="C20" s="1389">
        <v>4780277.830000001</v>
      </c>
      <c r="D20" s="1389">
        <v>8585397.1300000027</v>
      </c>
      <c r="E20" s="1389">
        <v>3225283.88</v>
      </c>
      <c r="F20" s="1389">
        <v>3962070.67</v>
      </c>
      <c r="G20" s="1496">
        <v>7.07</v>
      </c>
      <c r="H20" s="1493">
        <v>17.2</v>
      </c>
      <c r="I20" s="1493">
        <v>4.2493278600000002</v>
      </c>
      <c r="J20" s="1269"/>
      <c r="K20" s="1269"/>
      <c r="L20" s="1269"/>
      <c r="M20" s="1269"/>
      <c r="N20" s="1269"/>
      <c r="O20" s="1270"/>
    </row>
    <row r="21" spans="1:15" s="73" customFormat="1" ht="15">
      <c r="A21" s="73" t="s">
        <v>789</v>
      </c>
      <c r="B21" s="1389" t="s">
        <v>666</v>
      </c>
      <c r="C21" s="1389">
        <v>198138.75</v>
      </c>
      <c r="D21" s="1389">
        <v>297726.52999999997</v>
      </c>
      <c r="E21" s="1389">
        <v>213476.46</v>
      </c>
      <c r="F21" s="1389">
        <v>534741.94999999995</v>
      </c>
      <c r="G21" s="1496">
        <v>0.5</v>
      </c>
      <c r="H21" s="1493">
        <v>9.710415E-2</v>
      </c>
      <c r="I21" s="1493">
        <v>3.19696428</v>
      </c>
      <c r="J21" s="1269"/>
      <c r="K21" s="1269"/>
      <c r="L21" s="1269"/>
      <c r="M21" s="1269"/>
      <c r="N21" s="1269"/>
      <c r="O21" s="1270"/>
    </row>
    <row r="22" spans="1:15" s="73" customFormat="1" ht="15">
      <c r="A22" s="73" t="s">
        <v>790</v>
      </c>
      <c r="B22" s="1389">
        <v>23149927.449999996</v>
      </c>
      <c r="C22" s="1389" t="s">
        <v>666</v>
      </c>
      <c r="D22" s="1389" t="s">
        <v>666</v>
      </c>
      <c r="E22" s="1389" t="s">
        <v>666</v>
      </c>
      <c r="F22" s="1389" t="s">
        <v>666</v>
      </c>
      <c r="G22" s="1389" t="s">
        <v>666</v>
      </c>
      <c r="H22" s="1389" t="s">
        <v>666</v>
      </c>
      <c r="I22" s="1493" t="s">
        <v>666</v>
      </c>
      <c r="J22" s="1269"/>
      <c r="K22" s="1269"/>
      <c r="L22" s="1269"/>
      <c r="M22" s="1269"/>
      <c r="N22" s="1269"/>
      <c r="O22" s="1270"/>
    </row>
    <row r="23" spans="1:15" s="73" customFormat="1" ht="15">
      <c r="A23" s="73" t="s">
        <v>778</v>
      </c>
      <c r="B23" s="1389" t="s">
        <v>666</v>
      </c>
      <c r="C23" s="1389">
        <v>22561809.729999997</v>
      </c>
      <c r="D23" s="1389">
        <v>100674594.13999994</v>
      </c>
      <c r="E23" s="1389">
        <v>172529223.67999986</v>
      </c>
      <c r="F23" s="1389">
        <v>145935380.16999996</v>
      </c>
      <c r="G23" s="1496">
        <v>143.80000000000001</v>
      </c>
      <c r="H23" s="1493">
        <v>186.2</v>
      </c>
      <c r="I23" s="1493">
        <v>343.75208913</v>
      </c>
      <c r="J23" s="1269"/>
      <c r="K23" s="1269"/>
      <c r="L23" s="1269"/>
      <c r="M23" s="1269"/>
      <c r="N23" s="1269"/>
      <c r="O23" s="1270"/>
    </row>
    <row r="24" spans="1:15" ht="15">
      <c r="A24" s="73" t="s">
        <v>779</v>
      </c>
      <c r="B24" s="1389" t="s">
        <v>666</v>
      </c>
      <c r="C24" s="1389">
        <v>32356.69</v>
      </c>
      <c r="D24" s="1389" t="s">
        <v>666</v>
      </c>
      <c r="E24" s="1389">
        <v>577960.63</v>
      </c>
      <c r="F24" s="1389">
        <v>401257.02999999997</v>
      </c>
      <c r="G24" s="1496">
        <v>9.2047829999999997E-2</v>
      </c>
      <c r="H24" s="1493">
        <v>1.7</v>
      </c>
      <c r="I24" s="1493">
        <v>1.3536640200000001</v>
      </c>
    </row>
    <row r="25" spans="1:15" ht="15">
      <c r="A25" s="73" t="s">
        <v>795</v>
      </c>
      <c r="B25" s="1389" t="s">
        <v>666</v>
      </c>
      <c r="C25" s="1389">
        <v>63996</v>
      </c>
      <c r="D25" s="1389" t="s">
        <v>666</v>
      </c>
      <c r="E25" s="1389" t="s">
        <v>666</v>
      </c>
      <c r="F25" s="1389" t="s">
        <v>666</v>
      </c>
      <c r="G25" s="1389" t="s">
        <v>666</v>
      </c>
      <c r="H25" s="1389" t="s">
        <v>666</v>
      </c>
      <c r="I25" s="1493" t="s">
        <v>666</v>
      </c>
    </row>
    <row r="26" spans="1:15" ht="15">
      <c r="A26" s="73" t="s">
        <v>796</v>
      </c>
      <c r="B26" s="1390">
        <v>55951562.350000009</v>
      </c>
      <c r="C26" s="1390">
        <v>14274370.960000001</v>
      </c>
      <c r="D26" s="1390">
        <v>86535705.780000016</v>
      </c>
      <c r="E26" s="1390">
        <v>111640430.21000002</v>
      </c>
      <c r="F26" s="1390">
        <v>159064406.56999999</v>
      </c>
      <c r="G26" s="1496">
        <v>59.8</v>
      </c>
      <c r="H26" s="1493">
        <v>37.1</v>
      </c>
      <c r="I26" s="1493">
        <v>14.66512309</v>
      </c>
    </row>
    <row r="27" spans="1:15" ht="15">
      <c r="A27" s="73" t="s">
        <v>900</v>
      </c>
      <c r="B27" s="1389" t="s">
        <v>666</v>
      </c>
      <c r="C27" s="1390">
        <v>18468445.579999998</v>
      </c>
      <c r="D27" s="1390">
        <v>15677723.009999992</v>
      </c>
      <c r="E27" s="1390">
        <v>17568489.699999999</v>
      </c>
      <c r="F27" s="1390">
        <v>10787261.220000001</v>
      </c>
      <c r="G27" s="1496">
        <v>17.899999999999999</v>
      </c>
      <c r="H27" s="1493">
        <v>33.799999999999997</v>
      </c>
      <c r="I27" s="1493">
        <v>25.421231049999999</v>
      </c>
    </row>
    <row r="28" spans="1:15" ht="15">
      <c r="A28" s="73" t="s">
        <v>787</v>
      </c>
      <c r="B28" s="1389" t="s">
        <v>666</v>
      </c>
      <c r="C28" s="1389" t="s">
        <v>666</v>
      </c>
      <c r="D28" s="1389" t="s">
        <v>666</v>
      </c>
      <c r="E28" s="1390">
        <v>5205163.2699999996</v>
      </c>
      <c r="F28" s="1390">
        <v>15755566.819999997</v>
      </c>
      <c r="G28" s="1389" t="s">
        <v>666</v>
      </c>
      <c r="H28" s="1493">
        <v>4.95</v>
      </c>
      <c r="I28" s="1493">
        <v>0.15405879</v>
      </c>
    </row>
    <row r="29" spans="1:15" ht="15">
      <c r="A29" s="73" t="s">
        <v>791</v>
      </c>
      <c r="B29" s="1390">
        <v>947852.79</v>
      </c>
      <c r="C29" s="1390">
        <v>5084663.18</v>
      </c>
      <c r="D29" s="1390">
        <v>11502642.720000006</v>
      </c>
      <c r="E29" s="1390">
        <v>14430998.340000005</v>
      </c>
      <c r="F29" s="1390">
        <v>10667899.549999995</v>
      </c>
      <c r="G29" s="1496">
        <v>7.2</v>
      </c>
      <c r="H29" s="1493">
        <v>13.32</v>
      </c>
      <c r="I29" s="1493">
        <v>21.484928</v>
      </c>
    </row>
    <row r="30" spans="1:15" ht="15">
      <c r="A30" s="73" t="s">
        <v>792</v>
      </c>
      <c r="B30" s="1389" t="s">
        <v>666</v>
      </c>
      <c r="C30" s="1389" t="s">
        <v>666</v>
      </c>
      <c r="D30" s="1390">
        <v>285884419.11000001</v>
      </c>
      <c r="E30" s="1390">
        <v>17228287.120000001</v>
      </c>
      <c r="F30" s="1390">
        <v>871582.87</v>
      </c>
      <c r="G30" s="1389" t="s">
        <v>666</v>
      </c>
      <c r="H30" s="1389" t="s">
        <v>666</v>
      </c>
      <c r="I30" s="1493" t="s">
        <v>666</v>
      </c>
    </row>
    <row r="31" spans="1:15" ht="15">
      <c r="A31" s="73" t="s">
        <v>1933</v>
      </c>
      <c r="B31" s="1389" t="s">
        <v>666</v>
      </c>
      <c r="C31" s="1389" t="s">
        <v>666</v>
      </c>
      <c r="D31" s="1389" t="s">
        <v>666</v>
      </c>
      <c r="E31" s="1389" t="s">
        <v>666</v>
      </c>
      <c r="F31" s="1390">
        <v>117895.44</v>
      </c>
      <c r="G31" s="1496">
        <v>2.42918E-3</v>
      </c>
      <c r="H31" s="1389" t="s">
        <v>666</v>
      </c>
      <c r="I31" s="1493" t="s">
        <v>666</v>
      </c>
    </row>
    <row r="32" spans="1:15" ht="15">
      <c r="A32" s="73" t="s">
        <v>793</v>
      </c>
      <c r="B32" s="1390">
        <v>342458082.73000002</v>
      </c>
      <c r="C32" s="1390">
        <v>348362189.15999985</v>
      </c>
      <c r="D32" s="1390">
        <v>658308947.08000028</v>
      </c>
      <c r="E32" s="1390">
        <v>478016153.36999995</v>
      </c>
      <c r="F32" s="1389" t="s">
        <v>666</v>
      </c>
      <c r="G32" s="1496">
        <v>575.9</v>
      </c>
      <c r="H32" s="1493">
        <v>555.79999999999995</v>
      </c>
      <c r="I32" s="1493">
        <v>356.12024407000001</v>
      </c>
    </row>
    <row r="33" spans="1:9" ht="15">
      <c r="A33" s="73" t="s">
        <v>1934</v>
      </c>
      <c r="B33" s="1390">
        <v>800000</v>
      </c>
      <c r="C33" s="1390">
        <v>9340</v>
      </c>
      <c r="D33" s="1390">
        <v>2650241.73</v>
      </c>
      <c r="E33" s="1390">
        <v>362713.43000000005</v>
      </c>
      <c r="F33" s="1390">
        <v>399425831.75000012</v>
      </c>
      <c r="G33" s="1496">
        <v>1.4</v>
      </c>
      <c r="H33" s="1493">
        <v>0.84319999999999995</v>
      </c>
      <c r="I33" s="1493">
        <v>0.11139972000000001</v>
      </c>
    </row>
    <row r="34" spans="1:9" ht="15">
      <c r="A34" s="73" t="s">
        <v>780</v>
      </c>
      <c r="B34" s="1389" t="s">
        <v>666</v>
      </c>
      <c r="C34" s="1390">
        <v>1307000</v>
      </c>
      <c r="D34" s="1389">
        <v>93700</v>
      </c>
      <c r="E34" s="1389">
        <v>122200</v>
      </c>
      <c r="F34" s="1389">
        <v>52900</v>
      </c>
      <c r="G34" s="1496">
        <v>3.5999999999999999E-3</v>
      </c>
      <c r="H34" s="1493" t="s">
        <v>666</v>
      </c>
      <c r="I34" s="1493" t="s">
        <v>666</v>
      </c>
    </row>
    <row r="35" spans="1:9" ht="15">
      <c r="A35" s="73" t="s">
        <v>794</v>
      </c>
      <c r="B35" s="1389" t="s">
        <v>666</v>
      </c>
      <c r="C35" s="1389" t="s">
        <v>666</v>
      </c>
      <c r="D35" s="1389" t="s">
        <v>666</v>
      </c>
      <c r="E35" s="1389">
        <v>1027664.97</v>
      </c>
      <c r="F35" s="1389" t="s">
        <v>666</v>
      </c>
      <c r="G35" s="1389" t="s">
        <v>666</v>
      </c>
      <c r="H35" s="1389" t="s">
        <v>666</v>
      </c>
      <c r="I35" s="1493" t="s">
        <v>666</v>
      </c>
    </row>
    <row r="36" spans="1:9" ht="15">
      <c r="A36" s="73" t="s">
        <v>969</v>
      </c>
      <c r="B36" s="1389" t="s">
        <v>666</v>
      </c>
      <c r="C36" s="1389" t="s">
        <v>666</v>
      </c>
      <c r="D36" s="1389" t="s">
        <v>666</v>
      </c>
      <c r="E36" s="1389" t="s">
        <v>666</v>
      </c>
      <c r="F36" s="1389" t="s">
        <v>666</v>
      </c>
      <c r="G36" s="1389" t="s">
        <v>666</v>
      </c>
      <c r="H36" s="1493">
        <v>0.125</v>
      </c>
      <c r="I36" s="1493" t="s">
        <v>666</v>
      </c>
    </row>
    <row r="37" spans="1:9" ht="15">
      <c r="A37" s="73" t="s">
        <v>1931</v>
      </c>
      <c r="B37" s="1389" t="s">
        <v>666</v>
      </c>
      <c r="C37" s="1389" t="s">
        <v>666</v>
      </c>
      <c r="D37" s="1389" t="s">
        <v>666</v>
      </c>
      <c r="E37" s="1389" t="s">
        <v>666</v>
      </c>
      <c r="F37" s="1389" t="s">
        <v>666</v>
      </c>
      <c r="G37" s="1389" t="s">
        <v>666</v>
      </c>
      <c r="H37" s="1493"/>
      <c r="I37" s="1493">
        <v>0.70840873999999998</v>
      </c>
    </row>
    <row r="38" spans="1:9" ht="15">
      <c r="A38" s="73" t="s">
        <v>1930</v>
      </c>
      <c r="B38" s="1389" t="s">
        <v>666</v>
      </c>
      <c r="C38" s="1389" t="s">
        <v>666</v>
      </c>
      <c r="D38" s="1389" t="s">
        <v>666</v>
      </c>
      <c r="E38" s="1389" t="s">
        <v>666</v>
      </c>
      <c r="F38" s="1389" t="s">
        <v>666</v>
      </c>
      <c r="G38" s="1389" t="s">
        <v>666</v>
      </c>
      <c r="H38" s="1389" t="s">
        <v>666</v>
      </c>
      <c r="I38" s="1493">
        <v>8.3385399999999998E-2</v>
      </c>
    </row>
    <row r="39" spans="1:9" ht="15">
      <c r="A39" s="73" t="s">
        <v>1278</v>
      </c>
      <c r="B39" s="1389" t="s">
        <v>666</v>
      </c>
      <c r="C39" s="1389" t="s">
        <v>666</v>
      </c>
      <c r="D39" s="1389" t="s">
        <v>666</v>
      </c>
      <c r="E39" s="1389" t="s">
        <v>666</v>
      </c>
      <c r="F39" s="1389" t="s">
        <v>666</v>
      </c>
      <c r="G39" s="1389" t="s">
        <v>666</v>
      </c>
      <c r="H39" s="1389" t="s">
        <v>666</v>
      </c>
      <c r="I39" s="1493">
        <v>9.1186596400000006</v>
      </c>
    </row>
    <row r="40" spans="1:9" ht="15">
      <c r="A40" s="1261" t="s">
        <v>562</v>
      </c>
      <c r="B40" s="1271">
        <v>427127423</v>
      </c>
      <c r="C40" s="1271">
        <v>470967831.60999984</v>
      </c>
      <c r="D40" s="1513">
        <v>1193.2603186900003</v>
      </c>
      <c r="E40" s="1271">
        <v>864563622.99999988</v>
      </c>
      <c r="F40" s="1271">
        <v>805672637.02000022</v>
      </c>
      <c r="G40" s="1494">
        <v>885.72758055999986</v>
      </c>
      <c r="H40" s="1494">
        <v>926.27762755000003</v>
      </c>
      <c r="I40" s="1494">
        <v>839.52557508000007</v>
      </c>
    </row>
    <row r="41" spans="1:9" ht="15">
      <c r="A41" s="37" t="s">
        <v>1401</v>
      </c>
    </row>
    <row r="42" spans="1:9" s="579" customFormat="1" ht="15">
      <c r="A42" s="37" t="s">
        <v>1026</v>
      </c>
      <c r="B42" s="1492"/>
      <c r="I42" s="1495"/>
    </row>
    <row r="43" spans="1:9" ht="15">
      <c r="A43" s="37" t="s">
        <v>800</v>
      </c>
      <c r="C43" s="1182"/>
      <c r="H43" s="1495"/>
    </row>
    <row r="44" spans="1:9">
      <c r="G44" s="1495"/>
      <c r="H44" s="1495"/>
      <c r="I44" s="1497"/>
    </row>
    <row r="45" spans="1:9">
      <c r="H45" s="1495"/>
    </row>
    <row r="46" spans="1:9">
      <c r="H46" s="1495"/>
    </row>
    <row r="47" spans="1:9">
      <c r="H47" s="1495"/>
    </row>
  </sheetData>
  <mergeCells count="3">
    <mergeCell ref="A10:D10"/>
    <mergeCell ref="A11:E11"/>
    <mergeCell ref="A13:E13"/>
  </mergeCells>
  <phoneticPr fontId="85" type="noConversion"/>
  <pageMargins left="0.74" right="0.17" top="0.6" bottom="0.28000000000000003" header="0.48" footer="0.31496062992125984"/>
  <pageSetup scale="85" orientation="landscape" r:id="rId1"/>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tabColor rgb="FF92D050"/>
    <pageSetUpPr fitToPage="1"/>
  </sheetPr>
  <dimension ref="A1"/>
  <sheetViews>
    <sheetView showGridLines="0" topLeftCell="A13" zoomScaleNormal="100" workbookViewId="0">
      <selection activeCell="H60" sqref="H60"/>
    </sheetView>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pageSetUpPr fitToPage="1"/>
  </sheetPr>
  <dimension ref="A1:D34"/>
  <sheetViews>
    <sheetView showGridLines="0" zoomScale="90" zoomScaleNormal="90" zoomScaleSheetLayoutView="70" workbookViewId="0">
      <selection activeCell="B34" sqref="B34"/>
    </sheetView>
  </sheetViews>
  <sheetFormatPr defaultRowHeight="35.25" customHeight="1"/>
  <cols>
    <col min="1" max="1" width="19.140625" style="631" customWidth="1"/>
    <col min="2" max="2" width="123.85546875" style="632" customWidth="1"/>
    <col min="3" max="3" width="21.140625" style="631" customWidth="1"/>
    <col min="4" max="4" width="9.140625" style="632" hidden="1" customWidth="1"/>
    <col min="5" max="6" width="9.140625" style="632"/>
    <col min="7" max="7" width="9" style="632" customWidth="1"/>
    <col min="8" max="8" width="12.85546875" style="632" customWidth="1"/>
    <col min="9" max="9" width="10.7109375" style="632" customWidth="1"/>
    <col min="10" max="16384" width="9.140625" style="632"/>
  </cols>
  <sheetData>
    <row r="1" spans="1:4" ht="15.75" customHeight="1">
      <c r="D1" s="633"/>
    </row>
    <row r="2" spans="1:4" ht="15.75" customHeight="1">
      <c r="B2" s="1962"/>
      <c r="C2" s="1962"/>
    </row>
    <row r="3" spans="1:4" ht="15.75" customHeight="1"/>
    <row r="4" spans="1:4" ht="15.75" customHeight="1"/>
    <row r="5" spans="1:4" ht="15.75" customHeight="1"/>
    <row r="6" spans="1:4" ht="47.25" customHeight="1"/>
    <row r="7" spans="1:4" ht="21.75" customHeight="1">
      <c r="B7" s="634" t="s">
        <v>442</v>
      </c>
      <c r="C7" s="1929" t="s">
        <v>220</v>
      </c>
    </row>
    <row r="8" spans="1:4" ht="12" customHeight="1">
      <c r="B8" s="652"/>
      <c r="C8" s="1963"/>
    </row>
    <row r="9" spans="1:4" ht="24.75" customHeight="1">
      <c r="A9" s="647"/>
    </row>
    <row r="10" spans="1:4" ht="35.25" customHeight="1">
      <c r="A10" s="647"/>
    </row>
    <row r="11" spans="1:4" ht="31.5" customHeight="1">
      <c r="A11" s="647">
        <v>4.01</v>
      </c>
      <c r="B11" s="643" t="s">
        <v>2144</v>
      </c>
      <c r="C11" s="638">
        <v>133</v>
      </c>
    </row>
    <row r="12" spans="1:4" ht="31.5" customHeight="1">
      <c r="A12" s="647">
        <f>+A11+0.01</f>
        <v>4.0199999999999996</v>
      </c>
      <c r="B12" s="643" t="s">
        <v>2145</v>
      </c>
      <c r="C12" s="638">
        <v>134</v>
      </c>
    </row>
    <row r="13" spans="1:4" ht="31.5" customHeight="1">
      <c r="A13" s="647">
        <f t="shared" ref="A13:A31" si="0">+A12+0.01</f>
        <v>4.0299999999999994</v>
      </c>
      <c r="B13" s="641" t="s">
        <v>2146</v>
      </c>
      <c r="C13" s="638">
        <v>135</v>
      </c>
    </row>
    <row r="14" spans="1:4" ht="31.5" customHeight="1">
      <c r="A14" s="647">
        <f t="shared" si="0"/>
        <v>4.0399999999999991</v>
      </c>
      <c r="B14" s="643" t="s">
        <v>2162</v>
      </c>
      <c r="C14" s="638">
        <v>136</v>
      </c>
    </row>
    <row r="15" spans="1:4" ht="31.5" customHeight="1">
      <c r="A15" s="647">
        <f t="shared" si="0"/>
        <v>4.0499999999999989</v>
      </c>
      <c r="B15" s="643" t="s">
        <v>2163</v>
      </c>
      <c r="C15" s="638">
        <v>137</v>
      </c>
    </row>
    <row r="16" spans="1:4" ht="31.5" customHeight="1">
      <c r="A16" s="647">
        <f t="shared" si="0"/>
        <v>4.0599999999999987</v>
      </c>
      <c r="B16" s="643" t="s">
        <v>2147</v>
      </c>
      <c r="C16" s="638">
        <v>138</v>
      </c>
    </row>
    <row r="17" spans="1:3" ht="31.5" customHeight="1">
      <c r="A17" s="647">
        <f t="shared" si="0"/>
        <v>4.0699999999999985</v>
      </c>
      <c r="B17" s="643" t="s">
        <v>2148</v>
      </c>
      <c r="C17" s="638">
        <v>139</v>
      </c>
    </row>
    <row r="18" spans="1:3" ht="31.5" customHeight="1">
      <c r="A18" s="647">
        <f t="shared" si="0"/>
        <v>4.0799999999999983</v>
      </c>
      <c r="B18" s="643" t="s">
        <v>2149</v>
      </c>
      <c r="C18" s="638">
        <v>140</v>
      </c>
    </row>
    <row r="19" spans="1:3" ht="31.5" customHeight="1">
      <c r="A19" s="647">
        <f t="shared" si="0"/>
        <v>4.0899999999999981</v>
      </c>
      <c r="B19" s="643" t="s">
        <v>2151</v>
      </c>
      <c r="C19" s="638">
        <v>141</v>
      </c>
    </row>
    <row r="20" spans="1:3" ht="31.5" customHeight="1">
      <c r="A20" s="647">
        <f t="shared" si="0"/>
        <v>4.0999999999999979</v>
      </c>
      <c r="B20" s="643" t="s">
        <v>2185</v>
      </c>
      <c r="C20" s="638">
        <v>142</v>
      </c>
    </row>
    <row r="21" spans="1:3" s="648" customFormat="1" ht="31.5" customHeight="1">
      <c r="A21" s="647">
        <f t="shared" si="0"/>
        <v>4.1099999999999977</v>
      </c>
      <c r="B21" s="643" t="s">
        <v>2150</v>
      </c>
      <c r="C21" s="638">
        <v>143</v>
      </c>
    </row>
    <row r="22" spans="1:3" s="648" customFormat="1" ht="31.5" customHeight="1">
      <c r="A22" s="647">
        <f t="shared" si="0"/>
        <v>4.1199999999999974</v>
      </c>
      <c r="B22" s="643" t="s">
        <v>2152</v>
      </c>
      <c r="C22" s="638">
        <v>143</v>
      </c>
    </row>
    <row r="23" spans="1:3" ht="31.5" customHeight="1">
      <c r="A23" s="647">
        <f t="shared" si="0"/>
        <v>4.1299999999999972</v>
      </c>
      <c r="B23" s="643" t="s">
        <v>2153</v>
      </c>
      <c r="C23" s="638">
        <v>144</v>
      </c>
    </row>
    <row r="24" spans="1:3" ht="31.5" customHeight="1">
      <c r="A24" s="647">
        <f t="shared" si="0"/>
        <v>4.139999999999997</v>
      </c>
      <c r="B24" s="643" t="s">
        <v>2154</v>
      </c>
      <c r="C24" s="638">
        <v>145</v>
      </c>
    </row>
    <row r="25" spans="1:3" ht="31.5" customHeight="1">
      <c r="A25" s="647">
        <f t="shared" si="0"/>
        <v>4.1499999999999968</v>
      </c>
      <c r="B25" s="643" t="s">
        <v>2156</v>
      </c>
      <c r="C25" s="638">
        <v>146</v>
      </c>
    </row>
    <row r="26" spans="1:3" ht="31.5" customHeight="1">
      <c r="A26" s="647">
        <f t="shared" si="0"/>
        <v>4.1599999999999966</v>
      </c>
      <c r="B26" s="643" t="s">
        <v>2155</v>
      </c>
      <c r="C26" s="638">
        <v>147</v>
      </c>
    </row>
    <row r="27" spans="1:3" ht="31.5" customHeight="1">
      <c r="A27" s="647">
        <f t="shared" si="0"/>
        <v>4.1699999999999964</v>
      </c>
      <c r="B27" s="643" t="s">
        <v>2157</v>
      </c>
      <c r="C27" s="638">
        <v>148</v>
      </c>
    </row>
    <row r="28" spans="1:3" ht="31.5" customHeight="1">
      <c r="A28" s="647">
        <f t="shared" si="0"/>
        <v>4.1799999999999962</v>
      </c>
      <c r="B28" s="643" t="s">
        <v>2158</v>
      </c>
      <c r="C28" s="638">
        <v>149</v>
      </c>
    </row>
    <row r="29" spans="1:3" ht="31.5" customHeight="1">
      <c r="A29" s="647">
        <f t="shared" si="0"/>
        <v>4.1899999999999959</v>
      </c>
      <c r="B29" s="643" t="s">
        <v>2159</v>
      </c>
      <c r="C29" s="638">
        <v>150</v>
      </c>
    </row>
    <row r="30" spans="1:3" ht="31.5" customHeight="1">
      <c r="A30" s="647">
        <f t="shared" si="0"/>
        <v>4.1999999999999957</v>
      </c>
      <c r="B30" s="643" t="s">
        <v>2160</v>
      </c>
      <c r="C30" s="638">
        <v>151</v>
      </c>
    </row>
    <row r="31" spans="1:3" ht="31.5" customHeight="1">
      <c r="A31" s="647">
        <f t="shared" si="0"/>
        <v>4.2099999999999955</v>
      </c>
      <c r="B31" s="643" t="s">
        <v>2161</v>
      </c>
      <c r="C31" s="638">
        <v>152</v>
      </c>
    </row>
    <row r="32" spans="1:3" ht="35.25" customHeight="1">
      <c r="A32" s="638"/>
      <c r="C32" s="638"/>
    </row>
    <row r="33" spans="1:3" ht="21" customHeight="1">
      <c r="A33" s="638"/>
      <c r="C33" s="638"/>
    </row>
    <row r="34" spans="1:3" ht="28.5" customHeight="1">
      <c r="C34" s="638"/>
    </row>
  </sheetData>
  <mergeCells count="2">
    <mergeCell ref="B2:C2"/>
    <mergeCell ref="C7:C8"/>
  </mergeCells>
  <phoneticPr fontId="0" type="noConversion"/>
  <pageMargins left="0.7" right="0.7" top="0.75" bottom="0.75" header="0.3" footer="0.3"/>
  <pageSetup scale="54" fitToHeight="0"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pageSetUpPr fitToPage="1"/>
  </sheetPr>
  <dimension ref="A2:H68"/>
  <sheetViews>
    <sheetView showGridLines="0" zoomScaleNormal="100" zoomScaleSheetLayoutView="100" workbookViewId="0">
      <selection activeCell="A75" sqref="A75"/>
    </sheetView>
  </sheetViews>
  <sheetFormatPr defaultRowHeight="15"/>
  <cols>
    <col min="1" max="1" width="44.140625" style="1646" customWidth="1"/>
    <col min="2" max="8" width="14" style="1646" customWidth="1"/>
    <col min="9" max="9" width="10" style="1646" bestFit="1" customWidth="1"/>
    <col min="10" max="16384" width="9.140625" style="1646"/>
  </cols>
  <sheetData>
    <row r="2" spans="1:8">
      <c r="A2" s="89" t="s">
        <v>398</v>
      </c>
      <c r="B2" s="88"/>
      <c r="C2" s="88"/>
      <c r="D2" s="88"/>
      <c r="E2" s="89"/>
      <c r="F2" s="89"/>
      <c r="G2" s="89"/>
      <c r="H2" s="89">
        <v>133</v>
      </c>
    </row>
    <row r="9" spans="1:8">
      <c r="A9" s="1480"/>
    </row>
    <row r="10" spans="1:8">
      <c r="A10" s="83" t="s">
        <v>1125</v>
      </c>
    </row>
    <row r="11" spans="1:8">
      <c r="A11" s="1481" t="s">
        <v>230</v>
      </c>
      <c r="B11" s="1480"/>
      <c r="C11" s="1480"/>
      <c r="D11" s="1480"/>
      <c r="E11" s="1480"/>
    </row>
    <row r="12" spans="1:8">
      <c r="A12" s="1646" t="s">
        <v>231</v>
      </c>
      <c r="B12" s="1480"/>
      <c r="C12" s="1480"/>
      <c r="D12" s="1480"/>
      <c r="E12" s="1480"/>
    </row>
    <row r="13" spans="1:8">
      <c r="A13" s="1646" t="s">
        <v>2028</v>
      </c>
      <c r="B13" s="1480"/>
      <c r="C13" s="1480"/>
      <c r="D13" s="1480"/>
      <c r="E13" s="1480"/>
    </row>
    <row r="14" spans="1:8">
      <c r="A14" s="81" t="s">
        <v>637</v>
      </c>
      <c r="B14" s="1480"/>
      <c r="C14" s="1480"/>
      <c r="D14" s="1480"/>
      <c r="E14" s="1480"/>
    </row>
    <row r="15" spans="1:8" ht="15" customHeight="1">
      <c r="A15" s="80" t="s">
        <v>145</v>
      </c>
      <c r="B15" s="1482">
        <v>2006</v>
      </c>
      <c r="C15" s="1482">
        <v>2007</v>
      </c>
      <c r="D15" s="1482">
        <v>2008</v>
      </c>
      <c r="E15" s="1482">
        <v>2009</v>
      </c>
      <c r="F15" s="1482">
        <v>2010</v>
      </c>
      <c r="G15" s="1482">
        <v>2011</v>
      </c>
      <c r="H15" s="1482">
        <v>2012</v>
      </c>
    </row>
    <row r="16" spans="1:8" ht="15" customHeight="1">
      <c r="A16" s="221" t="s">
        <v>1407</v>
      </c>
      <c r="B16" s="488">
        <v>29647880768.3311</v>
      </c>
      <c r="C16" s="203">
        <v>71110292940.696579</v>
      </c>
      <c r="D16" s="488">
        <v>91408394482.529541</v>
      </c>
      <c r="E16" s="488">
        <v>85434620785.029068</v>
      </c>
      <c r="F16" s="1483">
        <v>85060.617303110033</v>
      </c>
      <c r="G16" s="1483">
        <v>95833.35490235989</v>
      </c>
      <c r="H16" s="1727">
        <v>95833.35490235989</v>
      </c>
    </row>
    <row r="17" spans="1:8" ht="15" customHeight="1">
      <c r="A17" s="564" t="s">
        <v>1402</v>
      </c>
      <c r="B17" s="489">
        <v>7687275374.6621284</v>
      </c>
      <c r="C17" s="184">
        <v>9729065159.6417751</v>
      </c>
      <c r="D17" s="489">
        <v>11466384063.254187</v>
      </c>
      <c r="E17" s="489">
        <v>11911209782.247133</v>
      </c>
      <c r="F17" s="1647">
        <v>12420.004157410123</v>
      </c>
      <c r="G17" s="1647">
        <v>14277.348909280108</v>
      </c>
      <c r="H17" s="1726">
        <v>15568512711.350027</v>
      </c>
    </row>
    <row r="18" spans="1:8" ht="15" customHeight="1">
      <c r="A18" s="117" t="s">
        <v>1403</v>
      </c>
      <c r="B18" s="489">
        <v>507239571.51948023</v>
      </c>
      <c r="C18" s="184">
        <v>742130086.51012886</v>
      </c>
      <c r="D18" s="489">
        <v>911163049.53084362</v>
      </c>
      <c r="E18" s="489">
        <v>996150399.18221557</v>
      </c>
      <c r="F18" s="1647">
        <v>1190.6205304800008</v>
      </c>
      <c r="G18" s="1647">
        <v>1526.8796631100001</v>
      </c>
      <c r="H18" s="1726">
        <v>1577799252.7800002</v>
      </c>
    </row>
    <row r="19" spans="1:8" ht="15" customHeight="1">
      <c r="A19" s="117" t="s">
        <v>1404</v>
      </c>
      <c r="B19" s="489">
        <v>3199715066.7106137</v>
      </c>
      <c r="C19" s="184">
        <v>4923730953.5250883</v>
      </c>
      <c r="D19" s="489">
        <v>6556406158.2704153</v>
      </c>
      <c r="E19" s="489">
        <v>7065776807.8096008</v>
      </c>
      <c r="F19" s="1647">
        <v>8131.3328886199915</v>
      </c>
      <c r="G19" s="1647">
        <v>10380.130654240038</v>
      </c>
      <c r="H19" s="1726">
        <v>10316897164.800028</v>
      </c>
    </row>
    <row r="20" spans="1:8" ht="15" customHeight="1">
      <c r="A20" s="117" t="s">
        <v>1405</v>
      </c>
      <c r="B20" s="489">
        <v>2216536810.9226141</v>
      </c>
      <c r="C20" s="184">
        <v>1677381887.0481265</v>
      </c>
      <c r="D20" s="489">
        <v>1751943487.3409777</v>
      </c>
      <c r="E20" s="489">
        <v>2102357964.9505913</v>
      </c>
      <c r="F20" s="1647">
        <v>1991.069344589999</v>
      </c>
      <c r="G20" s="1647">
        <v>2417.4745005500017</v>
      </c>
      <c r="H20" s="1726">
        <v>8476603221.5699987</v>
      </c>
    </row>
    <row r="21" spans="1:8" ht="15" customHeight="1">
      <c r="A21" s="117" t="s">
        <v>1259</v>
      </c>
      <c r="B21" s="489">
        <v>8494069938.9343281</v>
      </c>
      <c r="C21" s="184">
        <v>10915620027.81201</v>
      </c>
      <c r="D21" s="489">
        <v>14226896042.987869</v>
      </c>
      <c r="E21" s="489">
        <v>12864998575.731127</v>
      </c>
      <c r="F21" s="1647">
        <v>14651.32672278003</v>
      </c>
      <c r="G21" s="1647">
        <v>17597.630437910069</v>
      </c>
      <c r="H21" s="1726">
        <v>26047159992.45985</v>
      </c>
    </row>
    <row r="22" spans="1:8" ht="15" customHeight="1">
      <c r="A22" s="221" t="s">
        <v>1408</v>
      </c>
      <c r="B22" s="488">
        <v>51753425990.407303</v>
      </c>
      <c r="C22" s="203">
        <v>99095225224.34137</v>
      </c>
      <c r="D22" s="488">
        <v>126322847909.67628</v>
      </c>
      <c r="E22" s="488">
        <v>120377151824.29955</v>
      </c>
      <c r="F22" s="1483">
        <v>123444.93839390889</v>
      </c>
      <c r="G22" s="1483">
        <v>142028.96153148913</v>
      </c>
      <c r="H22" s="1725">
        <v>158097958679.67984</v>
      </c>
    </row>
    <row r="23" spans="1:8" ht="15" customHeight="1">
      <c r="A23" s="117" t="s">
        <v>1406</v>
      </c>
      <c r="B23" s="489">
        <v>4954942577.2704067</v>
      </c>
      <c r="C23" s="184">
        <v>7636261172.2354822</v>
      </c>
      <c r="D23" s="489">
        <v>10124905356.074167</v>
      </c>
      <c r="E23" s="489">
        <v>11731999367.940008</v>
      </c>
      <c r="F23" s="1647">
        <v>12012.804336720004</v>
      </c>
      <c r="G23" s="1647">
        <v>13634.591782839992</v>
      </c>
      <c r="H23" s="1726">
        <v>15041157399.249985</v>
      </c>
    </row>
    <row r="24" spans="1:8" ht="15" customHeight="1">
      <c r="A24" s="117" t="s">
        <v>1409</v>
      </c>
      <c r="B24" s="489">
        <v>21511336839.518139</v>
      </c>
      <c r="C24" s="184">
        <v>57052453289.360298</v>
      </c>
      <c r="D24" s="489">
        <v>75167182503.703232</v>
      </c>
      <c r="E24" s="489">
        <v>69706574794.219986</v>
      </c>
      <c r="F24" s="1647">
        <v>69038.884632239889</v>
      </c>
      <c r="G24" s="1647">
        <v>75822.718404519954</v>
      </c>
      <c r="H24" s="1726">
        <v>74511437851.530167</v>
      </c>
    </row>
    <row r="25" spans="1:8" ht="15" customHeight="1">
      <c r="A25" s="117" t="s">
        <v>1410</v>
      </c>
      <c r="B25" s="489">
        <v>6650053255.7305107</v>
      </c>
      <c r="C25" s="184">
        <v>9768044049.4107265</v>
      </c>
      <c r="D25" s="489">
        <v>13089856946.377966</v>
      </c>
      <c r="E25" s="489">
        <v>14281433457.799984</v>
      </c>
      <c r="F25" s="1647">
        <v>14253.97349068005</v>
      </c>
      <c r="G25" s="1647">
        <v>16061.740218549998</v>
      </c>
      <c r="H25" s="1726">
        <v>16974323855.700001</v>
      </c>
    </row>
    <row r="26" spans="1:8" ht="15" customHeight="1">
      <c r="A26" s="221" t="s">
        <v>1411</v>
      </c>
      <c r="B26" s="488">
        <v>19831101084.5546</v>
      </c>
      <c r="C26" s="203">
        <v>54913831105.977829</v>
      </c>
      <c r="D26" s="488">
        <v>72217992386.253265</v>
      </c>
      <c r="E26" s="488">
        <v>67172842901.060066</v>
      </c>
      <c r="F26" s="1483">
        <v>66799.815403010114</v>
      </c>
      <c r="G26" s="1483">
        <v>73395.638909430127</v>
      </c>
      <c r="H26" s="1725">
        <v>72577911867.319901</v>
      </c>
    </row>
    <row r="27" spans="1:8" ht="15" customHeight="1">
      <c r="A27" s="117" t="s">
        <v>1412</v>
      </c>
      <c r="B27" s="489">
        <v>679423744.80343294</v>
      </c>
      <c r="C27" s="184">
        <v>470575736.36261642</v>
      </c>
      <c r="D27" s="489">
        <v>534950280.95877665</v>
      </c>
      <c r="E27" s="489">
        <v>449898630.79711509</v>
      </c>
      <c r="F27" s="1647">
        <v>367.34184247173897</v>
      </c>
      <c r="G27" s="1647">
        <v>376.06992407478151</v>
      </c>
      <c r="H27" s="1726">
        <v>339247607.56761378</v>
      </c>
    </row>
    <row r="28" spans="1:8" ht="15" customHeight="1">
      <c r="A28" s="117" t="s">
        <v>1413</v>
      </c>
      <c r="B28" s="489">
        <v>406246313.56631243</v>
      </c>
      <c r="C28" s="184">
        <v>294131270.75467521</v>
      </c>
      <c r="D28" s="489">
        <v>333516174.42485482</v>
      </c>
      <c r="E28" s="489">
        <v>318335197.98225737</v>
      </c>
      <c r="F28" s="1647">
        <v>225.68757641967204</v>
      </c>
      <c r="G28" s="1647">
        <v>211.38676152816984</v>
      </c>
      <c r="H28" s="1726">
        <v>182849874.36597165</v>
      </c>
    </row>
    <row r="29" spans="1:8" ht="15" customHeight="1">
      <c r="A29" s="117" t="s">
        <v>1414</v>
      </c>
      <c r="B29" s="489">
        <v>388930816.17927432</v>
      </c>
      <c r="C29" s="184">
        <v>395249398.58652687</v>
      </c>
      <c r="D29" s="489">
        <v>487720293.45144683</v>
      </c>
      <c r="E29" s="489">
        <v>402889068.59268922</v>
      </c>
      <c r="F29" s="1647">
        <v>392.75649550702923</v>
      </c>
      <c r="G29" s="1647">
        <v>299.26170735797427</v>
      </c>
      <c r="H29" s="1726">
        <v>1688016547.2634082</v>
      </c>
    </row>
    <row r="30" spans="1:8" ht="15" customHeight="1">
      <c r="A30" s="117" t="s">
        <v>1415</v>
      </c>
      <c r="B30" s="489">
        <v>764210653.51630187</v>
      </c>
      <c r="C30" s="184">
        <v>1070722559.2917215</v>
      </c>
      <c r="D30" s="489">
        <v>1510300151.5398352</v>
      </c>
      <c r="E30" s="489">
        <v>1108494339.8917363</v>
      </c>
      <c r="F30" s="1647">
        <v>1101.7706323191492</v>
      </c>
      <c r="G30" s="1647">
        <v>1297.1367642905225</v>
      </c>
      <c r="H30" s="1726">
        <v>1196306370.9540417</v>
      </c>
    </row>
    <row r="31" spans="1:8" ht="15" customHeight="1">
      <c r="A31" s="117" t="s">
        <v>1416</v>
      </c>
      <c r="B31" s="489">
        <v>371086838.10752565</v>
      </c>
      <c r="C31" s="184">
        <v>723205460.18692136</v>
      </c>
      <c r="D31" s="489">
        <v>1180605501.6843593</v>
      </c>
      <c r="E31" s="489">
        <v>1215329802.5488183</v>
      </c>
      <c r="F31" s="1647">
        <v>1131.6313569490421</v>
      </c>
      <c r="G31" s="1647">
        <v>1383.596047543002</v>
      </c>
      <c r="H31" s="1726">
        <v>1551408732.4891779</v>
      </c>
    </row>
    <row r="32" spans="1:8" ht="15" customHeight="1">
      <c r="A32" s="117" t="s">
        <v>1417</v>
      </c>
      <c r="B32" s="489">
        <v>2050203407.998126</v>
      </c>
      <c r="C32" s="184">
        <v>2136544559.9680741</v>
      </c>
      <c r="D32" s="489">
        <v>2868348438.7908349</v>
      </c>
      <c r="E32" s="489">
        <v>2929579084.1869907</v>
      </c>
      <c r="F32" s="1647">
        <v>3112.637328082169</v>
      </c>
      <c r="G32" s="1647">
        <v>3511.2451014187113</v>
      </c>
      <c r="H32" s="1726">
        <v>3369563471.8527412</v>
      </c>
    </row>
    <row r="33" spans="1:8" ht="15" customHeight="1">
      <c r="A33" s="117" t="s">
        <v>1418</v>
      </c>
      <c r="B33" s="489">
        <v>2914293934.9495864</v>
      </c>
      <c r="C33" s="184">
        <v>8067691638.140295</v>
      </c>
      <c r="D33" s="489">
        <v>11063987749.035973</v>
      </c>
      <c r="E33" s="489">
        <v>12718202939.63035</v>
      </c>
      <c r="F33" s="1647">
        <v>15229.973472631185</v>
      </c>
      <c r="G33" s="1647">
        <v>21075.527094666762</v>
      </c>
      <c r="H33" s="1726">
        <v>23047994030.561092</v>
      </c>
    </row>
    <row r="34" spans="1:8" s="1481" customFormat="1" ht="15" customHeight="1">
      <c r="A34" s="221" t="s">
        <v>1419</v>
      </c>
      <c r="B34" s="488">
        <v>7577470275.1260529</v>
      </c>
      <c r="C34" s="203">
        <v>13157108325.02412</v>
      </c>
      <c r="D34" s="488">
        <v>17979174464.784462</v>
      </c>
      <c r="E34" s="488">
        <v>19137361550.619915</v>
      </c>
      <c r="F34" s="1483">
        <v>21561.798704910045</v>
      </c>
      <c r="G34" s="1483">
        <v>28154.22980374988</v>
      </c>
      <c r="H34" s="1725">
        <v>31382789569.600086</v>
      </c>
    </row>
    <row r="35" spans="1:8" s="1481" customFormat="1" ht="15" customHeight="1">
      <c r="A35" s="221" t="s">
        <v>1420</v>
      </c>
      <c r="B35" s="488">
        <v>24367610224.833717</v>
      </c>
      <c r="C35" s="203">
        <v>31019832939.309776</v>
      </c>
      <c r="D35" s="488">
        <v>36130455115.642708</v>
      </c>
      <c r="E35" s="488">
        <v>34227810570.869236</v>
      </c>
      <c r="F35" s="1483">
        <v>35106.998588499337</v>
      </c>
      <c r="G35" s="1483">
        <v>40549.178249489531</v>
      </c>
      <c r="H35" s="1725">
        <v>54182066117.93029</v>
      </c>
    </row>
    <row r="36" spans="1:8" s="1481" customFormat="1" ht="15" customHeight="1">
      <c r="A36" s="221" t="s">
        <v>1421</v>
      </c>
      <c r="B36" s="488">
        <v>24796762245.312531</v>
      </c>
      <c r="C36" s="203">
        <v>31459357303.27977</v>
      </c>
      <c r="D36" s="488">
        <v>36893230206.531387</v>
      </c>
      <c r="E36" s="488">
        <v>35169656043.159744</v>
      </c>
      <c r="F36" s="1483">
        <v>36541.855991859389</v>
      </c>
      <c r="G36" s="1483">
        <v>42248.371090359586</v>
      </c>
      <c r="H36" s="1725">
        <v>238773057.47000009</v>
      </c>
    </row>
    <row r="37" spans="1:8" s="1481" customFormat="1" ht="15" customHeight="1">
      <c r="A37" s="221" t="s">
        <v>1422</v>
      </c>
      <c r="B37" s="488">
        <v>-429152020.47880584</v>
      </c>
      <c r="C37" s="203">
        <v>-439524363.96999991</v>
      </c>
      <c r="D37" s="488">
        <v>-762775090.88871205</v>
      </c>
      <c r="E37" s="488">
        <v>-1083397290.7500007</v>
      </c>
      <c r="F37" s="1484">
        <v>-1434.8574033599998</v>
      </c>
      <c r="G37" s="1484">
        <v>-1699.1928408699978</v>
      </c>
      <c r="H37" s="1725">
        <v>334462380.86000001</v>
      </c>
    </row>
    <row r="38" spans="1:8" ht="15" customHeight="1">
      <c r="A38" s="117" t="s">
        <v>1423</v>
      </c>
      <c r="B38" s="489">
        <v>33570748.956180841</v>
      </c>
      <c r="C38" s="184">
        <v>46273736.889999993</v>
      </c>
      <c r="D38" s="489">
        <v>72264358.214690402</v>
      </c>
      <c r="E38" s="489">
        <v>57323810.203127071</v>
      </c>
      <c r="F38" s="1647">
        <v>68.229674929999987</v>
      </c>
      <c r="G38" s="1647">
        <v>76.09401819</v>
      </c>
      <c r="H38" s="1726">
        <v>23329771037.729874</v>
      </c>
    </row>
    <row r="39" spans="1:8" ht="15" customHeight="1">
      <c r="A39" s="117" t="s">
        <v>1424</v>
      </c>
      <c r="B39" s="489">
        <v>372681926.69052875</v>
      </c>
      <c r="C39" s="184">
        <v>397009577.32999998</v>
      </c>
      <c r="D39" s="489">
        <v>7312897590.3150673</v>
      </c>
      <c r="E39" s="489">
        <v>217980173.13695115</v>
      </c>
      <c r="F39" s="1647">
        <v>396.15446677000006</v>
      </c>
      <c r="G39" s="1647">
        <v>461.16510255999981</v>
      </c>
      <c r="H39" s="1726">
        <v>31374561966.219635</v>
      </c>
    </row>
    <row r="40" spans="1:8" ht="15" customHeight="1">
      <c r="A40" s="117" t="s">
        <v>1425</v>
      </c>
      <c r="B40" s="489">
        <v>4613098592.6203423</v>
      </c>
      <c r="C40" s="184">
        <v>4559535018.1300087</v>
      </c>
      <c r="D40" s="489">
        <v>5653139108.4154024</v>
      </c>
      <c r="E40" s="489">
        <v>5631745692.2893953</v>
      </c>
      <c r="F40" s="1647">
        <v>6352.8833396600076</v>
      </c>
      <c r="G40" s="1647">
        <v>8063.2145162499573</v>
      </c>
      <c r="H40" s="1726">
        <v>35004047717.759651</v>
      </c>
    </row>
    <row r="41" spans="1:8" s="1481" customFormat="1" ht="15" customHeight="1">
      <c r="A41" s="221" t="s">
        <v>1426</v>
      </c>
      <c r="B41" s="488">
        <v>20173385689.5201</v>
      </c>
      <c r="C41" s="203">
        <v>28298995324.469662</v>
      </c>
      <c r="D41" s="488">
        <v>37856613509.65921</v>
      </c>
      <c r="E41" s="488">
        <v>28836260738.319931</v>
      </c>
      <c r="F41" s="1483">
        <v>29239.897240329527</v>
      </c>
      <c r="G41" s="1483">
        <v>32903.705403589265</v>
      </c>
      <c r="H41" s="1725">
        <v>-3629485751.5399995</v>
      </c>
    </row>
    <row r="42" spans="1:8" s="1481" customFormat="1" ht="15" customHeight="1">
      <c r="A42" s="221" t="s">
        <v>1427</v>
      </c>
      <c r="B42" s="488">
        <v>20547003969.11013</v>
      </c>
      <c r="C42" s="203">
        <v>28766492147.029625</v>
      </c>
      <c r="D42" s="488">
        <v>38614787501.759285</v>
      </c>
      <c r="E42" s="488">
        <v>29963904689.529827</v>
      </c>
      <c r="F42" s="1483">
        <v>30768.322354569522</v>
      </c>
      <c r="G42" s="1483">
        <v>34751.347050589422</v>
      </c>
      <c r="H42" s="1725">
        <v>23808754763.27</v>
      </c>
    </row>
    <row r="43" spans="1:8" s="1481" customFormat="1" ht="15" customHeight="1">
      <c r="A43" s="221" t="s">
        <v>1428</v>
      </c>
      <c r="B43" s="488">
        <v>-373618279.58999991</v>
      </c>
      <c r="C43" s="203">
        <v>-467496822.56000048</v>
      </c>
      <c r="D43" s="488">
        <v>-758173992.10000074</v>
      </c>
      <c r="E43" s="488">
        <v>-1127643951.2099998</v>
      </c>
      <c r="F43" s="1484">
        <v>-1528.4251142399999</v>
      </c>
      <c r="G43" s="1484">
        <v>-1847.6416469999995</v>
      </c>
      <c r="H43" s="1725">
        <v>42246316.250000015</v>
      </c>
    </row>
    <row r="44" spans="1:8" ht="15" customHeight="1">
      <c r="A44" s="117" t="s">
        <v>1429</v>
      </c>
      <c r="B44" s="489">
        <v>12544149212.480007</v>
      </c>
      <c r="C44" s="184">
        <v>15775582368.480003</v>
      </c>
      <c r="D44" s="489">
        <v>17651186303.670002</v>
      </c>
      <c r="E44" s="489">
        <v>17822370734.199997</v>
      </c>
      <c r="F44" s="1647">
        <v>18525.629302000001</v>
      </c>
      <c r="G44" s="1647">
        <v>21178.678931210001</v>
      </c>
      <c r="H44" s="1726">
        <v>19515236784.079796</v>
      </c>
    </row>
    <row r="45" spans="1:8" ht="15" customHeight="1">
      <c r="A45" s="117" t="s">
        <v>1430</v>
      </c>
      <c r="B45" s="1649" t="s">
        <v>666</v>
      </c>
      <c r="C45" s="1649" t="s">
        <v>666</v>
      </c>
      <c r="D45" s="1649" t="s">
        <v>666</v>
      </c>
      <c r="E45" s="489">
        <v>48601621.789999954</v>
      </c>
      <c r="F45" s="1647">
        <v>76.938441710000021</v>
      </c>
      <c r="G45" s="1647">
        <v>82.23722055000006</v>
      </c>
      <c r="H45" s="1726">
        <v>17558148.59999999</v>
      </c>
    </row>
    <row r="46" spans="1:8" s="1481" customFormat="1" ht="15" customHeight="1">
      <c r="A46" s="221" t="s">
        <v>1431</v>
      </c>
      <c r="B46" s="488">
        <v>9240915428.3599567</v>
      </c>
      <c r="C46" s="203">
        <v>15403737203.780037</v>
      </c>
      <c r="D46" s="488">
        <v>24343255565.859726</v>
      </c>
      <c r="E46" s="488">
        <v>16260621134.430017</v>
      </c>
      <c r="F46" s="1483">
        <v>17094.757703960011</v>
      </c>
      <c r="G46" s="1483">
        <v>19988.039960809874</v>
      </c>
      <c r="H46" s="1725">
        <v>19498679781.56979</v>
      </c>
    </row>
    <row r="47" spans="1:8" ht="15" customHeight="1">
      <c r="A47" s="117" t="s">
        <v>1432</v>
      </c>
      <c r="B47" s="489">
        <v>1066901.8000000003</v>
      </c>
      <c r="C47" s="184">
        <v>794232.8600000001</v>
      </c>
      <c r="D47" s="489">
        <v>3356893.63</v>
      </c>
      <c r="E47" s="489">
        <v>15252123.080000002</v>
      </c>
      <c r="F47" s="1647">
        <v>17.382188410000012</v>
      </c>
      <c r="G47" s="1647">
        <v>14.709387159999997</v>
      </c>
      <c r="H47" s="1726">
        <v>4135372834.6308351</v>
      </c>
    </row>
    <row r="48" spans="1:8" s="1481" customFormat="1" ht="15" customHeight="1">
      <c r="A48" s="221" t="s">
        <v>1433</v>
      </c>
      <c r="B48" s="488">
        <v>9247535188.2699585</v>
      </c>
      <c r="C48" s="203">
        <v>15407106044.950035</v>
      </c>
      <c r="D48" s="488">
        <v>24341319913.929729</v>
      </c>
      <c r="E48" s="488">
        <v>16244816361.850006</v>
      </c>
      <c r="F48" s="1483">
        <v>17080.763571360025</v>
      </c>
      <c r="G48" s="1483">
        <v>19973.357699829892</v>
      </c>
      <c r="H48" s="1725">
        <v>745063764.88997209</v>
      </c>
    </row>
    <row r="49" spans="1:8" ht="15" customHeight="1">
      <c r="A49" s="117" t="s">
        <v>1434</v>
      </c>
      <c r="B49" s="489">
        <v>2115066476.8101075</v>
      </c>
      <c r="C49" s="184">
        <v>3227720940.870254</v>
      </c>
      <c r="D49" s="489">
        <v>5395913251.6484556</v>
      </c>
      <c r="E49" s="489">
        <v>3389529438.6493278</v>
      </c>
      <c r="F49" s="1647">
        <v>3592.931276399549</v>
      </c>
      <c r="G49" s="1647">
        <v>4229.3305187405331</v>
      </c>
      <c r="H49" s="1726">
        <v>3041294746.990015</v>
      </c>
    </row>
    <row r="50" spans="1:8" ht="15" customHeight="1">
      <c r="A50" s="117" t="s">
        <v>1435</v>
      </c>
      <c r="B50" s="489">
        <v>507507558.57999849</v>
      </c>
      <c r="C50" s="184">
        <v>603661732.49000061</v>
      </c>
      <c r="D50" s="489">
        <v>700717724.31997347</v>
      </c>
      <c r="E50" s="489">
        <v>780982612.02002013</v>
      </c>
      <c r="F50" s="1647">
        <v>800.52651550004919</v>
      </c>
      <c r="G50" s="1647">
        <v>798.5105057500399</v>
      </c>
      <c r="H50" s="1726">
        <v>65023590.380000003</v>
      </c>
    </row>
    <row r="51" spans="1:8" ht="15" customHeight="1">
      <c r="A51" s="117" t="s">
        <v>1436</v>
      </c>
      <c r="B51" s="489">
        <v>1393640059.3500013</v>
      </c>
      <c r="C51" s="184">
        <v>2030216649.2100055</v>
      </c>
      <c r="D51" s="489">
        <v>2524660662.3300233</v>
      </c>
      <c r="E51" s="489">
        <v>2288950482.1400008</v>
      </c>
      <c r="F51" s="1647">
        <v>2384.634688509992</v>
      </c>
      <c r="G51" s="1647">
        <v>2920.9108123899728</v>
      </c>
      <c r="H51" s="1726">
        <v>817279141.66000628</v>
      </c>
    </row>
    <row r="52" spans="1:8" ht="15" customHeight="1">
      <c r="A52" s="117" t="s">
        <v>1437</v>
      </c>
      <c r="B52" s="489">
        <v>14422156.629999993</v>
      </c>
      <c r="C52" s="184">
        <v>106732587.76999934</v>
      </c>
      <c r="D52" s="489">
        <v>1745306633.8700168</v>
      </c>
      <c r="E52" s="489">
        <v>57012323.540000074</v>
      </c>
      <c r="F52" s="1647">
        <v>43.558779029999975</v>
      </c>
      <c r="G52" s="1647">
        <v>71.574758560000049</v>
      </c>
      <c r="H52" s="1726">
        <v>672833732.99999952</v>
      </c>
    </row>
    <row r="53" spans="1:8" ht="15" customHeight="1">
      <c r="A53" s="117" t="s">
        <v>1438</v>
      </c>
      <c r="B53" s="489">
        <v>109047819.94000021</v>
      </c>
      <c r="C53" s="184">
        <v>215360065.48999992</v>
      </c>
      <c r="D53" s="489">
        <v>424745056.39999795</v>
      </c>
      <c r="E53" s="489">
        <v>577987747.34000301</v>
      </c>
      <c r="F53" s="1647">
        <v>666.1617551899966</v>
      </c>
      <c r="G53" s="1647">
        <v>768.32964954999954</v>
      </c>
      <c r="H53" s="1726">
        <v>1206050887.5000072</v>
      </c>
    </row>
    <row r="54" spans="1:8" s="1481" customFormat="1" ht="15" customHeight="1">
      <c r="A54" s="221" t="s">
        <v>1439</v>
      </c>
      <c r="B54" s="488">
        <v>344799535.18997538</v>
      </c>
      <c r="C54" s="203">
        <v>794139226.27997947</v>
      </c>
      <c r="D54" s="488">
        <v>743147849.69002581</v>
      </c>
      <c r="E54" s="488">
        <v>531135411.29002488</v>
      </c>
      <c r="F54" s="1483">
        <v>654.58613104004974</v>
      </c>
      <c r="G54" s="1483">
        <v>773.57128188995353</v>
      </c>
      <c r="H54" s="1725">
        <v>672833732.99999952</v>
      </c>
    </row>
    <row r="55" spans="1:8" ht="15" customHeight="1">
      <c r="A55" s="117" t="s">
        <v>1440</v>
      </c>
      <c r="B55" s="489">
        <v>254176758.92000288</v>
      </c>
      <c r="C55" s="184">
        <v>522292778.20999414</v>
      </c>
      <c r="D55" s="489">
        <v>742678710.61999881</v>
      </c>
      <c r="E55" s="489">
        <v>846549100.92999518</v>
      </c>
      <c r="F55" s="1647">
        <v>956.32593850999217</v>
      </c>
      <c r="G55" s="1647">
        <v>1103.428839970014</v>
      </c>
      <c r="H55" s="1726">
        <v>1206050887.5000072</v>
      </c>
    </row>
    <row r="56" spans="1:8" ht="15" customHeight="1">
      <c r="A56" s="117" t="s">
        <v>1441</v>
      </c>
      <c r="B56" s="489">
        <v>107594109.68000071</v>
      </c>
      <c r="C56" s="184">
        <v>28098784.16</v>
      </c>
      <c r="D56" s="489">
        <v>10358817.920000006</v>
      </c>
      <c r="E56" s="489">
        <v>6760094.0699999975</v>
      </c>
      <c r="F56" s="1647">
        <v>3.8184219599999989</v>
      </c>
      <c r="G56" s="1647">
        <v>2.2581238200000002</v>
      </c>
      <c r="H56" s="1726">
        <v>2869337.4700000025</v>
      </c>
    </row>
    <row r="57" spans="1:8" ht="15" customHeight="1">
      <c r="A57" s="117" t="s">
        <v>1442</v>
      </c>
      <c r="B57" s="489">
        <v>17852864.169999983</v>
      </c>
      <c r="C57" s="184">
        <v>720395.56999999948</v>
      </c>
      <c r="D57" s="489">
        <v>3630694.54</v>
      </c>
      <c r="E57" s="489">
        <v>3804833.1199999964</v>
      </c>
      <c r="F57" s="1647">
        <v>3.0911929400000013</v>
      </c>
      <c r="G57" s="1647">
        <v>1.235613620000001</v>
      </c>
      <c r="H57" s="1726">
        <v>2297894.15</v>
      </c>
    </row>
    <row r="58" spans="1:8" ht="15" customHeight="1">
      <c r="A58" s="117" t="s">
        <v>1443</v>
      </c>
      <c r="B58" s="489">
        <v>42764904.15999987</v>
      </c>
      <c r="C58" s="184">
        <v>11542972.200000059</v>
      </c>
      <c r="D58" s="489">
        <v>4502264.1899999315</v>
      </c>
      <c r="E58" s="489">
        <v>2564759.389999832</v>
      </c>
      <c r="F58" s="1647">
        <v>1.3301754199999427</v>
      </c>
      <c r="G58" s="1647">
        <v>0.82842278999998553</v>
      </c>
      <c r="H58" s="1726">
        <v>1082011.9499999883</v>
      </c>
    </row>
    <row r="59" spans="1:8" ht="15" customHeight="1">
      <c r="A59" s="117" t="s">
        <v>1444</v>
      </c>
      <c r="B59" s="489">
        <v>6506618.639999982</v>
      </c>
      <c r="C59" s="184">
        <v>262262.48000001186</v>
      </c>
      <c r="D59" s="489">
        <v>1348548.1399999778</v>
      </c>
      <c r="E59" s="489">
        <v>1156351.0199999858</v>
      </c>
      <c r="F59" s="1647">
        <v>0.97778392000000014</v>
      </c>
      <c r="G59" s="1647">
        <v>0.82255974000000975</v>
      </c>
      <c r="H59" s="1726">
        <v>696369.05000000598</v>
      </c>
    </row>
    <row r="60" spans="1:8" ht="15" customHeight="1">
      <c r="A60" s="117" t="s">
        <v>1445</v>
      </c>
      <c r="B60" s="489">
        <v>460931.82</v>
      </c>
      <c r="C60" s="184">
        <v>162284.18000000002</v>
      </c>
      <c r="D60" s="489">
        <v>59563.040000000001</v>
      </c>
      <c r="E60" s="489">
        <v>159297.30000000002</v>
      </c>
      <c r="F60" s="1647">
        <v>8.4868700000000005E-2</v>
      </c>
      <c r="G60" s="1647">
        <v>7.2940149999999995E-2</v>
      </c>
      <c r="H60" s="1726">
        <v>205820.09</v>
      </c>
    </row>
    <row r="61" spans="1:8" s="1481" customFormat="1" ht="15" customHeight="1" thickBot="1">
      <c r="A61" s="221" t="s">
        <v>1446</v>
      </c>
      <c r="B61" s="488">
        <v>519983116.88999122</v>
      </c>
      <c r="C61" s="203">
        <v>1516130669.0299308</v>
      </c>
      <c r="D61" s="488">
        <v>1182577677.2900681</v>
      </c>
      <c r="E61" s="488">
        <v>694486183.30001843</v>
      </c>
      <c r="F61" s="1483">
        <v>830.13677650004649</v>
      </c>
      <c r="G61" s="1483">
        <v>993.70896765995133</v>
      </c>
      <c r="H61" s="1728">
        <v>843881052.59995818</v>
      </c>
    </row>
    <row r="62" spans="1:8" ht="15" customHeight="1" thickTop="1">
      <c r="A62" s="89" t="s">
        <v>147</v>
      </c>
      <c r="B62" s="1485">
        <v>55478</v>
      </c>
      <c r="C62" s="1485">
        <v>71316</v>
      </c>
      <c r="D62" s="1485">
        <v>75996</v>
      </c>
      <c r="E62" s="1485">
        <v>75066</v>
      </c>
      <c r="F62" s="1486">
        <v>74843</v>
      </c>
      <c r="G62" s="1486">
        <v>81190</v>
      </c>
      <c r="H62" s="1729">
        <v>82867</v>
      </c>
    </row>
    <row r="63" spans="1:8" ht="15" customHeight="1">
      <c r="A63" s="913" t="s">
        <v>1814</v>
      </c>
      <c r="B63" s="369"/>
      <c r="C63" s="369"/>
      <c r="D63" s="369"/>
      <c r="E63" s="369"/>
      <c r="F63" s="1648"/>
    </row>
    <row r="64" spans="1:8" ht="15" customHeight="1">
      <c r="A64" s="913" t="s">
        <v>986</v>
      </c>
      <c r="B64" s="369"/>
      <c r="C64" s="369"/>
      <c r="D64" s="369"/>
      <c r="E64" s="369"/>
      <c r="F64" s="1648"/>
    </row>
    <row r="65" spans="1:6" ht="15" customHeight="1">
      <c r="A65" s="913" t="s">
        <v>987</v>
      </c>
      <c r="B65" s="369"/>
      <c r="C65" s="369"/>
      <c r="D65" s="369"/>
      <c r="E65" s="369"/>
      <c r="F65" s="1648"/>
    </row>
    <row r="66" spans="1:6" ht="15" customHeight="1">
      <c r="A66" s="913" t="s">
        <v>1258</v>
      </c>
      <c r="B66" s="369"/>
      <c r="C66" s="369"/>
      <c r="D66" s="369"/>
      <c r="E66" s="369"/>
      <c r="F66" s="1648"/>
    </row>
    <row r="67" spans="1:6" ht="15" customHeight="1">
      <c r="A67" s="1672" t="s">
        <v>1134</v>
      </c>
    </row>
    <row r="68" spans="1:6" ht="15.75">
      <c r="A68" s="37" t="s">
        <v>11</v>
      </c>
    </row>
  </sheetData>
  <phoneticPr fontId="0" type="noConversion"/>
  <printOptions horizontalCentered="1" verticalCentered="1"/>
  <pageMargins left="0.41" right="0.27559055118110237" top="0.31496062992125984" bottom="0.43" header="0.42" footer="0.45"/>
  <pageSetup scale="71" orientation="portrait" r:id="rId1"/>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pageSetUpPr fitToPage="1"/>
  </sheetPr>
  <dimension ref="A3:I73"/>
  <sheetViews>
    <sheetView showGridLines="0" zoomScaleNormal="100" workbookViewId="0">
      <selection activeCell="A76" sqref="A76"/>
    </sheetView>
  </sheetViews>
  <sheetFormatPr defaultColWidth="41.140625" defaultRowHeight="15"/>
  <cols>
    <col min="1" max="1" width="54.5703125" style="73" customWidth="1"/>
    <col min="2" max="2" width="14.140625" style="182" customWidth="1"/>
    <col min="3" max="7" width="14.140625" style="73" customWidth="1"/>
    <col min="8" max="8" width="14.140625" style="1674" customWidth="1"/>
    <col min="9" max="16384" width="41.140625" style="73"/>
  </cols>
  <sheetData>
    <row r="3" spans="1:9">
      <c r="A3" s="87" t="s">
        <v>398</v>
      </c>
      <c r="B3" s="88"/>
      <c r="C3" s="88"/>
      <c r="D3" s="88"/>
      <c r="E3" s="89"/>
      <c r="F3" s="89"/>
      <c r="G3" s="89"/>
      <c r="H3" s="1736">
        <v>134</v>
      </c>
    </row>
    <row r="4" spans="1:9">
      <c r="A4" s="370"/>
    </row>
    <row r="5" spans="1:9">
      <c r="A5" s="370"/>
    </row>
    <row r="6" spans="1:9">
      <c r="A6" s="370"/>
    </row>
    <row r="7" spans="1:9">
      <c r="A7" s="370"/>
    </row>
    <row r="8" spans="1:9">
      <c r="A8" s="370"/>
    </row>
    <row r="9" spans="1:9">
      <c r="A9" s="370"/>
    </row>
    <row r="10" spans="1:9" ht="15" customHeight="1">
      <c r="A10" s="83" t="s">
        <v>1126</v>
      </c>
    </row>
    <row r="11" spans="1:9" ht="15.75" customHeight="1">
      <c r="A11" s="248" t="s">
        <v>221</v>
      </c>
    </row>
    <row r="12" spans="1:9" ht="15.75" customHeight="1">
      <c r="A12" s="564" t="s">
        <v>231</v>
      </c>
    </row>
    <row r="13" spans="1:9" ht="15.75" customHeight="1">
      <c r="A13" s="564" t="s">
        <v>2028</v>
      </c>
    </row>
    <row r="14" spans="1:9" ht="15.75">
      <c r="A14" s="22" t="s">
        <v>637</v>
      </c>
      <c r="I14" s="1828"/>
    </row>
    <row r="15" spans="1:9">
      <c r="A15" s="1564" t="s">
        <v>145</v>
      </c>
      <c r="B15" s="1011">
        <v>2006</v>
      </c>
      <c r="C15" s="1011">
        <v>2007</v>
      </c>
      <c r="D15" s="1011">
        <v>2008</v>
      </c>
      <c r="E15" s="1011">
        <v>2009</v>
      </c>
      <c r="F15" s="1011">
        <v>2010</v>
      </c>
      <c r="G15" s="1011">
        <v>2011</v>
      </c>
      <c r="H15" s="1733">
        <v>2012</v>
      </c>
    </row>
    <row r="16" spans="1:9">
      <c r="A16" s="248" t="s">
        <v>1262</v>
      </c>
      <c r="B16" s="1730">
        <v>87167588623.897705</v>
      </c>
      <c r="C16" s="1730">
        <v>121961468715.94713</v>
      </c>
      <c r="D16" s="1730">
        <v>97275725795.587341</v>
      </c>
      <c r="E16" s="1730">
        <v>90785400888.179382</v>
      </c>
      <c r="F16" s="1730">
        <v>126399103207.08784</v>
      </c>
      <c r="G16" s="1730">
        <v>126857551231.23257</v>
      </c>
      <c r="H16" s="1730">
        <v>206845675747.43555</v>
      </c>
    </row>
    <row r="17" spans="1:9">
      <c r="A17" s="248" t="s">
        <v>1448</v>
      </c>
      <c r="B17" s="1829">
        <v>133225008049.56715</v>
      </c>
      <c r="C17" s="1829">
        <v>173447881914.75192</v>
      </c>
      <c r="D17" s="1829">
        <v>160940284561.42038</v>
      </c>
      <c r="E17" s="1829">
        <v>177592553849.40967</v>
      </c>
      <c r="F17" s="1829" t="s">
        <v>774</v>
      </c>
      <c r="G17" s="1829">
        <v>195595691765.2818</v>
      </c>
      <c r="H17" s="1829">
        <f>274884690157.291</f>
        <v>274884690157.29102</v>
      </c>
      <c r="I17" s="1456"/>
    </row>
    <row r="18" spans="1:9">
      <c r="A18" s="564" t="s">
        <v>1466</v>
      </c>
      <c r="B18" s="1731">
        <v>2405873635.6799994</v>
      </c>
      <c r="C18" s="1731">
        <v>3697065311.4799986</v>
      </c>
      <c r="D18" s="1731">
        <v>3547645223.5099983</v>
      </c>
      <c r="E18" s="1731">
        <v>3974868327.9300017</v>
      </c>
      <c r="F18" s="1731">
        <v>4759043464.6800032</v>
      </c>
      <c r="G18" s="1731">
        <v>5386974734.0399961</v>
      </c>
      <c r="H18" s="1731">
        <v>6467103233.8600187</v>
      </c>
    </row>
    <row r="19" spans="1:9">
      <c r="A19" s="564" t="s">
        <v>1447</v>
      </c>
      <c r="B19" s="1731">
        <v>900338625.78999901</v>
      </c>
      <c r="C19" s="1731">
        <v>1977142878.3699987</v>
      </c>
      <c r="D19" s="1731">
        <v>1961802983.9900026</v>
      </c>
      <c r="E19" s="1731">
        <v>2476763059.1900015</v>
      </c>
      <c r="F19" s="1731">
        <v>3192256443.8400002</v>
      </c>
      <c r="G19" s="1731">
        <v>3280423756.6800003</v>
      </c>
      <c r="H19" s="1731">
        <v>3354973304.2599955</v>
      </c>
    </row>
    <row r="20" spans="1:9">
      <c r="A20" s="564" t="s">
        <v>1467</v>
      </c>
      <c r="B20" s="1731">
        <v>429399978.85999995</v>
      </c>
      <c r="C20" s="1731">
        <v>99175103.25</v>
      </c>
      <c r="D20" s="1731">
        <v>119229342.66000003</v>
      </c>
      <c r="E20" s="1731">
        <v>97383666.240000039</v>
      </c>
      <c r="F20" s="1731">
        <v>76202005.349999994</v>
      </c>
      <c r="G20" s="1731">
        <v>360944421.48000002</v>
      </c>
      <c r="H20" s="1731">
        <v>32165594.019999996</v>
      </c>
    </row>
    <row r="21" spans="1:9">
      <c r="A21" s="564" t="s">
        <v>1449</v>
      </c>
      <c r="B21" s="1731">
        <v>3606689674.2900004</v>
      </c>
      <c r="C21" s="1731">
        <v>2568577025.79</v>
      </c>
      <c r="D21" s="1731">
        <v>5040785785.5700035</v>
      </c>
      <c r="E21" s="1731">
        <v>3786117048.9400024</v>
      </c>
      <c r="F21" s="1731">
        <v>4136113580.0300002</v>
      </c>
      <c r="G21" s="1731">
        <v>4353291742.7999992</v>
      </c>
      <c r="H21" s="1731">
        <v>2633566849.7299991</v>
      </c>
    </row>
    <row r="22" spans="1:9">
      <c r="A22" s="564" t="s">
        <v>1468</v>
      </c>
      <c r="B22" s="1731">
        <v>299844977.87000006</v>
      </c>
      <c r="C22" s="1731">
        <v>372015649.23000002</v>
      </c>
      <c r="D22" s="1731">
        <v>496403278.63000011</v>
      </c>
      <c r="E22" s="1731">
        <v>312542275.49000001</v>
      </c>
      <c r="F22" s="1731">
        <v>457494501.71000004</v>
      </c>
      <c r="G22" s="1731">
        <v>361060779.00999993</v>
      </c>
      <c r="H22" s="1731">
        <v>703635688.26999974</v>
      </c>
    </row>
    <row r="23" spans="1:9">
      <c r="A23" s="564" t="s">
        <v>1450</v>
      </c>
      <c r="B23" s="1731">
        <v>147225719.74000001</v>
      </c>
      <c r="C23" s="1731">
        <v>96803040.910000011</v>
      </c>
      <c r="D23" s="1731">
        <v>123586983.19999999</v>
      </c>
      <c r="E23" s="1731">
        <v>144646519.21000001</v>
      </c>
      <c r="F23" s="1731">
        <v>323936424.04999995</v>
      </c>
      <c r="G23" s="1731">
        <v>295931133.71999997</v>
      </c>
      <c r="H23" s="1731">
        <v>92251583.039999992</v>
      </c>
    </row>
    <row r="24" spans="1:9">
      <c r="A24" s="564" t="s">
        <v>1469</v>
      </c>
      <c r="B24" s="1731">
        <v>337286984.66999996</v>
      </c>
      <c r="C24" s="1731">
        <v>261500632.05999994</v>
      </c>
      <c r="D24" s="1731">
        <v>0</v>
      </c>
      <c r="E24" s="1731">
        <v>0</v>
      </c>
      <c r="F24" s="1731">
        <v>0</v>
      </c>
      <c r="G24" s="1731">
        <v>0</v>
      </c>
      <c r="H24" s="1731">
        <v>0</v>
      </c>
    </row>
    <row r="25" spans="1:9">
      <c r="A25" s="564" t="s">
        <v>1451</v>
      </c>
      <c r="B25" s="1731">
        <v>533978897.21000004</v>
      </c>
      <c r="C25" s="1731">
        <v>760272824.75</v>
      </c>
      <c r="D25" s="1731">
        <v>478712598.0399999</v>
      </c>
      <c r="E25" s="1731">
        <v>315472642.10999995</v>
      </c>
      <c r="F25" s="1731">
        <v>679773318.89000022</v>
      </c>
      <c r="G25" s="1731">
        <v>316977292.94</v>
      </c>
      <c r="H25" s="1731">
        <v>550635454.3499999</v>
      </c>
    </row>
    <row r="26" spans="1:9">
      <c r="A26" s="564" t="s">
        <v>1470</v>
      </c>
      <c r="B26" s="1734">
        <v>0</v>
      </c>
      <c r="C26" s="1734">
        <v>0</v>
      </c>
      <c r="D26" s="1734">
        <v>658782608.67000008</v>
      </c>
      <c r="E26" s="1734">
        <v>1629052312.4200006</v>
      </c>
      <c r="F26" s="1734">
        <v>945298442.31999993</v>
      </c>
      <c r="G26" s="1734">
        <v>1519286169.9200006</v>
      </c>
      <c r="H26" s="1734">
        <v>323428272.97999996</v>
      </c>
    </row>
    <row r="27" spans="1:9">
      <c r="A27" s="564" t="s">
        <v>1471</v>
      </c>
      <c r="B27" s="1731" t="s">
        <v>666</v>
      </c>
      <c r="C27" s="1731" t="s">
        <v>666</v>
      </c>
      <c r="D27" s="1731" t="s">
        <v>666</v>
      </c>
      <c r="E27" s="1731" t="s">
        <v>666</v>
      </c>
      <c r="F27" s="1731" t="s">
        <v>666</v>
      </c>
      <c r="G27" s="1731" t="s">
        <v>666</v>
      </c>
      <c r="H27" s="1731">
        <v>245092953.58999994</v>
      </c>
    </row>
    <row r="28" spans="1:9">
      <c r="A28" s="564" t="s">
        <v>1472</v>
      </c>
      <c r="B28" s="1731">
        <v>20307073075.639999</v>
      </c>
      <c r="C28" s="1731">
        <v>22822660583.249969</v>
      </c>
      <c r="D28" s="1731">
        <v>25929429764.619991</v>
      </c>
      <c r="E28" s="1731">
        <v>29277819599.790043</v>
      </c>
      <c r="F28" s="1731">
        <v>27375667446.81002</v>
      </c>
      <c r="G28" s="1731">
        <v>35250661812.689964</v>
      </c>
      <c r="H28" s="1731">
        <v>73626330414.809998</v>
      </c>
    </row>
    <row r="29" spans="1:9">
      <c r="A29" s="564" t="s">
        <v>1473</v>
      </c>
      <c r="B29" s="1731">
        <v>26931017921.069977</v>
      </c>
      <c r="C29" s="1731">
        <v>24607531940.189999</v>
      </c>
      <c r="D29" s="1731">
        <v>25590371745.419994</v>
      </c>
      <c r="E29" s="1731">
        <v>32201046750.529991</v>
      </c>
      <c r="F29" s="1731">
        <v>33425204282.660007</v>
      </c>
      <c r="G29" s="1731">
        <v>33823398550.479969</v>
      </c>
      <c r="H29" s="1731">
        <v>34504778213.900002</v>
      </c>
    </row>
    <row r="30" spans="1:9">
      <c r="A30" s="564" t="s">
        <v>1474</v>
      </c>
      <c r="B30" s="1731">
        <v>9049294426.9400005</v>
      </c>
      <c r="C30" s="1731">
        <v>6181695072.1499987</v>
      </c>
      <c r="D30" s="1731">
        <v>7208332740.4299984</v>
      </c>
      <c r="E30" s="1731">
        <v>6272295249.5499964</v>
      </c>
      <c r="F30" s="1731">
        <v>12468112494.830004</v>
      </c>
      <c r="G30" s="1731">
        <v>9310617822.3100052</v>
      </c>
      <c r="H30" s="1731">
        <v>30112398485.800003</v>
      </c>
    </row>
    <row r="31" spans="1:9">
      <c r="A31" s="564" t="s">
        <v>1452</v>
      </c>
      <c r="B31" s="1731">
        <v>13786882600.299982</v>
      </c>
      <c r="C31" s="1731">
        <v>14121526154.069988</v>
      </c>
      <c r="D31" s="1731">
        <v>14164198384.889982</v>
      </c>
      <c r="E31" s="1731">
        <v>14582274216.249985</v>
      </c>
      <c r="F31" s="1731">
        <v>14786818153.759991</v>
      </c>
      <c r="G31" s="1731">
        <v>15956138764.759945</v>
      </c>
      <c r="H31" s="1731">
        <v>16735995382.699982</v>
      </c>
    </row>
    <row r="32" spans="1:9">
      <c r="A32" s="564" t="s">
        <v>1475</v>
      </c>
      <c r="B32" s="1731">
        <v>18636339099.18</v>
      </c>
      <c r="C32" s="1731">
        <v>23884813007.229977</v>
      </c>
      <c r="D32" s="1731">
        <v>24294328732.109989</v>
      </c>
      <c r="E32" s="1731">
        <v>21248069997.069992</v>
      </c>
      <c r="F32" s="1731">
        <v>29515988909.349949</v>
      </c>
      <c r="G32" s="1731">
        <v>32358304425.679977</v>
      </c>
      <c r="H32" s="1731">
        <v>86658627813.379929</v>
      </c>
    </row>
    <row r="33" spans="1:8">
      <c r="A33" s="564" t="s">
        <v>1476</v>
      </c>
      <c r="B33" s="1731">
        <v>2823858263.5</v>
      </c>
      <c r="C33" s="1731">
        <v>4547422758.6499958</v>
      </c>
      <c r="D33" s="1731">
        <v>5256740959.5600023</v>
      </c>
      <c r="E33" s="1731">
        <v>3884617003.3400059</v>
      </c>
      <c r="F33" s="1731">
        <v>5805573045.2400017</v>
      </c>
      <c r="G33" s="1731">
        <v>8198277124.2699928</v>
      </c>
      <c r="H33" s="1731">
        <v>4547210948.5599966</v>
      </c>
    </row>
    <row r="34" spans="1:8">
      <c r="A34" s="248" t="s">
        <v>1453</v>
      </c>
      <c r="B34" s="1730">
        <v>-42228804272.389999</v>
      </c>
      <c r="C34" s="1730">
        <v>-40676778023.220184</v>
      </c>
      <c r="D34" s="1730">
        <v>-38098682422.689865</v>
      </c>
      <c r="E34" s="1730">
        <v>-36145017490.019974</v>
      </c>
      <c r="F34" s="1730">
        <v>-54055911252.310051</v>
      </c>
      <c r="G34" s="1730">
        <v>-48508423736.019897</v>
      </c>
      <c r="H34" s="1730">
        <v>-84529843151.069824</v>
      </c>
    </row>
    <row r="35" spans="1:8">
      <c r="A35" s="248" t="s">
        <v>1477</v>
      </c>
      <c r="B35" s="1730">
        <v>44898564306.66169</v>
      </c>
      <c r="C35" s="1730">
        <v>81294383651.418655</v>
      </c>
      <c r="D35" s="1730">
        <v>59205172437.910942</v>
      </c>
      <c r="E35" s="1730">
        <v>54723778247.449539</v>
      </c>
      <c r="F35" s="1730">
        <v>72343191939.730576</v>
      </c>
      <c r="G35" s="1730">
        <v>78339890410.353088</v>
      </c>
      <c r="H35" s="1730">
        <v>122344930000.3076</v>
      </c>
    </row>
    <row r="36" spans="1:8">
      <c r="A36" s="564" t="s">
        <v>1478</v>
      </c>
      <c r="B36" s="1731">
        <v>92541428360.60788</v>
      </c>
      <c r="C36" s="1731">
        <v>131733823937.91689</v>
      </c>
      <c r="D36" s="1731">
        <v>112939914806.3672</v>
      </c>
      <c r="E36" s="1731">
        <v>117771150692.19756</v>
      </c>
      <c r="F36" s="1731">
        <v>130409060570.68784</v>
      </c>
      <c r="G36" s="1731">
        <v>136259032880.72151</v>
      </c>
      <c r="H36" s="1731">
        <v>180410867893.97443</v>
      </c>
    </row>
    <row r="37" spans="1:8">
      <c r="A37" s="564" t="s">
        <v>1454</v>
      </c>
      <c r="B37" s="1731">
        <v>-47642864053.949974</v>
      </c>
      <c r="C37" s="1731">
        <v>-50439440286.500137</v>
      </c>
      <c r="D37" s="1731">
        <v>-53734742368.460205</v>
      </c>
      <c r="E37" s="1731">
        <v>-63047372444.749985</v>
      </c>
      <c r="F37" s="1731">
        <v>-58065868630.959763</v>
      </c>
      <c r="G37" s="1731">
        <v>-57919142470.369995</v>
      </c>
      <c r="H37" s="1731">
        <v>-58065937893.669922</v>
      </c>
    </row>
    <row r="38" spans="1:8">
      <c r="A38" s="564" t="s">
        <v>1455</v>
      </c>
      <c r="B38" s="1731">
        <v>5802610759.1100178</v>
      </c>
      <c r="C38" s="1731">
        <v>16341054869.699934</v>
      </c>
      <c r="D38" s="1731">
        <v>6614975246.1899967</v>
      </c>
      <c r="E38" s="1731">
        <v>12118873914.720018</v>
      </c>
      <c r="F38" s="1731">
        <v>10634282981.640005</v>
      </c>
      <c r="G38" s="1731">
        <v>8911365072.3899937</v>
      </c>
      <c r="H38" s="1731">
        <v>9074582988.2700062</v>
      </c>
    </row>
    <row r="39" spans="1:8">
      <c r="A39" s="248" t="s">
        <v>1479</v>
      </c>
      <c r="B39" s="1730">
        <v>39136545660.231567</v>
      </c>
      <c r="C39" s="1730">
        <v>64931808470.800774</v>
      </c>
      <c r="D39" s="1730">
        <v>52586329994.970932</v>
      </c>
      <c r="E39" s="1730">
        <v>42605655261.790421</v>
      </c>
      <c r="F39" s="1730">
        <v>61706340559.619835</v>
      </c>
      <c r="G39" s="1730">
        <v>69461415324.362793</v>
      </c>
      <c r="H39" s="1730">
        <v>113373974828.96779</v>
      </c>
    </row>
    <row r="40" spans="1:8">
      <c r="A40" s="564" t="s">
        <v>1480</v>
      </c>
      <c r="B40" s="1731">
        <v>89395892401.538071</v>
      </c>
      <c r="C40" s="1731">
        <v>126662204813.61708</v>
      </c>
      <c r="D40" s="1731">
        <v>107632067416.07726</v>
      </c>
      <c r="E40" s="1731">
        <v>107102875387.56888</v>
      </c>
      <c r="F40" s="1731">
        <v>121087652522.93875</v>
      </c>
      <c r="G40" s="1731">
        <v>129219599856.99171</v>
      </c>
      <c r="H40" s="1731">
        <v>172874711194.3046</v>
      </c>
    </row>
    <row r="41" spans="1:8">
      <c r="A41" s="564" t="s">
        <v>1481</v>
      </c>
      <c r="B41" s="1731">
        <v>-50259346741.30999</v>
      </c>
      <c r="C41" s="1731">
        <v>-61730396342.820099</v>
      </c>
      <c r="D41" s="1731">
        <v>-55045737421.110222</v>
      </c>
      <c r="E41" s="1731">
        <v>-64497220125.779922</v>
      </c>
      <c r="F41" s="1731">
        <v>-59381311963.319824</v>
      </c>
      <c r="G41" s="1731">
        <v>-59759102059.589897</v>
      </c>
      <c r="H41" s="1731">
        <v>-59500736365.339966</v>
      </c>
    </row>
    <row r="42" spans="1:8">
      <c r="A42" s="564" t="s">
        <v>1456</v>
      </c>
      <c r="B42" s="1731">
        <v>0</v>
      </c>
      <c r="C42" s="1731">
        <v>0</v>
      </c>
      <c r="D42" s="1731">
        <v>954366458.32000029</v>
      </c>
      <c r="E42" s="1731">
        <v>1340778701.5700004</v>
      </c>
      <c r="F42" s="1731">
        <v>1552019716.4899998</v>
      </c>
      <c r="G42" s="1731">
        <v>1428727939.0699995</v>
      </c>
      <c r="H42" s="1731">
        <v>1395090110.0800004</v>
      </c>
    </row>
    <row r="43" spans="1:8">
      <c r="A43" s="248" t="s">
        <v>1482</v>
      </c>
      <c r="B43" s="1730">
        <v>0</v>
      </c>
      <c r="C43" s="1730">
        <v>0</v>
      </c>
      <c r="D43" s="1730">
        <v>51632800436.370949</v>
      </c>
      <c r="E43" s="1730">
        <v>41264061090.050491</v>
      </c>
      <c r="F43" s="1730">
        <v>60073193485.179863</v>
      </c>
      <c r="G43" s="1730">
        <v>68013301718.183975</v>
      </c>
      <c r="H43" s="1730">
        <v>111803759229.53781</v>
      </c>
    </row>
    <row r="44" spans="1:8">
      <c r="A44" s="564" t="s">
        <v>1483</v>
      </c>
      <c r="B44" s="1731">
        <v>0</v>
      </c>
      <c r="C44" s="1731">
        <v>0</v>
      </c>
      <c r="D44" s="1731">
        <v>106649977316.75711</v>
      </c>
      <c r="E44" s="1731">
        <v>105833128606.66893</v>
      </c>
      <c r="F44" s="1731">
        <v>119502242554.91908</v>
      </c>
      <c r="G44" s="1731">
        <v>127792188452.64172</v>
      </c>
      <c r="H44" s="1731">
        <v>171423026758.8945</v>
      </c>
    </row>
    <row r="45" spans="1:8">
      <c r="A45" s="564" t="s">
        <v>1484</v>
      </c>
      <c r="B45" s="1731">
        <v>0</v>
      </c>
      <c r="C45" s="1731">
        <v>0</v>
      </c>
      <c r="D45" s="1731">
        <v>-55017176880.390228</v>
      </c>
      <c r="E45" s="1731">
        <v>-64569067516.619904</v>
      </c>
      <c r="F45" s="1731">
        <v>-59429049069.739815</v>
      </c>
      <c r="G45" s="1731">
        <v>-59778886734.469925</v>
      </c>
      <c r="H45" s="1731">
        <v>-59619267529.359962</v>
      </c>
    </row>
    <row r="46" spans="1:8">
      <c r="A46" s="248" t="s">
        <v>1485</v>
      </c>
      <c r="B46" s="1730">
        <v>23422834237.11977</v>
      </c>
      <c r="C46" s="1730">
        <v>26278108503.670048</v>
      </c>
      <c r="D46" s="1730">
        <v>26162549409.340057</v>
      </c>
      <c r="E46" s="1730">
        <v>26458235006.169849</v>
      </c>
      <c r="F46" s="1730">
        <v>29857791339.940075</v>
      </c>
      <c r="G46" s="1730">
        <v>37059494657.180428</v>
      </c>
      <c r="H46" s="1730">
        <v>49710787939.130745</v>
      </c>
    </row>
    <row r="47" spans="1:8">
      <c r="A47" s="564" t="s">
        <v>1457</v>
      </c>
      <c r="B47" s="1731">
        <v>17156547247.659998</v>
      </c>
      <c r="C47" s="1731">
        <v>22916194900.999977</v>
      </c>
      <c r="D47" s="1731">
        <v>25539210908.720119</v>
      </c>
      <c r="E47" s="1731">
        <v>25847352519.830063</v>
      </c>
      <c r="F47" s="1731">
        <v>28061166701.509911</v>
      </c>
      <c r="G47" s="1731">
        <v>30753624001.870083</v>
      </c>
      <c r="H47" s="1731">
        <v>37088808444.039795</v>
      </c>
    </row>
    <row r="48" spans="1:8">
      <c r="A48" s="564" t="s">
        <v>1486</v>
      </c>
      <c r="B48" s="1731">
        <v>2077487151.9600005</v>
      </c>
      <c r="C48" s="1731">
        <v>1993870467.48</v>
      </c>
      <c r="D48" s="1731">
        <v>2759976355.0299997</v>
      </c>
      <c r="E48" s="1731">
        <v>4719120532.6099987</v>
      </c>
      <c r="F48" s="1731">
        <v>5398702723.5200024</v>
      </c>
      <c r="G48" s="1731">
        <v>6224691699.3499994</v>
      </c>
      <c r="H48" s="1731">
        <v>3427110292.3300014</v>
      </c>
    </row>
    <row r="49" spans="1:8">
      <c r="A49" s="564" t="s">
        <v>1458</v>
      </c>
      <c r="B49" s="1731">
        <v>1378343865.6000004</v>
      </c>
      <c r="C49" s="1731">
        <v>1869570289.279999</v>
      </c>
      <c r="D49" s="1731">
        <v>2126534520.2600043</v>
      </c>
      <c r="E49" s="1731">
        <v>1252138027.5899994</v>
      </c>
      <c r="F49" s="1731">
        <v>278949364.26999986</v>
      </c>
      <c r="G49" s="1731">
        <v>695514962.92999959</v>
      </c>
      <c r="H49" s="1731">
        <v>2145739648.289995</v>
      </c>
    </row>
    <row r="50" spans="1:8">
      <c r="A50" s="564" t="s">
        <v>1487</v>
      </c>
      <c r="B50" s="1731" t="s">
        <v>666</v>
      </c>
      <c r="C50" s="1731" t="s">
        <v>666</v>
      </c>
      <c r="D50" s="1731" t="s">
        <v>666</v>
      </c>
      <c r="E50" s="1731" t="s">
        <v>666</v>
      </c>
      <c r="F50" s="1731" t="s">
        <v>666</v>
      </c>
      <c r="G50" s="1731" t="s">
        <v>666</v>
      </c>
      <c r="H50" s="1731">
        <v>268667142.79999983</v>
      </c>
    </row>
    <row r="51" spans="1:8">
      <c r="A51" s="564" t="s">
        <v>1488</v>
      </c>
      <c r="B51" s="1731" t="s">
        <v>666</v>
      </c>
      <c r="C51" s="1731" t="s">
        <v>666</v>
      </c>
      <c r="D51" s="1731" t="s">
        <v>666</v>
      </c>
      <c r="E51" s="1731" t="s">
        <v>666</v>
      </c>
      <c r="F51" s="1731" t="s">
        <v>666</v>
      </c>
      <c r="G51" s="1731" t="s">
        <v>666</v>
      </c>
      <c r="H51" s="1731">
        <v>7666375</v>
      </c>
    </row>
    <row r="52" spans="1:8">
      <c r="A52" s="564" t="s">
        <v>1459</v>
      </c>
      <c r="B52" s="1731">
        <v>3312090520.0499997</v>
      </c>
      <c r="C52" s="1731">
        <v>2559264239.1900034</v>
      </c>
      <c r="D52" s="1731">
        <v>2886948595.8799934</v>
      </c>
      <c r="E52" s="1731">
        <v>1125073207.7100008</v>
      </c>
      <c r="F52" s="1731">
        <v>1410143356.6600003</v>
      </c>
      <c r="G52" s="1731">
        <v>2448631599.3200016</v>
      </c>
      <c r="H52" s="1731">
        <v>11284286155.360003</v>
      </c>
    </row>
    <row r="53" spans="1:8">
      <c r="A53" s="564" t="s">
        <v>1460</v>
      </c>
      <c r="B53" s="1731">
        <v>3959799731.9699993</v>
      </c>
      <c r="C53" s="1731">
        <v>3571331829.1900067</v>
      </c>
      <c r="D53" s="1731">
        <v>4492850830.0899935</v>
      </c>
      <c r="E53" s="1731">
        <v>6677014955.0099878</v>
      </c>
      <c r="F53" s="1731">
        <v>5329554228.3599997</v>
      </c>
      <c r="G53" s="1731">
        <v>5249533992.6900129</v>
      </c>
      <c r="H53" s="1731">
        <v>4321629050.5299988</v>
      </c>
    </row>
    <row r="54" spans="1:8">
      <c r="A54" s="248" t="s">
        <v>1461</v>
      </c>
      <c r="B54" s="1730">
        <v>5468266986.1500492</v>
      </c>
      <c r="C54" s="1730">
        <v>5221054070.3299932</v>
      </c>
      <c r="D54" s="1730">
        <v>4295530691.539999</v>
      </c>
      <c r="E54" s="1730">
        <v>4903287445.9999933</v>
      </c>
      <c r="F54" s="1730">
        <v>5274485507.8300152</v>
      </c>
      <c r="G54" s="1730">
        <v>7439520607.3999949</v>
      </c>
      <c r="H54" s="1730">
        <v>7415032935.8199797</v>
      </c>
    </row>
    <row r="55" spans="1:8">
      <c r="A55" s="248" t="s">
        <v>1462</v>
      </c>
      <c r="B55" s="1730">
        <v>9930383234.6900196</v>
      </c>
      <c r="C55" s="1730">
        <v>11845383777.469986</v>
      </c>
      <c r="D55" s="1730">
        <v>15937817758.559948</v>
      </c>
      <c r="E55" s="1730">
        <v>18066050964.880009</v>
      </c>
      <c r="F55" s="1730">
        <v>15895829972.800016</v>
      </c>
      <c r="G55" s="1730">
        <v>15752049308.240078</v>
      </c>
      <c r="H55" s="1730">
        <v>16257207881.170038</v>
      </c>
    </row>
    <row r="56" spans="1:8">
      <c r="A56" s="564" t="s">
        <v>1489</v>
      </c>
      <c r="B56" s="1731">
        <v>141759.16999999998</v>
      </c>
      <c r="C56" s="1731">
        <v>1246372.07</v>
      </c>
      <c r="D56" s="1731">
        <v>9922557.0299999975</v>
      </c>
      <c r="E56" s="1731">
        <v>1787810.8199999994</v>
      </c>
      <c r="F56" s="1731">
        <v>669263.59000000008</v>
      </c>
      <c r="G56" s="1731">
        <v>1880861.19</v>
      </c>
      <c r="H56" s="1731">
        <v>1583669.8299999996</v>
      </c>
    </row>
    <row r="57" spans="1:8">
      <c r="A57" s="564" t="s">
        <v>1490</v>
      </c>
      <c r="B57" s="1731">
        <v>1665439.4899999984</v>
      </c>
      <c r="C57" s="1731">
        <v>1312033.4199999995</v>
      </c>
      <c r="D57" s="1731">
        <v>1308292.2499999993</v>
      </c>
      <c r="E57" s="1731">
        <v>1989617.7999999991</v>
      </c>
      <c r="F57" s="1731">
        <v>1691672.2499999988</v>
      </c>
      <c r="G57" s="1731">
        <v>1043373.1399999999</v>
      </c>
      <c r="H57" s="1731">
        <v>1085674.0499999996</v>
      </c>
    </row>
    <row r="58" spans="1:8">
      <c r="A58" s="248" t="s">
        <v>1491</v>
      </c>
      <c r="B58" s="1730">
        <v>271529175.07999963</v>
      </c>
      <c r="C58" s="1730">
        <v>899955003.11000001</v>
      </c>
      <c r="D58" s="1730">
        <v>882884166.56999767</v>
      </c>
      <c r="E58" s="1730">
        <v>780808818.69999886</v>
      </c>
      <c r="F58" s="1730">
        <v>558198579.50999939</v>
      </c>
      <c r="G58" s="1730">
        <v>482360360.53000021</v>
      </c>
      <c r="H58" s="1730">
        <v>589884716.54999971</v>
      </c>
    </row>
    <row r="59" spans="1:8" ht="14.25" customHeight="1">
      <c r="A59" s="564" t="s">
        <v>1492</v>
      </c>
      <c r="B59" s="1731">
        <v>2802764.9799999995</v>
      </c>
      <c r="C59" s="1731">
        <v>13885795.869999999</v>
      </c>
      <c r="D59" s="1731">
        <v>4317787.75</v>
      </c>
      <c r="E59" s="1731">
        <v>575953.11</v>
      </c>
      <c r="F59" s="1731">
        <v>933916.64000000025</v>
      </c>
      <c r="G59" s="1731">
        <v>628895.2100000002</v>
      </c>
      <c r="H59" s="1731">
        <v>5283525.9600000009</v>
      </c>
    </row>
    <row r="60" spans="1:8">
      <c r="A60" s="564" t="s">
        <v>1463</v>
      </c>
      <c r="B60" s="1731">
        <v>162900.19999999958</v>
      </c>
      <c r="C60" s="1731">
        <v>336376.4300000011</v>
      </c>
      <c r="D60" s="1731">
        <v>4200279.3699999731</v>
      </c>
      <c r="E60" s="1731">
        <v>650497.66999999597</v>
      </c>
      <c r="F60" s="1731">
        <v>263523.53000000119</v>
      </c>
      <c r="G60" s="1731">
        <v>730771.90999999503</v>
      </c>
      <c r="H60" s="1731">
        <v>616585.33999999904</v>
      </c>
    </row>
    <row r="61" spans="1:8">
      <c r="A61" s="564" t="s">
        <v>1493</v>
      </c>
      <c r="B61" s="1731">
        <v>1079240.249999997</v>
      </c>
      <c r="C61" s="1731">
        <v>556791.23999999987</v>
      </c>
      <c r="D61" s="1731">
        <v>516934.52999999886</v>
      </c>
      <c r="E61" s="1731">
        <v>774631.25999999978</v>
      </c>
      <c r="F61" s="1731">
        <v>613494.17000000039</v>
      </c>
      <c r="G61" s="1731">
        <v>380257.82999999978</v>
      </c>
      <c r="H61" s="1731">
        <v>523083.92999999976</v>
      </c>
    </row>
    <row r="62" spans="1:8">
      <c r="A62" s="248" t="s">
        <v>1464</v>
      </c>
      <c r="B62" s="1730">
        <v>5871207770.3500576</v>
      </c>
      <c r="C62" s="1730">
        <v>6718338586.6399937</v>
      </c>
      <c r="D62" s="1730">
        <v>5518726788.5200548</v>
      </c>
      <c r="E62" s="1730">
        <v>5930784936.2700138</v>
      </c>
      <c r="F62" s="1730">
        <v>5969908116.6400013</v>
      </c>
      <c r="G62" s="1730">
        <v>8054249983.5499887</v>
      </c>
      <c r="H62" s="1730">
        <v>8177478129.4799519</v>
      </c>
    </row>
    <row r="63" spans="1:8">
      <c r="A63" s="564" t="s">
        <v>1494</v>
      </c>
      <c r="B63" s="1731">
        <v>0</v>
      </c>
      <c r="C63" s="1731">
        <v>0</v>
      </c>
      <c r="D63" s="1731">
        <v>15866374468.659964</v>
      </c>
      <c r="E63" s="1731">
        <v>17991921020.209991</v>
      </c>
      <c r="F63" s="1731">
        <v>15821994656.970018</v>
      </c>
      <c r="G63" s="1731">
        <v>15656163491.570108</v>
      </c>
      <c r="H63" s="1731">
        <v>16164077048.930027</v>
      </c>
    </row>
    <row r="64" spans="1:8">
      <c r="A64" s="248" t="s">
        <v>1495</v>
      </c>
      <c r="B64" s="1730">
        <v>1279333596842.1016</v>
      </c>
      <c r="C64" s="1730">
        <v>1598831226379.0435</v>
      </c>
      <c r="D64" s="1730">
        <v>1917546421581.625</v>
      </c>
      <c r="E64" s="1730">
        <v>1805673592418.5168</v>
      </c>
      <c r="F64" s="1730">
        <v>2298995569063.4854</v>
      </c>
      <c r="G64" s="1730">
        <v>2431714445250.6636</v>
      </c>
      <c r="H64" s="1730">
        <v>2734778877852.0879</v>
      </c>
    </row>
    <row r="65" spans="1:8" ht="13.5" customHeight="1">
      <c r="A65" s="1551" t="s">
        <v>1465</v>
      </c>
      <c r="B65" s="1732">
        <v>26105743483.540031</v>
      </c>
      <c r="C65" s="1732">
        <v>35773084215.579872</v>
      </c>
      <c r="D65" s="1732">
        <v>603389041279.33093</v>
      </c>
      <c r="E65" s="1732">
        <v>797817014445.16284</v>
      </c>
      <c r="F65" s="1732">
        <v>991068874561.73425</v>
      </c>
      <c r="G65" s="1732">
        <v>1206856386759.064</v>
      </c>
      <c r="H65" s="1732">
        <v>1408605068055.3425</v>
      </c>
    </row>
    <row r="66" spans="1:8">
      <c r="A66" s="1523" t="s">
        <v>147</v>
      </c>
      <c r="B66" s="1522">
        <v>49617</v>
      </c>
      <c r="C66" s="1522">
        <v>55761</v>
      </c>
      <c r="D66" s="1522">
        <v>59151</v>
      </c>
      <c r="E66" s="1522">
        <v>58909</v>
      </c>
      <c r="F66" s="1522">
        <v>60611</v>
      </c>
      <c r="G66" s="1522">
        <v>66471</v>
      </c>
      <c r="H66" s="1735">
        <v>70516</v>
      </c>
    </row>
    <row r="67" spans="1:8" ht="15.75">
      <c r="A67" s="15" t="s">
        <v>1814</v>
      </c>
    </row>
    <row r="68" spans="1:8" ht="15.75">
      <c r="A68" s="15" t="s">
        <v>986</v>
      </c>
    </row>
    <row r="69" spans="1:8" ht="15.75">
      <c r="A69" s="15" t="s">
        <v>987</v>
      </c>
    </row>
    <row r="70" spans="1:8" ht="15.75">
      <c r="A70" s="913" t="s">
        <v>1258</v>
      </c>
    </row>
    <row r="71" spans="1:8" ht="15.75">
      <c r="A71" s="12" t="s">
        <v>1134</v>
      </c>
    </row>
    <row r="72" spans="1:8" ht="15.75">
      <c r="A72" s="37" t="s">
        <v>684</v>
      </c>
      <c r="D72" s="182"/>
    </row>
    <row r="73" spans="1:8" ht="15.75">
      <c r="A73" s="37" t="s">
        <v>11</v>
      </c>
      <c r="D73" s="187"/>
    </row>
  </sheetData>
  <phoneticPr fontId="0" type="noConversion"/>
  <printOptions horizontalCentered="1" verticalCentered="1"/>
  <pageMargins left="0.52" right="0.31496062992125984" top="0.70866141732283472" bottom="0.70866141732283472" header="0.31496062992125984" footer="0.31496062992125984"/>
  <pageSetup scale="64" orientation="portrait" r:id="rId1"/>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pageSetUpPr fitToPage="1"/>
  </sheetPr>
  <dimension ref="A1:J78"/>
  <sheetViews>
    <sheetView showGridLines="0" zoomScaleNormal="100" workbookViewId="0">
      <selection activeCell="A88" sqref="A88"/>
    </sheetView>
  </sheetViews>
  <sheetFormatPr defaultRowHeight="15"/>
  <cols>
    <col min="1" max="1" width="55.5703125" style="73" customWidth="1"/>
    <col min="2" max="8" width="14" style="73" customWidth="1"/>
    <col min="9" max="9" width="28.7109375" style="73" customWidth="1"/>
    <col min="10" max="10" width="15" style="73" customWidth="1"/>
    <col min="11" max="16384" width="9.140625" style="73"/>
  </cols>
  <sheetData>
    <row r="1" spans="1:8">
      <c r="A1" s="370"/>
    </row>
    <row r="2" spans="1:8">
      <c r="A2" s="87" t="s">
        <v>398</v>
      </c>
      <c r="B2" s="88"/>
      <c r="C2" s="88"/>
      <c r="D2" s="88"/>
      <c r="E2" s="89"/>
      <c r="F2" s="89"/>
      <c r="G2" s="89"/>
      <c r="H2" s="89">
        <v>135</v>
      </c>
    </row>
    <row r="3" spans="1:8">
      <c r="A3" s="370"/>
      <c r="B3" s="370"/>
      <c r="C3" s="370"/>
      <c r="D3" s="370"/>
      <c r="E3" s="370"/>
      <c r="F3" s="370"/>
      <c r="G3" s="370"/>
    </row>
    <row r="4" spans="1:8">
      <c r="A4" s="370"/>
      <c r="B4" s="370"/>
      <c r="C4" s="370"/>
      <c r="D4" s="370"/>
      <c r="E4" s="370"/>
      <c r="F4" s="370"/>
      <c r="G4" s="370"/>
    </row>
    <row r="5" spans="1:8">
      <c r="A5" s="370"/>
      <c r="B5" s="370"/>
      <c r="C5" s="370"/>
      <c r="D5" s="370"/>
      <c r="E5" s="370"/>
      <c r="F5" s="370"/>
      <c r="G5" s="370"/>
    </row>
    <row r="6" spans="1:8">
      <c r="A6" s="370"/>
      <c r="B6" s="370"/>
      <c r="C6" s="370"/>
      <c r="D6" s="370"/>
      <c r="E6" s="370"/>
      <c r="F6" s="370"/>
      <c r="G6" s="370"/>
    </row>
    <row r="7" spans="1:8">
      <c r="A7" s="370"/>
      <c r="B7" s="370"/>
      <c r="C7" s="370"/>
      <c r="D7" s="370"/>
      <c r="E7" s="370"/>
      <c r="F7" s="370"/>
      <c r="G7" s="370"/>
    </row>
    <row r="8" spans="1:8">
      <c r="A8" s="370"/>
      <c r="B8" s="370"/>
      <c r="C8" s="370"/>
      <c r="D8" s="370"/>
      <c r="E8" s="370"/>
      <c r="F8" s="370"/>
      <c r="G8" s="370"/>
    </row>
    <row r="9" spans="1:8">
      <c r="A9" s="370"/>
    </row>
    <row r="10" spans="1:8">
      <c r="A10" s="370"/>
    </row>
    <row r="11" spans="1:8">
      <c r="A11" s="83" t="s">
        <v>1127</v>
      </c>
      <c r="G11" s="100"/>
      <c r="H11" s="100"/>
    </row>
    <row r="12" spans="1:8">
      <c r="A12" s="248" t="s">
        <v>224</v>
      </c>
      <c r="G12" s="100"/>
      <c r="H12" s="100"/>
    </row>
    <row r="13" spans="1:8">
      <c r="A13" s="564" t="s">
        <v>231</v>
      </c>
      <c r="G13" s="100"/>
      <c r="H13" s="100"/>
    </row>
    <row r="14" spans="1:8" ht="15.75" customHeight="1">
      <c r="A14" s="181" t="s">
        <v>552</v>
      </c>
      <c r="G14" s="100"/>
      <c r="H14" s="100"/>
    </row>
    <row r="15" spans="1:8" ht="15.75" customHeight="1">
      <c r="A15" s="181" t="s">
        <v>2028</v>
      </c>
      <c r="G15" s="100"/>
      <c r="H15" s="100"/>
    </row>
    <row r="16" spans="1:8" ht="15.75">
      <c r="A16" s="22" t="s">
        <v>637</v>
      </c>
      <c r="G16" s="100"/>
      <c r="H16" s="100"/>
    </row>
    <row r="17" spans="1:10">
      <c r="A17" s="1564" t="s">
        <v>145</v>
      </c>
      <c r="B17" s="87">
        <v>2006</v>
      </c>
      <c r="C17" s="87">
        <v>2007</v>
      </c>
      <c r="D17" s="87">
        <v>2008</v>
      </c>
      <c r="E17" s="87">
        <v>2009</v>
      </c>
      <c r="F17" s="87">
        <v>2010</v>
      </c>
      <c r="G17" s="87">
        <v>2011</v>
      </c>
      <c r="H17" s="87">
        <v>2012</v>
      </c>
    </row>
    <row r="18" spans="1:10" ht="15" customHeight="1">
      <c r="A18" s="493" t="s">
        <v>383</v>
      </c>
      <c r="B18" s="491">
        <v>589936173281.20898</v>
      </c>
      <c r="C18" s="491">
        <v>666480817975.42944</v>
      </c>
      <c r="D18" s="491">
        <v>809209834811.62988</v>
      </c>
      <c r="E18" s="491">
        <v>840914227065.5094</v>
      </c>
      <c r="F18" s="491">
        <v>930901657954.58228</v>
      </c>
      <c r="G18" s="491">
        <v>1035161099016.5366</v>
      </c>
      <c r="H18" s="1740">
        <v>1225658576532.5957</v>
      </c>
      <c r="I18" s="1489"/>
      <c r="J18" s="1737"/>
    </row>
    <row r="19" spans="1:10" ht="15" customHeight="1">
      <c r="A19" s="1393" t="s">
        <v>2073</v>
      </c>
      <c r="B19" s="1650">
        <v>85837690719.484772</v>
      </c>
      <c r="C19" s="1650">
        <v>68918555715.28569</v>
      </c>
      <c r="D19" s="1650">
        <v>72943845488.204819</v>
      </c>
      <c r="E19" s="1650">
        <v>88087489557.076645</v>
      </c>
      <c r="F19" s="1650">
        <v>102554178576.31844</v>
      </c>
      <c r="G19" s="1650">
        <v>103385024590.28238</v>
      </c>
      <c r="H19" s="1741">
        <v>116510543518.3486</v>
      </c>
      <c r="I19" s="1738"/>
      <c r="J19" s="1739"/>
    </row>
    <row r="20" spans="1:10" ht="15" customHeight="1">
      <c r="A20" s="1393" t="s">
        <v>1496</v>
      </c>
      <c r="B20" s="1650">
        <v>168860459573.63522</v>
      </c>
      <c r="C20" s="1650">
        <v>228642971151.87524</v>
      </c>
      <c r="D20" s="1650">
        <v>251669453934.13016</v>
      </c>
      <c r="E20" s="1650">
        <v>265237915610.42303</v>
      </c>
      <c r="F20" s="1650">
        <v>268399950194.16489</v>
      </c>
      <c r="G20" s="1650">
        <v>318136274964.56274</v>
      </c>
      <c r="H20" s="1741">
        <v>393134622089.99762</v>
      </c>
      <c r="I20" s="1738"/>
      <c r="J20" s="1739"/>
    </row>
    <row r="21" spans="1:10" ht="15" customHeight="1">
      <c r="A21" s="1393" t="s">
        <v>1497</v>
      </c>
      <c r="B21" s="1650">
        <v>128558934405.10641</v>
      </c>
      <c r="C21" s="1650">
        <v>122858996164.56911</v>
      </c>
      <c r="D21" s="1650">
        <v>160005037915.56113</v>
      </c>
      <c r="E21" s="1650">
        <v>165801976227.27621</v>
      </c>
      <c r="F21" s="1650">
        <v>190050674759.66565</v>
      </c>
      <c r="G21" s="1650">
        <v>183158015880.08279</v>
      </c>
      <c r="H21" s="1741">
        <v>226098673772.82922</v>
      </c>
      <c r="I21" s="1738"/>
      <c r="J21" s="1739"/>
    </row>
    <row r="22" spans="1:10" ht="15" customHeight="1">
      <c r="A22" s="1393" t="s">
        <v>1498</v>
      </c>
      <c r="B22" s="1650">
        <v>169233312509.22427</v>
      </c>
      <c r="C22" s="1650">
        <v>197763395657.52466</v>
      </c>
      <c r="D22" s="1650">
        <v>253355812520.36185</v>
      </c>
      <c r="E22" s="1650">
        <v>261087122938.20343</v>
      </c>
      <c r="F22" s="1650">
        <v>297242046445.18707</v>
      </c>
      <c r="G22" s="1650">
        <v>343881760016.50873</v>
      </c>
      <c r="H22" s="1741">
        <v>408735072181.76788</v>
      </c>
      <c r="I22" s="1738"/>
      <c r="J22" s="1739"/>
    </row>
    <row r="23" spans="1:10" ht="15" customHeight="1">
      <c r="A23" s="1393" t="s">
        <v>1499</v>
      </c>
      <c r="B23" s="1650">
        <v>8424931418.1887512</v>
      </c>
      <c r="C23" s="1650">
        <v>9134733869.5476933</v>
      </c>
      <c r="D23" s="1650">
        <v>11736255442.992912</v>
      </c>
      <c r="E23" s="1650">
        <v>12395405696.046831</v>
      </c>
      <c r="F23" s="1650">
        <v>12511887662.733185</v>
      </c>
      <c r="G23" s="1650">
        <v>18247307199.911728</v>
      </c>
      <c r="H23" s="1741">
        <v>18626976054.307426</v>
      </c>
      <c r="I23" s="1738"/>
      <c r="J23" s="1739"/>
    </row>
    <row r="24" spans="1:10" ht="15" customHeight="1">
      <c r="A24" s="1393" t="s">
        <v>1500</v>
      </c>
      <c r="B24" s="1650">
        <v>9742522256.3612061</v>
      </c>
      <c r="C24" s="1650">
        <v>14837182270.751637</v>
      </c>
      <c r="D24" s="1650">
        <v>13648003558.430643</v>
      </c>
      <c r="E24" s="1650">
        <v>14090014943.192448</v>
      </c>
      <c r="F24" s="1650">
        <v>19949675803.165394</v>
      </c>
      <c r="G24" s="1650">
        <v>16793485248.109707</v>
      </c>
      <c r="H24" s="1741">
        <v>18696718536.879284</v>
      </c>
      <c r="I24" s="1738"/>
      <c r="J24" s="1739"/>
    </row>
    <row r="25" spans="1:10" ht="15" customHeight="1">
      <c r="A25" s="1393" t="s">
        <v>1501</v>
      </c>
      <c r="B25" s="1650">
        <v>17229024523.623642</v>
      </c>
      <c r="C25" s="1650">
        <v>23652655206.835941</v>
      </c>
      <c r="D25" s="1650">
        <v>44985568755.5168</v>
      </c>
      <c r="E25" s="1650">
        <v>34261062817.226868</v>
      </c>
      <c r="F25" s="1650">
        <v>38585740700.129219</v>
      </c>
      <c r="G25" s="1650">
        <v>47269960541.573524</v>
      </c>
      <c r="H25" s="1741">
        <v>43683911022.481979</v>
      </c>
      <c r="I25" s="1738"/>
      <c r="J25" s="1739"/>
    </row>
    <row r="26" spans="1:10" ht="15" customHeight="1">
      <c r="A26" s="1393" t="s">
        <v>1502</v>
      </c>
      <c r="B26" s="1650">
        <v>615521070.74585164</v>
      </c>
      <c r="C26" s="1650">
        <v>531735104.19040847</v>
      </c>
      <c r="D26" s="1650">
        <v>1343063267.0816123</v>
      </c>
      <c r="E26" s="1650">
        <v>422467389.24441701</v>
      </c>
      <c r="F26" s="1650">
        <v>1392323805.7971675</v>
      </c>
      <c r="G26" s="1650">
        <v>206174864.20557433</v>
      </c>
      <c r="H26" s="1741">
        <v>241640482.37880403</v>
      </c>
      <c r="I26" s="1738"/>
      <c r="J26" s="1739"/>
    </row>
    <row r="27" spans="1:10" ht="15" customHeight="1">
      <c r="A27" s="493" t="s">
        <v>1503</v>
      </c>
      <c r="B27" s="491">
        <v>571399812941.77112</v>
      </c>
      <c r="C27" s="491">
        <v>670841663280.78027</v>
      </c>
      <c r="D27" s="491">
        <v>854628904672.91333</v>
      </c>
      <c r="E27" s="491">
        <v>884877953935.14832</v>
      </c>
      <c r="F27" s="491">
        <v>989460230209.57422</v>
      </c>
      <c r="G27" s="491">
        <v>1023894577732.1694</v>
      </c>
      <c r="H27" s="1740">
        <v>1308850853220.4622</v>
      </c>
      <c r="I27" s="1489"/>
      <c r="J27" s="1737"/>
    </row>
    <row r="28" spans="1:10" ht="15" customHeight="1">
      <c r="A28" s="1393" t="s">
        <v>1504</v>
      </c>
      <c r="B28" s="1650">
        <v>138530757268.45178</v>
      </c>
      <c r="C28" s="1650">
        <v>157133693735.8078</v>
      </c>
      <c r="D28" s="1650">
        <v>202985734732.56384</v>
      </c>
      <c r="E28" s="1650">
        <v>203258528225.83426</v>
      </c>
      <c r="F28" s="1650">
        <v>261990281253.79068</v>
      </c>
      <c r="G28" s="1650">
        <v>272312955367.53372</v>
      </c>
      <c r="H28" s="1741">
        <v>350279372101.85791</v>
      </c>
      <c r="I28" s="1738"/>
      <c r="J28" s="1739"/>
    </row>
    <row r="29" spans="1:10" ht="15" customHeight="1">
      <c r="A29" s="1393" t="s">
        <v>1505</v>
      </c>
      <c r="B29" s="1650">
        <v>9400076326.9878254</v>
      </c>
      <c r="C29" s="1650">
        <v>10339444676.132999</v>
      </c>
      <c r="D29" s="1650">
        <v>12048482874.478868</v>
      </c>
      <c r="E29" s="1650">
        <v>13240259697.498501</v>
      </c>
      <c r="F29" s="1650">
        <v>11516296543.999998</v>
      </c>
      <c r="G29" s="1650">
        <v>14154598519.16692</v>
      </c>
      <c r="H29" s="1741">
        <v>14874290881.190002</v>
      </c>
      <c r="I29" s="1738"/>
      <c r="J29" s="1739"/>
    </row>
    <row r="30" spans="1:10" ht="15" customHeight="1">
      <c r="A30" s="1393" t="s">
        <v>1506</v>
      </c>
      <c r="B30" s="1650">
        <v>57488428410.143959</v>
      </c>
      <c r="C30" s="1650">
        <v>64178995363.548569</v>
      </c>
      <c r="D30" s="1650">
        <v>91313556683.743759</v>
      </c>
      <c r="E30" s="1650">
        <v>108539448521.56253</v>
      </c>
      <c r="F30" s="1650">
        <v>109938876020.51033</v>
      </c>
      <c r="G30" s="1650">
        <v>108413901534.98758</v>
      </c>
      <c r="H30" s="1741">
        <v>141014759747.93472</v>
      </c>
      <c r="I30" s="1738"/>
      <c r="J30" s="1739"/>
    </row>
    <row r="31" spans="1:10" ht="15" customHeight="1">
      <c r="A31" s="1393" t="s">
        <v>1507</v>
      </c>
      <c r="B31" s="1650">
        <v>220609783514.02994</v>
      </c>
      <c r="C31" s="1650">
        <v>233106337459.28378</v>
      </c>
      <c r="D31" s="1650">
        <v>294517206432.4751</v>
      </c>
      <c r="E31" s="1650">
        <v>295077212097.17004</v>
      </c>
      <c r="F31" s="1650">
        <v>325520576561.86102</v>
      </c>
      <c r="G31" s="1650">
        <v>335184651863.58636</v>
      </c>
      <c r="H31" s="1741">
        <v>438789493346.71198</v>
      </c>
      <c r="I31" s="1738"/>
      <c r="J31" s="1739"/>
    </row>
    <row r="32" spans="1:10" ht="15" customHeight="1">
      <c r="A32" s="1651" t="s">
        <v>1508</v>
      </c>
      <c r="B32" s="1650">
        <v>92253338938.576355</v>
      </c>
      <c r="C32" s="1650">
        <v>120238423612.29433</v>
      </c>
      <c r="D32" s="1650">
        <v>125832909475.73515</v>
      </c>
      <c r="E32" s="1650">
        <v>140501763979.18005</v>
      </c>
      <c r="F32" s="1650">
        <v>156502568049.75009</v>
      </c>
      <c r="G32" s="1650">
        <v>166952799165.59467</v>
      </c>
      <c r="H32" s="1741">
        <v>200475862290.68015</v>
      </c>
      <c r="I32" s="1738"/>
      <c r="J32" s="1739"/>
    </row>
    <row r="33" spans="1:10" ht="15" customHeight="1">
      <c r="A33" s="1651" t="s">
        <v>1509</v>
      </c>
      <c r="B33" s="1650">
        <v>49192028281.170044</v>
      </c>
      <c r="C33" s="1650">
        <v>58805026274.721062</v>
      </c>
      <c r="D33" s="1650">
        <v>70750142749.310974</v>
      </c>
      <c r="E33" s="1650">
        <v>58263634245.267319</v>
      </c>
      <c r="F33" s="1650">
        <v>54262688142.839966</v>
      </c>
      <c r="G33" s="1650">
        <v>56373527820.641739</v>
      </c>
      <c r="H33" s="1741">
        <v>66155054696.029976</v>
      </c>
      <c r="I33" s="1738"/>
      <c r="J33" s="1739"/>
    </row>
    <row r="34" spans="1:10" ht="15" customHeight="1">
      <c r="A34" s="1393" t="s">
        <v>1510</v>
      </c>
      <c r="B34" s="1650">
        <v>0</v>
      </c>
      <c r="C34" s="1650">
        <v>26801866250.181076</v>
      </c>
      <c r="D34" s="1650">
        <v>58266803254.892517</v>
      </c>
      <c r="E34" s="1650">
        <v>66179841186.527954</v>
      </c>
      <c r="F34" s="1650">
        <v>69593921450.829971</v>
      </c>
      <c r="G34" s="1650">
        <v>68236346784.359024</v>
      </c>
      <c r="H34" s="1741">
        <v>97305259058.730011</v>
      </c>
      <c r="I34" s="1738"/>
      <c r="J34" s="1739"/>
    </row>
    <row r="35" spans="1:10" ht="15" customHeight="1">
      <c r="A35" s="493" t="s">
        <v>1511</v>
      </c>
      <c r="B35" s="491">
        <v>130174412932.73997</v>
      </c>
      <c r="C35" s="491">
        <v>151481661665.04999</v>
      </c>
      <c r="D35" s="491">
        <v>168195817781.82004</v>
      </c>
      <c r="E35" s="491">
        <v>198260823581.59009</v>
      </c>
      <c r="F35" s="491">
        <v>212388119670.43002</v>
      </c>
      <c r="G35" s="491">
        <v>218249145032.34991</v>
      </c>
      <c r="H35" s="1740">
        <v>331522509729.5498</v>
      </c>
      <c r="I35" s="1489"/>
      <c r="J35" s="1737"/>
    </row>
    <row r="36" spans="1:10" ht="15" customHeight="1">
      <c r="A36" s="1393" t="s">
        <v>1512</v>
      </c>
      <c r="B36" s="1650">
        <v>14854458848.930046</v>
      </c>
      <c r="C36" s="1650">
        <v>27972431691.839775</v>
      </c>
      <c r="D36" s="1650">
        <v>17405350589.586472</v>
      </c>
      <c r="E36" s="1650">
        <v>18770135653.318825</v>
      </c>
      <c r="F36" s="1650">
        <v>24985752606.699989</v>
      </c>
      <c r="G36" s="1650">
        <v>23170044452.350018</v>
      </c>
      <c r="H36" s="1741">
        <v>42521027653.23999</v>
      </c>
      <c r="I36" s="1738"/>
      <c r="J36" s="1739"/>
    </row>
    <row r="37" spans="1:10" ht="15" customHeight="1">
      <c r="A37" s="1393" t="s">
        <v>1513</v>
      </c>
      <c r="B37" s="1650">
        <v>90097976844.746002</v>
      </c>
      <c r="C37" s="1650">
        <v>102981795376.40906</v>
      </c>
      <c r="D37" s="1650">
        <v>122650560376.84393</v>
      </c>
      <c r="E37" s="1650">
        <v>146546064851.90939</v>
      </c>
      <c r="F37" s="1650">
        <v>160639926930.14999</v>
      </c>
      <c r="G37" s="1650">
        <v>166323145881.91</v>
      </c>
      <c r="H37" s="1741">
        <v>254741789177.74005</v>
      </c>
      <c r="I37" s="1738"/>
      <c r="J37" s="1739"/>
    </row>
    <row r="38" spans="1:10" ht="15" customHeight="1">
      <c r="A38" s="1393" t="s">
        <v>1514</v>
      </c>
      <c r="B38" s="1650">
        <v>25127396166.903969</v>
      </c>
      <c r="C38" s="1650">
        <v>20395757396.86121</v>
      </c>
      <c r="D38" s="1650">
        <v>28128825395.069584</v>
      </c>
      <c r="E38" s="1650">
        <v>32944623035.16169</v>
      </c>
      <c r="F38" s="1650">
        <v>26743485382.400013</v>
      </c>
      <c r="G38" s="1650">
        <v>28668763544.869995</v>
      </c>
      <c r="H38" s="1741">
        <v>34711523625.630005</v>
      </c>
      <c r="I38" s="1738"/>
      <c r="J38" s="1739"/>
    </row>
    <row r="39" spans="1:10" ht="15" customHeight="1">
      <c r="A39" s="493" t="s">
        <v>1515</v>
      </c>
      <c r="B39" s="1392">
        <v>78790295539.819901</v>
      </c>
      <c r="C39" s="1392">
        <v>76971395680.270004</v>
      </c>
      <c r="D39" s="1392">
        <v>101936320556.28018</v>
      </c>
      <c r="E39" s="1392">
        <v>157028607359.12955</v>
      </c>
      <c r="F39" s="1392">
        <v>161541098005.15079</v>
      </c>
      <c r="G39" s="1392">
        <v>173463629524.40997</v>
      </c>
      <c r="H39" s="1740">
        <v>193172873097.71954</v>
      </c>
      <c r="I39" s="1489"/>
      <c r="J39" s="1737"/>
    </row>
    <row r="40" spans="1:10" ht="15" customHeight="1">
      <c r="A40" s="1393" t="s">
        <v>1516</v>
      </c>
      <c r="B40" s="1650">
        <v>43686538800.53965</v>
      </c>
      <c r="C40" s="1650">
        <v>32764163905.374092</v>
      </c>
      <c r="D40" s="1650">
        <v>47265639477.369881</v>
      </c>
      <c r="E40" s="1650">
        <v>84527027028.100266</v>
      </c>
      <c r="F40" s="1650">
        <v>68925993427.809799</v>
      </c>
      <c r="G40" s="1650">
        <v>80025282612.790009</v>
      </c>
      <c r="H40" s="1741">
        <v>59804235986.989876</v>
      </c>
      <c r="I40" s="1738"/>
      <c r="J40" s="1739"/>
    </row>
    <row r="41" spans="1:10" ht="15" customHeight="1">
      <c r="A41" s="1393" t="s">
        <v>1517</v>
      </c>
      <c r="B41" s="1650">
        <v>17480028703.497849</v>
      </c>
      <c r="C41" s="1650">
        <v>20324283694.591827</v>
      </c>
      <c r="D41" s="1650">
        <v>28876008298.596073</v>
      </c>
      <c r="E41" s="1650">
        <v>32205669259.331455</v>
      </c>
      <c r="F41" s="1650">
        <v>35573124437.729927</v>
      </c>
      <c r="G41" s="1650">
        <v>34578036050.170082</v>
      </c>
      <c r="H41" s="1741">
        <v>42626123181.980347</v>
      </c>
      <c r="I41" s="1738"/>
      <c r="J41" s="1739"/>
    </row>
    <row r="42" spans="1:10" ht="15" customHeight="1">
      <c r="A42" s="1393" t="s">
        <v>1518</v>
      </c>
      <c r="B42" s="1650">
        <v>17552525187.942505</v>
      </c>
      <c r="C42" s="1650">
        <v>23768253120.94413</v>
      </c>
      <c r="D42" s="1650">
        <v>25885859669.274075</v>
      </c>
      <c r="E42" s="1650">
        <v>40282486063.888084</v>
      </c>
      <c r="F42" s="1650">
        <v>57013233879.570145</v>
      </c>
      <c r="G42" s="1650">
        <v>58833746896.000031</v>
      </c>
      <c r="H42" s="1741">
        <v>90803869990.190002</v>
      </c>
      <c r="I42" s="1738"/>
      <c r="J42" s="1739"/>
    </row>
    <row r="43" spans="1:10" ht="15" customHeight="1">
      <c r="A43" s="493" t="s">
        <v>1519</v>
      </c>
      <c r="B43" s="491">
        <v>157498678900.38943</v>
      </c>
      <c r="C43" s="491">
        <v>175745783058.84036</v>
      </c>
      <c r="D43" s="491">
        <v>236225142953.93985</v>
      </c>
      <c r="E43" s="491">
        <v>257096822099.35965</v>
      </c>
      <c r="F43" s="491">
        <v>286869150958.33301</v>
      </c>
      <c r="G43" s="491">
        <v>354531205552.92883</v>
      </c>
      <c r="H43" s="1740">
        <v>403072089338.0448</v>
      </c>
      <c r="I43" s="1489"/>
      <c r="J43" s="1737"/>
    </row>
    <row r="44" spans="1:10" ht="15" customHeight="1">
      <c r="A44" s="1393" t="s">
        <v>1520</v>
      </c>
      <c r="B44" s="1650">
        <v>21154379304.830517</v>
      </c>
      <c r="C44" s="1650">
        <v>23561826661.291481</v>
      </c>
      <c r="D44" s="1650">
        <v>35415729192.421921</v>
      </c>
      <c r="E44" s="1650">
        <v>37335492782.953278</v>
      </c>
      <c r="F44" s="1650">
        <v>48112879575.13015</v>
      </c>
      <c r="G44" s="1650">
        <v>90216583130.060089</v>
      </c>
      <c r="H44" s="1741">
        <v>70289550855.480087</v>
      </c>
      <c r="I44" s="1738"/>
      <c r="J44" s="1739"/>
    </row>
    <row r="45" spans="1:10" ht="15" customHeight="1">
      <c r="A45" s="1393" t="s">
        <v>1521</v>
      </c>
      <c r="B45" s="1650">
        <v>2480805012.7423992</v>
      </c>
      <c r="C45" s="1650">
        <v>2095547364.269907</v>
      </c>
      <c r="D45" s="1650">
        <v>2412411858.5734224</v>
      </c>
      <c r="E45" s="1650">
        <v>2656152909.1469355</v>
      </c>
      <c r="F45" s="1650">
        <v>2898662178.0999975</v>
      </c>
      <c r="G45" s="1650">
        <v>3411704992.6700025</v>
      </c>
      <c r="H45" s="1741">
        <v>3228458173.9000049</v>
      </c>
      <c r="I45" s="1738"/>
      <c r="J45" s="1739"/>
    </row>
    <row r="46" spans="1:10" ht="15" customHeight="1">
      <c r="A46" s="1393" t="s">
        <v>1522</v>
      </c>
      <c r="B46" s="1650">
        <v>29190911193.259151</v>
      </c>
      <c r="C46" s="1650">
        <v>33759210871.245483</v>
      </c>
      <c r="D46" s="1650">
        <v>47942529537.397499</v>
      </c>
      <c r="E46" s="1650">
        <v>55536844879.173096</v>
      </c>
      <c r="F46" s="1650">
        <v>61634542849.939354</v>
      </c>
      <c r="G46" s="1650">
        <v>64681771725.239479</v>
      </c>
      <c r="H46" s="1741">
        <v>85096375775.756668</v>
      </c>
      <c r="I46" s="1738"/>
      <c r="J46" s="1739"/>
    </row>
    <row r="47" spans="1:10" ht="15" customHeight="1">
      <c r="A47" s="1393" t="s">
        <v>1523</v>
      </c>
      <c r="B47" s="1650">
        <v>81330783809.789886</v>
      </c>
      <c r="C47" s="1650">
        <v>90860817191.88147</v>
      </c>
      <c r="D47" s="1650">
        <v>119184528621.73798</v>
      </c>
      <c r="E47" s="1650">
        <v>130758746509.70627</v>
      </c>
      <c r="F47" s="1650">
        <v>146055358463.07022</v>
      </c>
      <c r="G47" s="1650">
        <v>151669774434.2803</v>
      </c>
      <c r="H47" s="1741">
        <v>203927233577.00989</v>
      </c>
      <c r="I47" s="1738"/>
      <c r="J47" s="1739"/>
    </row>
    <row r="48" spans="1:10" ht="15" customHeight="1">
      <c r="A48" s="1393" t="s">
        <v>1524</v>
      </c>
      <c r="B48" s="1650">
        <v>21500085338.521866</v>
      </c>
      <c r="C48" s="1650">
        <v>22135613765.530437</v>
      </c>
      <c r="D48" s="1650">
        <v>27476091697.084549</v>
      </c>
      <c r="E48" s="1650">
        <v>26452273860.429783</v>
      </c>
      <c r="F48" s="1650">
        <v>21494899984.22002</v>
      </c>
      <c r="G48" s="1650">
        <v>35116428155.689949</v>
      </c>
      <c r="H48" s="1741">
        <v>30159800716.610016</v>
      </c>
      <c r="I48" s="1738"/>
      <c r="J48" s="1739"/>
    </row>
    <row r="49" spans="1:10" ht="15" customHeight="1">
      <c r="A49" s="1393" t="s">
        <v>1525</v>
      </c>
      <c r="B49" s="1650">
        <v>1751577975.5062399</v>
      </c>
      <c r="C49" s="1650">
        <v>2991396684.2414937</v>
      </c>
      <c r="D49" s="1650">
        <v>3841298158.0151157</v>
      </c>
      <c r="E49" s="1650">
        <v>4362470524.3809032</v>
      </c>
      <c r="F49" s="1650">
        <v>6750367949.7100048</v>
      </c>
      <c r="G49" s="1650">
        <v>9366091965.0699959</v>
      </c>
      <c r="H49" s="1741">
        <v>10542619242.840008</v>
      </c>
      <c r="I49" s="1738"/>
      <c r="J49" s="1739"/>
    </row>
    <row r="50" spans="1:10" ht="15" customHeight="1">
      <c r="A50" s="493" t="s">
        <v>1526</v>
      </c>
      <c r="B50" s="491">
        <v>1221285114539.4019</v>
      </c>
      <c r="C50" s="491">
        <v>1389863610697.7744</v>
      </c>
      <c r="D50" s="491">
        <v>1697207684651.0454</v>
      </c>
      <c r="E50" s="491">
        <v>1824036857177.0977</v>
      </c>
      <c r="F50" s="491">
        <v>2007385115100.4634</v>
      </c>
      <c r="G50" s="491">
        <v>2109828300120.7214</v>
      </c>
      <c r="H50" s="1740">
        <v>2654204230762.5664</v>
      </c>
      <c r="I50" s="1489"/>
      <c r="J50" s="1737"/>
    </row>
    <row r="51" spans="1:10" ht="15" customHeight="1">
      <c r="A51" s="493" t="s">
        <v>1527</v>
      </c>
      <c r="B51" s="491">
        <v>511508023010.07825</v>
      </c>
      <c r="C51" s="491">
        <v>615454921914.10913</v>
      </c>
      <c r="D51" s="491">
        <v>724007108578.14026</v>
      </c>
      <c r="E51" s="491">
        <v>774599753226.09448</v>
      </c>
      <c r="F51" s="491">
        <v>835514567759.16248</v>
      </c>
      <c r="G51" s="491">
        <v>940172015251.20264</v>
      </c>
      <c r="H51" s="1740">
        <v>1031962557964.4204</v>
      </c>
      <c r="I51" s="1489"/>
      <c r="J51" s="1737"/>
    </row>
    <row r="52" spans="1:10" ht="15" customHeight="1">
      <c r="A52" s="1393" t="s">
        <v>1528</v>
      </c>
      <c r="B52" s="1650">
        <v>104943785013.41351</v>
      </c>
      <c r="C52" s="1650">
        <v>106306303688.89565</v>
      </c>
      <c r="D52" s="1650">
        <v>128413770181.63283</v>
      </c>
      <c r="E52" s="1650">
        <v>145871031126.67493</v>
      </c>
      <c r="F52" s="1650">
        <v>140260432663.59982</v>
      </c>
      <c r="G52" s="1650">
        <v>169404843386.91025</v>
      </c>
      <c r="H52" s="1741">
        <v>167261904080.23993</v>
      </c>
      <c r="I52" s="1738"/>
      <c r="J52" s="1739"/>
    </row>
    <row r="53" spans="1:10" ht="15" customHeight="1">
      <c r="A53" s="1393" t="s">
        <v>1529</v>
      </c>
      <c r="B53" s="1650">
        <v>244542851654.50613</v>
      </c>
      <c r="C53" s="1650">
        <v>286255031509.6441</v>
      </c>
      <c r="D53" s="1650">
        <v>326706083553.92517</v>
      </c>
      <c r="E53" s="1650">
        <v>350787917330.06116</v>
      </c>
      <c r="F53" s="1650">
        <v>362162857872.55029</v>
      </c>
      <c r="G53" s="1650">
        <v>388730730151.29785</v>
      </c>
      <c r="H53" s="1741">
        <v>470391172254.05878</v>
      </c>
      <c r="I53" s="1738"/>
      <c r="J53" s="1739"/>
    </row>
    <row r="54" spans="1:10" ht="15" customHeight="1">
      <c r="A54" s="1393" t="s">
        <v>1530</v>
      </c>
      <c r="B54" s="1650">
        <v>17727489760.032425</v>
      </c>
      <c r="C54" s="1650">
        <v>13081243212.914644</v>
      </c>
      <c r="D54" s="1650">
        <v>16435566638.585737</v>
      </c>
      <c r="E54" s="1650">
        <v>16891185891.643312</v>
      </c>
      <c r="F54" s="1650">
        <v>29777342637.879936</v>
      </c>
      <c r="G54" s="1650">
        <v>28189102236.239887</v>
      </c>
      <c r="H54" s="1741">
        <v>27441069042.144939</v>
      </c>
      <c r="I54" s="1738"/>
      <c r="J54" s="1739"/>
    </row>
    <row r="55" spans="1:10" ht="15" customHeight="1">
      <c r="A55" s="1393" t="s">
        <v>1531</v>
      </c>
      <c r="B55" s="1650">
        <v>113083750275.6675</v>
      </c>
      <c r="C55" s="1650">
        <v>157240770234.02527</v>
      </c>
      <c r="D55" s="1650">
        <v>195711181425.98019</v>
      </c>
      <c r="E55" s="1650">
        <v>192370966934.198</v>
      </c>
      <c r="F55" s="1650">
        <v>220154963636.46027</v>
      </c>
      <c r="G55" s="1650">
        <v>276160394544.07068</v>
      </c>
      <c r="H55" s="1741">
        <v>284567753072.37854</v>
      </c>
      <c r="I55" s="1738"/>
      <c r="J55" s="1739"/>
    </row>
    <row r="56" spans="1:10" ht="15" customHeight="1">
      <c r="A56" s="1393" t="s">
        <v>1532</v>
      </c>
      <c r="B56" s="1650">
        <v>32617444301.279743</v>
      </c>
      <c r="C56" s="1650">
        <v>52624947866.30056</v>
      </c>
      <c r="D56" s="1650">
        <v>56783080513.225143</v>
      </c>
      <c r="E56" s="1650">
        <v>68896072463.98291</v>
      </c>
      <c r="F56" s="1650">
        <v>69354347348.730042</v>
      </c>
      <c r="G56" s="1650">
        <v>77537368595.509918</v>
      </c>
      <c r="H56" s="1741">
        <v>82306573618.910034</v>
      </c>
      <c r="I56" s="1738"/>
      <c r="J56" s="1739"/>
    </row>
    <row r="57" spans="1:10" ht="15" customHeight="1">
      <c r="A57" s="493" t="s">
        <v>1533</v>
      </c>
      <c r="B57" s="491">
        <v>140440137316.46991</v>
      </c>
      <c r="C57" s="491">
        <v>201357044319.8399</v>
      </c>
      <c r="D57" s="491">
        <v>245417862002.90988</v>
      </c>
      <c r="E57" s="491">
        <v>269379916158.85001</v>
      </c>
      <c r="F57" s="491">
        <v>249622451014.92026</v>
      </c>
      <c r="G57" s="491">
        <v>243531646933.41965</v>
      </c>
      <c r="H57" s="1740">
        <v>338401178706.66846</v>
      </c>
      <c r="I57" s="1489"/>
      <c r="J57" s="1737"/>
    </row>
    <row r="58" spans="1:10" ht="15" customHeight="1">
      <c r="A58" s="1393" t="s">
        <v>1534</v>
      </c>
      <c r="B58" s="1650">
        <v>37291228860.753593</v>
      </c>
      <c r="C58" s="1650">
        <v>41031246446.10891</v>
      </c>
      <c r="D58" s="1650">
        <v>39387918934.685677</v>
      </c>
      <c r="E58" s="1650">
        <v>56410394934.170624</v>
      </c>
      <c r="F58" s="1650">
        <v>59330361842.820061</v>
      </c>
      <c r="G58" s="1650">
        <v>65138703766.140022</v>
      </c>
      <c r="H58" s="1741">
        <v>61388273921.520027</v>
      </c>
      <c r="I58" s="1738"/>
      <c r="J58" s="1739"/>
    </row>
    <row r="59" spans="1:10" ht="15" customHeight="1">
      <c r="A59" s="1393" t="s">
        <v>1535</v>
      </c>
      <c r="B59" s="1650">
        <v>102965670597.35645</v>
      </c>
      <c r="C59" s="1650">
        <v>159518542527.50082</v>
      </c>
      <c r="D59" s="1650">
        <v>206054798583.3143</v>
      </c>
      <c r="E59" s="1650">
        <v>213016354273.10937</v>
      </c>
      <c r="F59" s="1650">
        <v>190295864896.75006</v>
      </c>
      <c r="G59" s="1650">
        <v>178293980820.2298</v>
      </c>
      <c r="H59" s="1741">
        <v>107968874742.61026</v>
      </c>
      <c r="I59" s="1738"/>
      <c r="J59" s="1739"/>
    </row>
    <row r="60" spans="1:10" ht="15" customHeight="1">
      <c r="A60" s="1393" t="s">
        <v>1536</v>
      </c>
      <c r="B60" s="1851" t="s">
        <v>666</v>
      </c>
      <c r="C60" s="1851" t="s">
        <v>666</v>
      </c>
      <c r="D60" s="1851" t="s">
        <v>666</v>
      </c>
      <c r="E60" s="1851" t="s">
        <v>666</v>
      </c>
      <c r="F60" s="1851" t="s">
        <v>666</v>
      </c>
      <c r="G60" s="1851" t="s">
        <v>666</v>
      </c>
      <c r="H60" s="1741">
        <v>96529118444.85997</v>
      </c>
      <c r="I60" s="1738"/>
      <c r="J60" s="1739"/>
    </row>
    <row r="61" spans="1:10" ht="15" customHeight="1">
      <c r="A61" s="1393" t="s">
        <v>1537</v>
      </c>
      <c r="B61" s="1851" t="s">
        <v>666</v>
      </c>
      <c r="C61" s="1851" t="s">
        <v>666</v>
      </c>
      <c r="D61" s="1851" t="s">
        <v>666</v>
      </c>
      <c r="E61" s="1851" t="s">
        <v>666</v>
      </c>
      <c r="F61" s="1851" t="s">
        <v>666</v>
      </c>
      <c r="G61" s="1851" t="s">
        <v>666</v>
      </c>
      <c r="H61" s="1741">
        <v>16948780814.880001</v>
      </c>
      <c r="I61" s="1738"/>
      <c r="J61" s="1739"/>
    </row>
    <row r="62" spans="1:10" ht="15" customHeight="1">
      <c r="A62" s="1393" t="s">
        <v>1538</v>
      </c>
      <c r="B62" s="1851" t="s">
        <v>666</v>
      </c>
      <c r="C62" s="1851" t="s">
        <v>666</v>
      </c>
      <c r="D62" s="1851" t="s">
        <v>666</v>
      </c>
      <c r="E62" s="1851" t="s">
        <v>666</v>
      </c>
      <c r="F62" s="1851" t="s">
        <v>666</v>
      </c>
      <c r="G62" s="1851" t="s">
        <v>666</v>
      </c>
      <c r="H62" s="1741">
        <v>55572413052.909996</v>
      </c>
      <c r="I62" s="1738"/>
      <c r="J62" s="1739"/>
    </row>
    <row r="63" spans="1:10" ht="15" customHeight="1">
      <c r="A63" s="508" t="s">
        <v>1539</v>
      </c>
      <c r="B63" s="1650">
        <v>62681754844.020004</v>
      </c>
      <c r="C63" s="1650">
        <v>57832354150.919968</v>
      </c>
      <c r="D63" s="1650">
        <v>79359039897.830078</v>
      </c>
      <c r="E63" s="1650">
        <v>93284662508.369995</v>
      </c>
      <c r="F63" s="1650">
        <v>150569020167.06012</v>
      </c>
      <c r="G63" s="1650">
        <v>145716476443.63</v>
      </c>
      <c r="H63" s="1740">
        <v>174533038500.86938</v>
      </c>
      <c r="I63" s="1489"/>
      <c r="J63" s="1737"/>
    </row>
    <row r="64" spans="1:10" ht="15" customHeight="1">
      <c r="A64" s="493" t="s">
        <v>1540</v>
      </c>
      <c r="B64" s="491">
        <v>491397432833.35156</v>
      </c>
      <c r="C64" s="491">
        <v>534451346564.11975</v>
      </c>
      <c r="D64" s="491">
        <v>641279096047.0575</v>
      </c>
      <c r="E64" s="491">
        <v>686434375138.26819</v>
      </c>
      <c r="F64" s="491">
        <v>794601067936.49268</v>
      </c>
      <c r="G64" s="491">
        <v>783427091869.01758</v>
      </c>
      <c r="H64" s="1740">
        <v>1069815759349.8466</v>
      </c>
      <c r="I64" s="1489"/>
      <c r="J64" s="1737"/>
    </row>
    <row r="65" spans="1:10" ht="15" customHeight="1">
      <c r="A65" s="1393" t="s">
        <v>1541</v>
      </c>
      <c r="B65" s="1650">
        <v>263972873415.70865</v>
      </c>
      <c r="C65" s="1650">
        <v>306234456690.30902</v>
      </c>
      <c r="D65" s="1650">
        <v>361367234814.07037</v>
      </c>
      <c r="E65" s="1650">
        <v>395382082050.77948</v>
      </c>
      <c r="F65" s="1650">
        <v>444165188488.96008</v>
      </c>
      <c r="G65" s="1650">
        <v>490436586716.08026</v>
      </c>
      <c r="H65" s="1741">
        <v>611373429961.62036</v>
      </c>
      <c r="I65" s="1738"/>
      <c r="J65" s="1739"/>
    </row>
    <row r="66" spans="1:10" ht="15" customHeight="1">
      <c r="A66" s="1393" t="s">
        <v>1542</v>
      </c>
      <c r="B66" s="1650">
        <v>80613705515.618576</v>
      </c>
      <c r="C66" s="1650">
        <v>80176130331.665253</v>
      </c>
      <c r="D66" s="1650">
        <v>146216772452.11157</v>
      </c>
      <c r="E66" s="1650">
        <v>96499409263.102936</v>
      </c>
      <c r="F66" s="1650">
        <v>112931315511.53996</v>
      </c>
      <c r="G66" s="1650">
        <v>106562786510.75005</v>
      </c>
      <c r="H66" s="1741">
        <v>147651195870.86478</v>
      </c>
      <c r="I66" s="1738"/>
      <c r="J66" s="1739"/>
    </row>
    <row r="67" spans="1:10" ht="15" customHeight="1">
      <c r="A67" s="1393" t="s">
        <v>1510</v>
      </c>
      <c r="B67" s="1650">
        <v>65342746423.048309</v>
      </c>
      <c r="C67" s="1650">
        <v>79017626279.509628</v>
      </c>
      <c r="D67" s="1650">
        <v>97954047567.979721</v>
      </c>
      <c r="E67" s="1650">
        <v>139000757844.71118</v>
      </c>
      <c r="F67" s="1650">
        <v>122947307533.99992</v>
      </c>
      <c r="G67" s="1650">
        <v>123717332353.36983</v>
      </c>
      <c r="H67" s="1741">
        <v>160164525894.40039</v>
      </c>
      <c r="I67" s="1738"/>
      <c r="J67" s="1739"/>
    </row>
    <row r="68" spans="1:10" ht="15" customHeight="1">
      <c r="A68" s="1393" t="s">
        <v>1543</v>
      </c>
      <c r="B68" s="1650">
        <v>29577502609.267361</v>
      </c>
      <c r="C68" s="1650">
        <v>12194373038.395473</v>
      </c>
      <c r="D68" s="1650">
        <v>-6173035825.040411</v>
      </c>
      <c r="E68" s="1650">
        <v>10096964926.724201</v>
      </c>
      <c r="F68" s="1650">
        <v>26604994005.620087</v>
      </c>
      <c r="G68" s="1650">
        <v>8632272384.3296032</v>
      </c>
      <c r="H68" s="1741">
        <v>73746982790.403427</v>
      </c>
      <c r="I68" s="1738"/>
      <c r="J68" s="1739"/>
    </row>
    <row r="69" spans="1:10" ht="15" customHeight="1">
      <c r="A69" s="1393" t="s">
        <v>1544</v>
      </c>
      <c r="B69" s="1650">
        <v>52537449911.11731</v>
      </c>
      <c r="C69" s="1650">
        <v>57046499094.650787</v>
      </c>
      <c r="D69" s="1650">
        <v>43446901730.068748</v>
      </c>
      <c r="E69" s="1650">
        <v>48439704686.122337</v>
      </c>
      <c r="F69" s="1650">
        <v>88695937033.94043</v>
      </c>
      <c r="G69" s="1650">
        <v>53603057860.649887</v>
      </c>
      <c r="H69" s="1741">
        <v>72387997497.739243</v>
      </c>
      <c r="I69" s="1738"/>
      <c r="J69" s="1739"/>
    </row>
    <row r="70" spans="1:10" ht="15" customHeight="1" thickBot="1">
      <c r="A70" s="509" t="s">
        <v>1545</v>
      </c>
      <c r="B70" s="921">
        <v>1212407626320.02</v>
      </c>
      <c r="C70" s="921">
        <v>1407846575621.5549</v>
      </c>
      <c r="D70" s="921">
        <v>1688907779804.0981</v>
      </c>
      <c r="E70" s="921">
        <v>1823349171818.4885</v>
      </c>
      <c r="F70" s="921">
        <v>2029632438934.6511</v>
      </c>
      <c r="G70" s="921">
        <v>2113000227940.0483</v>
      </c>
      <c r="H70" s="1742">
        <v>2610183597314.6616</v>
      </c>
      <c r="I70" s="1490"/>
      <c r="J70" s="1744"/>
    </row>
    <row r="71" spans="1:10" ht="15.75" customHeight="1" thickTop="1" thickBot="1">
      <c r="A71" s="490" t="s">
        <v>147</v>
      </c>
      <c r="B71" s="503">
        <v>45241</v>
      </c>
      <c r="C71" s="503">
        <v>50542</v>
      </c>
      <c r="D71" s="503">
        <v>54236</v>
      </c>
      <c r="E71" s="503">
        <v>54324</v>
      </c>
      <c r="F71" s="503">
        <v>56006</v>
      </c>
      <c r="G71" s="503">
        <v>60917</v>
      </c>
      <c r="H71" s="503">
        <v>66419</v>
      </c>
      <c r="I71" s="1743"/>
      <c r="J71" s="1745"/>
    </row>
    <row r="72" spans="1:10" ht="16.5" thickTop="1">
      <c r="A72" s="15" t="s">
        <v>1814</v>
      </c>
    </row>
    <row r="73" spans="1:10" ht="15.75">
      <c r="A73" s="15" t="s">
        <v>854</v>
      </c>
    </row>
    <row r="74" spans="1:10" ht="15.75">
      <c r="A74" s="15" t="s">
        <v>987</v>
      </c>
    </row>
    <row r="75" spans="1:10" ht="15.75">
      <c r="A75" s="913" t="s">
        <v>1258</v>
      </c>
    </row>
    <row r="76" spans="1:10">
      <c r="A76" s="1673" t="s">
        <v>1134</v>
      </c>
    </row>
    <row r="77" spans="1:10" ht="15.75">
      <c r="A77" s="63" t="s">
        <v>1261</v>
      </c>
    </row>
    <row r="78" spans="1:10" ht="15.75">
      <c r="A78" s="37" t="s">
        <v>11</v>
      </c>
    </row>
  </sheetData>
  <phoneticPr fontId="0" type="noConversion"/>
  <pageMargins left="0.56000000000000005" right="0.17" top="0.42" bottom="0.3" header="0.31496062992125984" footer="0.17"/>
  <pageSetup scale="64" orientation="portrait" r:id="rId1"/>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pageSetUpPr fitToPage="1"/>
  </sheetPr>
  <dimension ref="A2:J90"/>
  <sheetViews>
    <sheetView showGridLines="0" zoomScaleNormal="100" workbookViewId="0">
      <selection activeCell="A93" sqref="A93"/>
    </sheetView>
  </sheetViews>
  <sheetFormatPr defaultRowHeight="15"/>
  <cols>
    <col min="1" max="1" width="51.140625" style="73" customWidth="1"/>
    <col min="2" max="2" width="15" style="374" customWidth="1"/>
    <col min="3" max="7" width="15" style="73" customWidth="1"/>
    <col min="8" max="8" width="15.85546875" style="73" customWidth="1"/>
    <col min="9" max="9" width="21.7109375" style="73" customWidth="1"/>
    <col min="10" max="10" width="20.140625" style="73" customWidth="1"/>
    <col min="11" max="16384" width="9.140625" style="73"/>
  </cols>
  <sheetData>
    <row r="2" spans="1:10">
      <c r="A2" s="87" t="s">
        <v>398</v>
      </c>
      <c r="B2" s="88"/>
      <c r="C2" s="88"/>
      <c r="D2" s="88"/>
      <c r="E2" s="89"/>
      <c r="F2" s="87"/>
      <c r="G2" s="87"/>
      <c r="H2" s="87">
        <v>136</v>
      </c>
    </row>
    <row r="5" spans="1:10">
      <c r="A5" s="83" t="s">
        <v>1128</v>
      </c>
    </row>
    <row r="6" spans="1:10">
      <c r="A6" s="248" t="s">
        <v>149</v>
      </c>
    </row>
    <row r="7" spans="1:10" ht="13.5" customHeight="1">
      <c r="A7" s="564" t="s">
        <v>231</v>
      </c>
    </row>
    <row r="8" spans="1:10" ht="17.25" customHeight="1">
      <c r="A8" s="181" t="s">
        <v>869</v>
      </c>
    </row>
    <row r="9" spans="1:10" ht="15.75" customHeight="1">
      <c r="A9" s="181" t="s">
        <v>2028</v>
      </c>
    </row>
    <row r="10" spans="1:10" ht="14.25" customHeight="1">
      <c r="A10" s="81" t="s">
        <v>637</v>
      </c>
    </row>
    <row r="11" spans="1:10">
      <c r="A11" s="1628" t="s">
        <v>145</v>
      </c>
      <c r="B11" s="1012">
        <v>2006</v>
      </c>
      <c r="C11" s="1012">
        <v>2007</v>
      </c>
      <c r="D11" s="1012">
        <v>2008</v>
      </c>
      <c r="E11" s="1012">
        <v>2009</v>
      </c>
      <c r="F11" s="1012">
        <v>2010</v>
      </c>
      <c r="G11" s="1012">
        <v>2011</v>
      </c>
      <c r="H11" s="1012">
        <v>2012</v>
      </c>
    </row>
    <row r="12" spans="1:10">
      <c r="A12" s="248" t="s">
        <v>1546</v>
      </c>
      <c r="B12" s="491">
        <v>115128393730.39998</v>
      </c>
      <c r="C12" s="491">
        <v>131094394642.93997</v>
      </c>
      <c r="D12" s="491">
        <v>142199158090.12009</v>
      </c>
      <c r="E12" s="491">
        <v>146804903646.31</v>
      </c>
      <c r="F12" s="491">
        <v>157460338520.12997</v>
      </c>
      <c r="G12" s="491">
        <v>179666484872.35986</v>
      </c>
      <c r="H12" s="1839">
        <v>188298858766.5101</v>
      </c>
      <c r="I12" s="1195"/>
      <c r="J12" s="1746"/>
    </row>
    <row r="13" spans="1:10">
      <c r="A13" s="248" t="s">
        <v>1547</v>
      </c>
      <c r="B13" s="491">
        <v>234145542488.06</v>
      </c>
      <c r="C13" s="491">
        <v>297574465362.7901</v>
      </c>
      <c r="D13" s="491">
        <v>349097232230.34021</v>
      </c>
      <c r="E13" s="491">
        <v>391973404353.53992</v>
      </c>
      <c r="F13" s="491">
        <v>447120622950.18988</v>
      </c>
      <c r="G13" s="491">
        <v>494458381192.90979</v>
      </c>
      <c r="H13" s="1839">
        <v>567682849837.96045</v>
      </c>
      <c r="I13" s="1195"/>
      <c r="J13" s="1746"/>
    </row>
    <row r="14" spans="1:10">
      <c r="A14" s="248" t="s">
        <v>1548</v>
      </c>
      <c r="B14" s="491">
        <v>83169344623.980011</v>
      </c>
      <c r="C14" s="491">
        <v>90490724344.150009</v>
      </c>
      <c r="D14" s="491">
        <v>90078082880.580002</v>
      </c>
      <c r="E14" s="491">
        <v>121846927331</v>
      </c>
      <c r="F14" s="491">
        <v>150585033125.26001</v>
      </c>
      <c r="G14" s="491">
        <v>170522751233.53</v>
      </c>
      <c r="H14" s="1839">
        <v>192843884434.05994</v>
      </c>
      <c r="I14" s="1195"/>
      <c r="J14" s="1746"/>
    </row>
    <row r="15" spans="1:10">
      <c r="A15" s="1394" t="s">
        <v>1512</v>
      </c>
      <c r="B15" s="1650">
        <v>70933647273.610001</v>
      </c>
      <c r="C15" s="1650">
        <v>72729275475.290009</v>
      </c>
      <c r="D15" s="1650">
        <v>68608761137.159988</v>
      </c>
      <c r="E15" s="1650">
        <v>80520916531.589996</v>
      </c>
      <c r="F15" s="1650">
        <v>97882191170.129974</v>
      </c>
      <c r="G15" s="1650">
        <v>106879697625.23003</v>
      </c>
      <c r="H15" s="1842">
        <v>106398687313.21967</v>
      </c>
      <c r="I15" s="1196"/>
      <c r="J15" s="1747"/>
    </row>
    <row r="16" spans="1:10">
      <c r="A16" s="1394" t="s">
        <v>1513</v>
      </c>
      <c r="B16" s="1650">
        <v>5825409673.75</v>
      </c>
      <c r="C16" s="1650">
        <v>11287310672.629999</v>
      </c>
      <c r="D16" s="1650">
        <v>14148954867.369999</v>
      </c>
      <c r="E16" s="1650">
        <v>17343487980.860001</v>
      </c>
      <c r="F16" s="1650">
        <v>26344559477.949997</v>
      </c>
      <c r="G16" s="1650">
        <v>26275897615.219997</v>
      </c>
      <c r="H16" s="1842">
        <v>32772540538.554028</v>
      </c>
      <c r="I16" s="1196"/>
      <c r="J16" s="1747"/>
    </row>
    <row r="17" spans="1:10">
      <c r="A17" s="1394" t="s">
        <v>1514</v>
      </c>
      <c r="B17" s="1650">
        <v>6886108948.6199999</v>
      </c>
      <c r="C17" s="1650">
        <v>6474138196.2299995</v>
      </c>
      <c r="D17" s="1650">
        <v>7250416877.0500002</v>
      </c>
      <c r="E17" s="1650">
        <v>23982522818.549999</v>
      </c>
      <c r="F17" s="1650">
        <v>26358282477.18</v>
      </c>
      <c r="G17" s="1650">
        <v>37372215993.079994</v>
      </c>
      <c r="H17" s="1842">
        <v>53672656582.286255</v>
      </c>
      <c r="I17" s="1196"/>
      <c r="J17" s="1747"/>
    </row>
    <row r="18" spans="1:10">
      <c r="A18" s="248" t="s">
        <v>1549</v>
      </c>
      <c r="B18" s="491">
        <v>4972982160.9499998</v>
      </c>
      <c r="C18" s="491">
        <v>6034466242.1100006</v>
      </c>
      <c r="D18" s="491">
        <v>5743047747.6399994</v>
      </c>
      <c r="E18" s="491">
        <v>6208136691.1199989</v>
      </c>
      <c r="F18" s="491">
        <v>13205798050.779997</v>
      </c>
      <c r="G18" s="491">
        <v>31660084706.190002</v>
      </c>
      <c r="H18" s="1839">
        <v>13386300010.090002</v>
      </c>
      <c r="I18" s="1195"/>
      <c r="J18" s="1746"/>
    </row>
    <row r="19" spans="1:10">
      <c r="A19" s="248" t="s">
        <v>1550</v>
      </c>
      <c r="B19" s="491">
        <v>25003402529.910007</v>
      </c>
      <c r="C19" s="491">
        <v>27236516661.189995</v>
      </c>
      <c r="D19" s="491">
        <v>31930109240.500004</v>
      </c>
      <c r="E19" s="491">
        <v>32760049534.140003</v>
      </c>
      <c r="F19" s="491">
        <v>35134323140.949982</v>
      </c>
      <c r="G19" s="491">
        <v>39810048854.029999</v>
      </c>
      <c r="H19" s="1839">
        <v>43989806571.19001</v>
      </c>
      <c r="I19" s="1195"/>
      <c r="J19" s="1746"/>
    </row>
    <row r="20" spans="1:10">
      <c r="A20" s="1394" t="s">
        <v>1504</v>
      </c>
      <c r="B20" s="1650">
        <v>7122452349.2200003</v>
      </c>
      <c r="C20" s="1650">
        <v>7645018151.0400019</v>
      </c>
      <c r="D20" s="1650">
        <v>9744043789.3300018</v>
      </c>
      <c r="E20" s="1650">
        <v>10267395559.299999</v>
      </c>
      <c r="F20" s="1650">
        <v>10677975862.710001</v>
      </c>
      <c r="G20" s="1650">
        <v>11241548310.409994</v>
      </c>
      <c r="H20" s="1842">
        <v>11909386146.169998</v>
      </c>
      <c r="I20" s="1196"/>
      <c r="J20" s="1747"/>
    </row>
    <row r="21" spans="1:10">
      <c r="A21" s="1394" t="s">
        <v>1551</v>
      </c>
      <c r="B21" s="1650">
        <v>8132890461.5100002</v>
      </c>
      <c r="C21" s="1650">
        <v>8549080294.9899998</v>
      </c>
      <c r="D21" s="1650">
        <v>9685066292.4799976</v>
      </c>
      <c r="E21" s="1650">
        <v>11239385133.059999</v>
      </c>
      <c r="F21" s="1650">
        <v>12285337863.220001</v>
      </c>
      <c r="G21" s="1650">
        <v>10451426118.929996</v>
      </c>
      <c r="H21" s="1842">
        <v>11747631026.680008</v>
      </c>
      <c r="I21" s="1196"/>
      <c r="J21" s="1747"/>
    </row>
    <row r="22" spans="1:10">
      <c r="A22" s="1394" t="s">
        <v>1552</v>
      </c>
      <c r="B22" s="1650">
        <v>1017635213.4</v>
      </c>
      <c r="C22" s="1650">
        <v>1203000777.1900001</v>
      </c>
      <c r="D22" s="1650">
        <v>1211329973.0100005</v>
      </c>
      <c r="E22" s="1650">
        <v>1264078300.51</v>
      </c>
      <c r="F22" s="1650">
        <v>1525487037.2699995</v>
      </c>
      <c r="G22" s="1650">
        <v>4931287065.4699993</v>
      </c>
      <c r="H22" s="1842">
        <v>5468602518.0100012</v>
      </c>
      <c r="I22" s="1196"/>
      <c r="J22" s="1747"/>
    </row>
    <row r="23" spans="1:10">
      <c r="A23" s="1394" t="s">
        <v>1553</v>
      </c>
      <c r="B23" s="1650">
        <v>8761260036.789999</v>
      </c>
      <c r="C23" s="1650">
        <v>6972756689.71</v>
      </c>
      <c r="D23" s="1650">
        <v>7533009054.2399998</v>
      </c>
      <c r="E23" s="1650">
        <v>6912835644.0499983</v>
      </c>
      <c r="F23" s="1650">
        <v>8214402756.2199984</v>
      </c>
      <c r="G23" s="1650">
        <v>10418303462.030003</v>
      </c>
      <c r="H23" s="1842">
        <v>11625979557.93</v>
      </c>
      <c r="I23" s="1196"/>
      <c r="J23" s="1747"/>
    </row>
    <row r="24" spans="1:10">
      <c r="A24" s="1394" t="s">
        <v>1510</v>
      </c>
      <c r="B24" s="1650">
        <v>0</v>
      </c>
      <c r="C24" s="1650">
        <v>2867072710.6800003</v>
      </c>
      <c r="D24" s="1650">
        <v>3756298205.4400001</v>
      </c>
      <c r="E24" s="1650">
        <v>3076354897.2200003</v>
      </c>
      <c r="F24" s="1650">
        <v>2431414753.9900002</v>
      </c>
      <c r="G24" s="1650">
        <v>2781637593.1599998</v>
      </c>
      <c r="H24" s="1842">
        <v>3238207322.4000001</v>
      </c>
      <c r="I24" s="1196"/>
      <c r="J24" s="1747"/>
    </row>
    <row r="25" spans="1:10">
      <c r="A25" s="248" t="s">
        <v>1554</v>
      </c>
      <c r="B25" s="491">
        <v>4811304821.3100004</v>
      </c>
      <c r="C25" s="491">
        <v>4579363636.2299986</v>
      </c>
      <c r="D25" s="491">
        <v>6378159383.9199982</v>
      </c>
      <c r="E25" s="491">
        <v>7066335336.1600008</v>
      </c>
      <c r="F25" s="491">
        <v>8546642640.6899977</v>
      </c>
      <c r="G25" s="491">
        <v>10360788688.350002</v>
      </c>
      <c r="H25" s="1839">
        <v>12060627867.820005</v>
      </c>
      <c r="I25" s="1195"/>
      <c r="J25" s="1746"/>
    </row>
    <row r="26" spans="1:10">
      <c r="A26" s="1394" t="s">
        <v>1601</v>
      </c>
      <c r="B26" s="1650">
        <v>201222408.68000001</v>
      </c>
      <c r="C26" s="1650">
        <v>278033686.44</v>
      </c>
      <c r="D26" s="1650">
        <v>34476949.710000008</v>
      </c>
      <c r="E26" s="1650">
        <v>86414691.36999999</v>
      </c>
      <c r="F26" s="1650">
        <v>63967473.619999997</v>
      </c>
      <c r="G26" s="1650">
        <v>8266212.7699999996</v>
      </c>
      <c r="H26" s="1842">
        <v>30709334.459999997</v>
      </c>
      <c r="I26" s="1196"/>
      <c r="J26" s="1747"/>
    </row>
    <row r="27" spans="1:10">
      <c r="A27" s="1394" t="s">
        <v>1555</v>
      </c>
      <c r="B27" s="1650">
        <v>2983958488.9299998</v>
      </c>
      <c r="C27" s="1650">
        <v>3272258558.5300002</v>
      </c>
      <c r="D27" s="1650">
        <v>4673074407.7099991</v>
      </c>
      <c r="E27" s="1650">
        <v>4461095550.1300001</v>
      </c>
      <c r="F27" s="1650">
        <v>4475754377.4200001</v>
      </c>
      <c r="G27" s="1650">
        <v>5916149250.5099993</v>
      </c>
      <c r="H27" s="1842">
        <v>6481408593.3800001</v>
      </c>
      <c r="I27" s="1196"/>
      <c r="J27" s="1747"/>
    </row>
    <row r="28" spans="1:10">
      <c r="A28" s="1394" t="s">
        <v>1600</v>
      </c>
      <c r="B28" s="1650">
        <v>1556930236.27</v>
      </c>
      <c r="C28" s="1650">
        <v>746782393</v>
      </c>
      <c r="D28" s="1650">
        <v>1524905004.6900001</v>
      </c>
      <c r="E28" s="1650">
        <v>2354509812.5500002</v>
      </c>
      <c r="F28" s="1650">
        <v>3767182771.1099997</v>
      </c>
      <c r="G28" s="1650">
        <v>4273393683.0499997</v>
      </c>
      <c r="H28" s="1842">
        <v>5387229746.1200008</v>
      </c>
      <c r="I28" s="1196"/>
      <c r="J28" s="1747"/>
    </row>
    <row r="29" spans="1:10">
      <c r="A29" s="1394" t="s">
        <v>1556</v>
      </c>
      <c r="B29" s="1650">
        <v>69193687.529999986</v>
      </c>
      <c r="C29" s="1650">
        <v>282288998.25999999</v>
      </c>
      <c r="D29" s="1650">
        <v>145703021.43000001</v>
      </c>
      <c r="E29" s="1650">
        <v>164315282.11000001</v>
      </c>
      <c r="F29" s="1650">
        <v>239738018.53999999</v>
      </c>
      <c r="G29" s="1650">
        <v>162979542.01999995</v>
      </c>
      <c r="H29" s="1842">
        <v>161280193.86000007</v>
      </c>
      <c r="I29" s="1196"/>
      <c r="J29" s="1747"/>
    </row>
    <row r="30" spans="1:10">
      <c r="A30" s="248" t="s">
        <v>1557</v>
      </c>
      <c r="B30" s="491">
        <v>23144329976.430008</v>
      </c>
      <c r="C30" s="491">
        <v>22364240323.049992</v>
      </c>
      <c r="D30" s="491">
        <v>20743411001.410007</v>
      </c>
      <c r="E30" s="491">
        <v>22728387579.320004</v>
      </c>
      <c r="F30" s="491">
        <v>26626773785.73999</v>
      </c>
      <c r="G30" s="491">
        <v>31543679593.929993</v>
      </c>
      <c r="H30" s="1839">
        <v>35089633900.339996</v>
      </c>
      <c r="I30" s="1195"/>
      <c r="J30" s="1746"/>
    </row>
    <row r="31" spans="1:10">
      <c r="A31" s="1394" t="s">
        <v>1604</v>
      </c>
      <c r="B31" s="1650">
        <v>1040875597</v>
      </c>
      <c r="C31" s="1650">
        <v>917484883.30999994</v>
      </c>
      <c r="D31" s="1650">
        <v>703587077.28000009</v>
      </c>
      <c r="E31" s="1650">
        <v>721694544.90999997</v>
      </c>
      <c r="F31" s="1650">
        <v>672073967.37</v>
      </c>
      <c r="G31" s="1650">
        <v>455923176.08999997</v>
      </c>
      <c r="H31" s="1842">
        <v>750582639.30000007</v>
      </c>
      <c r="I31" s="1196"/>
      <c r="J31" s="1747"/>
    </row>
    <row r="32" spans="1:10">
      <c r="A32" s="1394" t="s">
        <v>1558</v>
      </c>
      <c r="B32" s="1650">
        <v>2463427358.5399995</v>
      </c>
      <c r="C32" s="1650">
        <v>1480196135.3200006</v>
      </c>
      <c r="D32" s="1650">
        <v>1376555265.9600003</v>
      </c>
      <c r="E32" s="1650">
        <v>1974075413.3299999</v>
      </c>
      <c r="F32" s="1650">
        <v>1899123409.3699987</v>
      </c>
      <c r="G32" s="1650">
        <v>1548071407.7200005</v>
      </c>
      <c r="H32" s="1842">
        <v>2460164350.3800015</v>
      </c>
      <c r="I32" s="1196"/>
      <c r="J32" s="1747"/>
    </row>
    <row r="33" spans="1:10">
      <c r="A33" s="1394" t="s">
        <v>1559</v>
      </c>
      <c r="B33" s="1650">
        <v>1440484812.24</v>
      </c>
      <c r="C33" s="1650">
        <v>1822971303.5900002</v>
      </c>
      <c r="D33" s="1650">
        <v>1975823973.6900003</v>
      </c>
      <c r="E33" s="1650">
        <v>2001007300.3599997</v>
      </c>
      <c r="F33" s="1650">
        <v>2271903716.6000004</v>
      </c>
      <c r="G33" s="1650">
        <v>2987044998.440001</v>
      </c>
      <c r="H33" s="1842">
        <v>3329186374.9699993</v>
      </c>
      <c r="I33" s="1196"/>
      <c r="J33" s="1747"/>
    </row>
    <row r="34" spans="1:10">
      <c r="A34" s="1394" t="s">
        <v>1602</v>
      </c>
      <c r="B34" s="1650">
        <v>1513239072.6300004</v>
      </c>
      <c r="C34" s="1650">
        <v>1729311953.7</v>
      </c>
      <c r="D34" s="1650">
        <v>1369021632.8800001</v>
      </c>
      <c r="E34" s="1650">
        <v>1673938727.8299999</v>
      </c>
      <c r="F34" s="1650">
        <v>1985374614.6699991</v>
      </c>
      <c r="G34" s="1650">
        <v>1968702225.3900001</v>
      </c>
      <c r="H34" s="1842">
        <v>2559383829.7600002</v>
      </c>
      <c r="I34" s="1196"/>
      <c r="J34" s="1747"/>
    </row>
    <row r="35" spans="1:10">
      <c r="A35" s="1394" t="s">
        <v>1603</v>
      </c>
      <c r="B35" s="1650">
        <v>11286619406.07</v>
      </c>
      <c r="C35" s="1650">
        <v>11187181924.030001</v>
      </c>
      <c r="D35" s="1650">
        <v>10535496616.210001</v>
      </c>
      <c r="E35" s="1650">
        <v>11128386959.709999</v>
      </c>
      <c r="F35" s="1650">
        <v>14472448570.219997</v>
      </c>
      <c r="G35" s="1650">
        <v>19780220604.790001</v>
      </c>
      <c r="H35" s="1842">
        <v>19869869693.790001</v>
      </c>
      <c r="I35" s="1196"/>
      <c r="J35" s="1747"/>
    </row>
    <row r="36" spans="1:10">
      <c r="A36" s="1394" t="s">
        <v>1560</v>
      </c>
      <c r="B36" s="1650">
        <v>4236594169.9500003</v>
      </c>
      <c r="C36" s="1650">
        <v>4444042849.1099997</v>
      </c>
      <c r="D36" s="1650">
        <v>4405790262.75</v>
      </c>
      <c r="E36" s="1650">
        <v>4952546730.4800014</v>
      </c>
      <c r="F36" s="1650">
        <v>5029319263.1599989</v>
      </c>
      <c r="G36" s="1650">
        <v>4660975922.1700001</v>
      </c>
      <c r="H36" s="1842">
        <v>5814721392.4800014</v>
      </c>
      <c r="I36" s="1196"/>
      <c r="J36" s="1747"/>
    </row>
    <row r="37" spans="1:10">
      <c r="A37" s="1394" t="s">
        <v>1561</v>
      </c>
      <c r="B37" s="1650">
        <v>1165387290</v>
      </c>
      <c r="C37" s="1650">
        <v>783137273.99000001</v>
      </c>
      <c r="D37" s="1650">
        <v>359136171.63999999</v>
      </c>
      <c r="E37" s="1650">
        <v>324476873.00999999</v>
      </c>
      <c r="F37" s="1650">
        <v>296530244.35000002</v>
      </c>
      <c r="G37" s="1650">
        <v>142741260.32999998</v>
      </c>
      <c r="H37" s="1842">
        <v>305725619.65999997</v>
      </c>
      <c r="I37" s="1196"/>
      <c r="J37" s="1747"/>
    </row>
    <row r="38" spans="1:10">
      <c r="A38" s="248" t="s">
        <v>1562</v>
      </c>
      <c r="B38" s="491">
        <v>26099915399.949997</v>
      </c>
      <c r="C38" s="491">
        <v>26892875219.090004</v>
      </c>
      <c r="D38" s="491">
        <v>27954005834.309986</v>
      </c>
      <c r="E38" s="491">
        <v>31707385132.689991</v>
      </c>
      <c r="F38" s="491">
        <v>34892671678.779991</v>
      </c>
      <c r="G38" s="491">
        <v>37093132053.670029</v>
      </c>
      <c r="H38" s="1839">
        <v>41501144620.299942</v>
      </c>
      <c r="I38" s="1195"/>
      <c r="J38" s="1746"/>
    </row>
    <row r="39" spans="1:10">
      <c r="A39" s="1394" t="s">
        <v>1563</v>
      </c>
      <c r="B39" s="1650">
        <v>884119803.95000005</v>
      </c>
      <c r="C39" s="1650">
        <v>1227723912.1200001</v>
      </c>
      <c r="D39" s="1650">
        <v>1562598007.6500006</v>
      </c>
      <c r="E39" s="1650">
        <v>1840533555.1500001</v>
      </c>
      <c r="F39" s="1650">
        <v>2085349889.6800005</v>
      </c>
      <c r="G39" s="1650">
        <v>2478904175.0599995</v>
      </c>
      <c r="H39" s="1842">
        <v>2994118138.6900005</v>
      </c>
      <c r="I39" s="1196"/>
      <c r="J39" s="1747"/>
    </row>
    <row r="40" spans="1:10">
      <c r="A40" s="1394" t="s">
        <v>1564</v>
      </c>
      <c r="B40" s="1650">
        <v>4660729698.6100006</v>
      </c>
      <c r="C40" s="1650">
        <v>4490060985.9700012</v>
      </c>
      <c r="D40" s="1650">
        <v>4977171106.2699995</v>
      </c>
      <c r="E40" s="1650">
        <v>5418184509.4199991</v>
      </c>
      <c r="F40" s="1650">
        <v>6352782424.5400009</v>
      </c>
      <c r="G40" s="1650">
        <v>5268833360.5500011</v>
      </c>
      <c r="H40" s="1842">
        <v>5977443423.2700014</v>
      </c>
      <c r="I40" s="1196"/>
      <c r="J40" s="1747"/>
    </row>
    <row r="41" spans="1:10">
      <c r="A41" s="1394" t="s">
        <v>1565</v>
      </c>
      <c r="B41" s="1650">
        <v>246319749.15000004</v>
      </c>
      <c r="C41" s="1650">
        <v>446584712.00000006</v>
      </c>
      <c r="D41" s="1650">
        <v>482148720.60000026</v>
      </c>
      <c r="E41" s="1650">
        <v>744197477.13999963</v>
      </c>
      <c r="F41" s="1650">
        <v>827202761.80999982</v>
      </c>
      <c r="G41" s="1650">
        <v>2787691463.4300003</v>
      </c>
      <c r="H41" s="1842">
        <v>3282682405.8399992</v>
      </c>
      <c r="I41" s="1196"/>
      <c r="J41" s="1747"/>
    </row>
    <row r="42" spans="1:10">
      <c r="A42" s="1394" t="s">
        <v>1566</v>
      </c>
      <c r="B42" s="1650">
        <v>15795063375.77</v>
      </c>
      <c r="C42" s="1650">
        <v>15770976942.859999</v>
      </c>
      <c r="D42" s="1650">
        <v>16381255193.039999</v>
      </c>
      <c r="E42" s="1650">
        <v>18285465976.710003</v>
      </c>
      <c r="F42" s="1650">
        <v>18106206954.960003</v>
      </c>
      <c r="G42" s="1650">
        <v>17696798583.109997</v>
      </c>
      <c r="H42" s="1842">
        <v>20019204577.049999</v>
      </c>
      <c r="I42" s="1196"/>
      <c r="J42" s="1747"/>
    </row>
    <row r="43" spans="1:10">
      <c r="A43" s="1394" t="s">
        <v>1567</v>
      </c>
      <c r="B43" s="1650">
        <v>1090475185.2099998</v>
      </c>
      <c r="C43" s="1650">
        <v>1105618392.1900001</v>
      </c>
      <c r="D43" s="1650">
        <v>1052388245.7</v>
      </c>
      <c r="E43" s="1650">
        <v>876114993.54999995</v>
      </c>
      <c r="F43" s="1650">
        <v>813300880.37</v>
      </c>
      <c r="G43" s="1650">
        <v>650506759.88</v>
      </c>
      <c r="H43" s="1842">
        <v>585395540.73000002</v>
      </c>
      <c r="I43" s="1196"/>
      <c r="J43" s="1747"/>
    </row>
    <row r="44" spans="1:10">
      <c r="A44" s="1394" t="s">
        <v>1568</v>
      </c>
      <c r="B44" s="1650">
        <v>27103261</v>
      </c>
      <c r="C44" s="1650">
        <v>1508198647.02</v>
      </c>
      <c r="D44" s="1650">
        <v>32336653.57</v>
      </c>
      <c r="E44" s="1650">
        <v>201415446</v>
      </c>
      <c r="F44" s="1650">
        <v>51920343.009999998</v>
      </c>
      <c r="G44" s="1650">
        <v>265013511.70000002</v>
      </c>
      <c r="H44" s="1842">
        <v>281593626.42999995</v>
      </c>
      <c r="I44" s="1196"/>
      <c r="J44" s="1747"/>
    </row>
    <row r="45" spans="1:10">
      <c r="A45" s="1394" t="s">
        <v>1569</v>
      </c>
      <c r="B45" s="1650">
        <v>3593197006.52</v>
      </c>
      <c r="C45" s="1650">
        <v>2274734541.0599995</v>
      </c>
      <c r="D45" s="1650">
        <v>3459156291.79</v>
      </c>
      <c r="E45" s="1650">
        <v>4286584258.7199998</v>
      </c>
      <c r="F45" s="1650">
        <v>6655908424.4099998</v>
      </c>
      <c r="G45" s="1650">
        <v>7951172864.6599998</v>
      </c>
      <c r="H45" s="1842">
        <v>8360706908.29</v>
      </c>
      <c r="I45" s="1196"/>
      <c r="J45" s="1747"/>
    </row>
    <row r="46" spans="1:10">
      <c r="A46" s="248" t="s">
        <v>1570</v>
      </c>
      <c r="B46" s="491">
        <v>464543417792.81006</v>
      </c>
      <c r="C46" s="491">
        <v>552753024117.59021</v>
      </c>
      <c r="D46" s="491">
        <v>618253700605.60022</v>
      </c>
      <c r="E46" s="491">
        <v>697698455481.51978</v>
      </c>
      <c r="F46" s="491">
        <v>803787852908.96057</v>
      </c>
      <c r="G46" s="491">
        <v>920929087088.63037</v>
      </c>
      <c r="H46" s="1839">
        <v>1094853106008.2705</v>
      </c>
      <c r="I46" s="1195"/>
      <c r="J46" s="1746"/>
    </row>
    <row r="47" spans="1:10">
      <c r="A47" s="248" t="s">
        <v>1571</v>
      </c>
      <c r="B47" s="491">
        <v>251957463142.23001</v>
      </c>
      <c r="C47" s="491">
        <v>302632949940.62</v>
      </c>
      <c r="D47" s="491">
        <v>310524930444.28003</v>
      </c>
      <c r="E47" s="491">
        <v>356864674751.64014</v>
      </c>
      <c r="F47" s="491">
        <v>441797451096.53003</v>
      </c>
      <c r="G47" s="491">
        <v>476681752725.50006</v>
      </c>
      <c r="H47" s="1840" t="s">
        <v>666</v>
      </c>
      <c r="I47" s="1195"/>
      <c r="J47" s="1746"/>
    </row>
    <row r="48" spans="1:10">
      <c r="A48" s="1394" t="s">
        <v>1572</v>
      </c>
      <c r="B48" s="1840" t="s">
        <v>666</v>
      </c>
      <c r="C48" s="1840" t="s">
        <v>666</v>
      </c>
      <c r="D48" s="1840" t="s">
        <v>666</v>
      </c>
      <c r="E48" s="1840" t="s">
        <v>666</v>
      </c>
      <c r="F48" s="1840" t="s">
        <v>666</v>
      </c>
      <c r="G48" s="1840" t="s">
        <v>666</v>
      </c>
      <c r="H48" s="1839">
        <v>526411660370.96002</v>
      </c>
      <c r="I48" s="1195"/>
      <c r="J48" s="1746"/>
    </row>
    <row r="49" spans="1:10">
      <c r="A49" s="1394" t="s">
        <v>1573</v>
      </c>
      <c r="B49" s="1650">
        <v>78570296426.759995</v>
      </c>
      <c r="C49" s="1650">
        <v>92642815487.800003</v>
      </c>
      <c r="D49" s="1650">
        <v>78444500025.399994</v>
      </c>
      <c r="E49" s="1650">
        <v>95442475030.159988</v>
      </c>
      <c r="F49" s="1650">
        <v>102384131536.22</v>
      </c>
      <c r="G49" s="1650">
        <v>113543001856.73999</v>
      </c>
      <c r="H49" s="1842">
        <v>115509042149.90312</v>
      </c>
      <c r="I49" s="1196"/>
      <c r="J49" s="1747"/>
    </row>
    <row r="50" spans="1:10">
      <c r="A50" s="1394" t="s">
        <v>1574</v>
      </c>
      <c r="B50" s="1650">
        <v>102631562114.03</v>
      </c>
      <c r="C50" s="1650">
        <v>123749526511.62</v>
      </c>
      <c r="D50" s="1650">
        <v>130751301369.85001</v>
      </c>
      <c r="E50" s="1650">
        <v>149471367657.45001</v>
      </c>
      <c r="F50" s="1650">
        <v>174651602903.10004</v>
      </c>
      <c r="G50" s="1650">
        <v>192122342730.40997</v>
      </c>
      <c r="H50" s="1842">
        <v>223068610471.14142</v>
      </c>
      <c r="I50" s="1196"/>
      <c r="J50" s="1747"/>
    </row>
    <row r="51" spans="1:10">
      <c r="A51" s="1394" t="s">
        <v>1575</v>
      </c>
      <c r="B51" s="1650">
        <v>67951177497.409996</v>
      </c>
      <c r="C51" s="1650">
        <v>80991995846.699997</v>
      </c>
      <c r="D51" s="1650">
        <v>95333040971.910019</v>
      </c>
      <c r="E51" s="1650">
        <v>106305874408.42999</v>
      </c>
      <c r="F51" s="1650">
        <v>157348052176.60999</v>
      </c>
      <c r="G51" s="1650">
        <v>163226806994.13998</v>
      </c>
      <c r="H51" s="1842">
        <v>172247270487.62332</v>
      </c>
      <c r="I51" s="1196"/>
      <c r="J51" s="1747"/>
    </row>
    <row r="52" spans="1:10">
      <c r="A52" s="1394" t="s">
        <v>635</v>
      </c>
      <c r="B52" s="1650">
        <v>2804742000.0299997</v>
      </c>
      <c r="C52" s="1650">
        <v>5248615056.5</v>
      </c>
      <c r="D52" s="1650">
        <v>5933760876.1199989</v>
      </c>
      <c r="E52" s="1650">
        <v>5644957655.5999994</v>
      </c>
      <c r="F52" s="1650">
        <v>7413664480.6000004</v>
      </c>
      <c r="G52" s="1650">
        <v>7789601144.21</v>
      </c>
      <c r="H52" s="1842">
        <v>15586737262.292194</v>
      </c>
      <c r="I52" s="1196"/>
      <c r="J52" s="1747"/>
    </row>
    <row r="53" spans="1:10">
      <c r="A53" s="248" t="s">
        <v>1576</v>
      </c>
      <c r="B53" s="491">
        <v>123111031772.05</v>
      </c>
      <c r="C53" s="491">
        <v>132992524393.03</v>
      </c>
      <c r="D53" s="491">
        <v>168136341233.47</v>
      </c>
      <c r="E53" s="491">
        <v>198086444004.72</v>
      </c>
      <c r="F53" s="491">
        <v>196707433998.04004</v>
      </c>
      <c r="G53" s="491">
        <v>240810355608.19</v>
      </c>
      <c r="H53" s="1839">
        <v>252834184696.16998</v>
      </c>
      <c r="I53" s="1195"/>
      <c r="J53" s="1746"/>
    </row>
    <row r="54" spans="1:10">
      <c r="A54" s="1394" t="s">
        <v>1577</v>
      </c>
      <c r="B54" s="1650">
        <v>42438255</v>
      </c>
      <c r="C54" s="1650">
        <v>1981729102</v>
      </c>
      <c r="D54" s="1650">
        <v>1101766090</v>
      </c>
      <c r="E54" s="1650">
        <v>1452747994</v>
      </c>
      <c r="F54" s="1650">
        <v>783713311</v>
      </c>
      <c r="G54" s="1650">
        <v>1498292434</v>
      </c>
      <c r="H54" s="1842">
        <v>1072361562</v>
      </c>
      <c r="I54" s="1196"/>
      <c r="J54" s="1747"/>
    </row>
    <row r="55" spans="1:10">
      <c r="A55" s="1394" t="s">
        <v>1578</v>
      </c>
      <c r="B55" s="1650">
        <v>84790588.890000001</v>
      </c>
      <c r="C55" s="1650">
        <v>929269708</v>
      </c>
      <c r="D55" s="1650">
        <v>7074845494</v>
      </c>
      <c r="E55" s="1650">
        <v>359887427</v>
      </c>
      <c r="F55" s="1650">
        <v>1386938267</v>
      </c>
      <c r="G55" s="1650">
        <v>87056902</v>
      </c>
      <c r="H55" s="1842">
        <v>17974314.98</v>
      </c>
      <c r="I55" s="1196"/>
      <c r="J55" s="1747"/>
    </row>
    <row r="56" spans="1:10">
      <c r="A56" s="1394" t="s">
        <v>1579</v>
      </c>
      <c r="B56" s="1650">
        <v>108775979028.02</v>
      </c>
      <c r="C56" s="1650">
        <v>126501310154.95</v>
      </c>
      <c r="D56" s="1650">
        <v>156975062283</v>
      </c>
      <c r="E56" s="1650">
        <v>191073671979.91</v>
      </c>
      <c r="F56" s="1650">
        <v>175766663045.67004</v>
      </c>
      <c r="G56" s="1650">
        <v>214470068613.59</v>
      </c>
      <c r="H56" s="1842">
        <v>223110722698.32999</v>
      </c>
      <c r="I56" s="1196"/>
      <c r="J56" s="1747"/>
    </row>
    <row r="57" spans="1:10">
      <c r="A57" s="1394" t="s">
        <v>1580</v>
      </c>
      <c r="B57" s="1650">
        <v>13505147353.139999</v>
      </c>
      <c r="C57" s="1650">
        <v>3578949236.21</v>
      </c>
      <c r="D57" s="1650">
        <v>2984667366.4699998</v>
      </c>
      <c r="E57" s="1650">
        <v>5200136603.8099995</v>
      </c>
      <c r="F57" s="1650">
        <v>18770119374.369999</v>
      </c>
      <c r="G57" s="1650">
        <v>24754937658.599998</v>
      </c>
      <c r="H57" s="1842">
        <v>28633126120.860001</v>
      </c>
      <c r="I57" s="1196"/>
      <c r="J57" s="1747"/>
    </row>
    <row r="58" spans="1:10">
      <c r="A58" s="494" t="s">
        <v>1581</v>
      </c>
      <c r="B58" s="491">
        <v>4194861295.3900003</v>
      </c>
      <c r="C58" s="491">
        <v>5805242135.6899986</v>
      </c>
      <c r="D58" s="491">
        <v>17503718317.07</v>
      </c>
      <c r="E58" s="491">
        <v>13817245740.25</v>
      </c>
      <c r="F58" s="491">
        <v>21215780557.25</v>
      </c>
      <c r="G58" s="491">
        <v>21676177635.510002</v>
      </c>
      <c r="H58" s="1843">
        <v>30474091315.730007</v>
      </c>
      <c r="I58" s="1748"/>
      <c r="J58" s="1749"/>
    </row>
    <row r="59" spans="1:10">
      <c r="A59" s="1394" t="s">
        <v>1582</v>
      </c>
      <c r="B59" s="1841" t="s">
        <v>666</v>
      </c>
      <c r="C59" s="1841" t="s">
        <v>666</v>
      </c>
      <c r="D59" s="1841" t="s">
        <v>666</v>
      </c>
      <c r="E59" s="1841" t="s">
        <v>666</v>
      </c>
      <c r="F59" s="1841" t="s">
        <v>666</v>
      </c>
      <c r="G59" s="1841" t="s">
        <v>666</v>
      </c>
      <c r="H59" s="1842">
        <v>8641802077.3099957</v>
      </c>
      <c r="I59" s="1196"/>
      <c r="J59" s="1747"/>
    </row>
    <row r="60" spans="1:10">
      <c r="A60" s="1394" t="s">
        <v>1583</v>
      </c>
      <c r="B60" s="1841" t="s">
        <v>666</v>
      </c>
      <c r="C60" s="1841" t="s">
        <v>666</v>
      </c>
      <c r="D60" s="1841" t="s">
        <v>666</v>
      </c>
      <c r="E60" s="1841" t="s">
        <v>666</v>
      </c>
      <c r="F60" s="1841" t="s">
        <v>666</v>
      </c>
      <c r="G60" s="1841" t="s">
        <v>666</v>
      </c>
      <c r="H60" s="1842">
        <v>21832289238.419998</v>
      </c>
      <c r="I60" s="1196"/>
      <c r="J60" s="1747"/>
    </row>
    <row r="61" spans="1:10">
      <c r="A61" s="248" t="s">
        <v>1584</v>
      </c>
      <c r="B61" s="491">
        <v>10366185897.299999</v>
      </c>
      <c r="C61" s="491">
        <v>12831788117.530003</v>
      </c>
      <c r="D61" s="491">
        <v>10551676034.92</v>
      </c>
      <c r="E61" s="491">
        <v>13127545936.710001</v>
      </c>
      <c r="F61" s="491">
        <v>10412551501.949997</v>
      </c>
      <c r="G61" s="491">
        <v>25792714437.529999</v>
      </c>
      <c r="H61" s="1839">
        <v>16499549527.35</v>
      </c>
      <c r="I61" s="1195"/>
      <c r="J61" s="1746"/>
    </row>
    <row r="62" spans="1:10">
      <c r="A62" s="248" t="s">
        <v>1585</v>
      </c>
      <c r="B62" s="491">
        <v>10865278645.559999</v>
      </c>
      <c r="C62" s="491">
        <v>12626044069.77</v>
      </c>
      <c r="D62" s="491">
        <v>14752502331.299994</v>
      </c>
      <c r="E62" s="491">
        <v>10890645502.700003</v>
      </c>
      <c r="F62" s="491">
        <v>14222212018.560011</v>
      </c>
      <c r="G62" s="491">
        <v>17563634011.87001</v>
      </c>
      <c r="H62" s="1839">
        <v>20955019351.950005</v>
      </c>
      <c r="I62" s="1195"/>
      <c r="J62" s="1746"/>
    </row>
    <row r="63" spans="1:10">
      <c r="A63" s="1394" t="s">
        <v>1586</v>
      </c>
      <c r="B63" s="1650">
        <v>5440568671.2699986</v>
      </c>
      <c r="C63" s="1650">
        <v>6658230294.2999983</v>
      </c>
      <c r="D63" s="1650">
        <v>7370920274.0200033</v>
      </c>
      <c r="E63" s="1650">
        <v>4911503121.5900002</v>
      </c>
      <c r="F63" s="1650">
        <v>6153634002.130002</v>
      </c>
      <c r="G63" s="1650">
        <v>8259334033.9300013</v>
      </c>
      <c r="H63" s="1842">
        <v>10909907211.559996</v>
      </c>
      <c r="I63" s="1196"/>
      <c r="J63" s="1747"/>
    </row>
    <row r="64" spans="1:10">
      <c r="A64" s="1394" t="s">
        <v>1587</v>
      </c>
      <c r="B64" s="1650">
        <v>501549851.39999998</v>
      </c>
      <c r="C64" s="1650">
        <v>731673723.88</v>
      </c>
      <c r="D64" s="1650">
        <v>314052990.17000008</v>
      </c>
      <c r="E64" s="1650">
        <v>405560802.68000001</v>
      </c>
      <c r="F64" s="1650">
        <v>187208717.38999999</v>
      </c>
      <c r="G64" s="1650">
        <v>204241304.42000002</v>
      </c>
      <c r="H64" s="1842">
        <v>432473826.52999997</v>
      </c>
      <c r="I64" s="1196"/>
      <c r="J64" s="1747"/>
    </row>
    <row r="65" spans="1:10">
      <c r="A65" s="1394" t="s">
        <v>1525</v>
      </c>
      <c r="B65" s="1650">
        <v>4534639521.6600008</v>
      </c>
      <c r="C65" s="1650">
        <v>4784323136.9299994</v>
      </c>
      <c r="D65" s="1650">
        <v>6721116361.4899998</v>
      </c>
      <c r="E65" s="1650">
        <v>5300877942.0600014</v>
      </c>
      <c r="F65" s="1650">
        <v>7469975141.4799995</v>
      </c>
      <c r="G65" s="1650">
        <v>8431798477.5299997</v>
      </c>
      <c r="H65" s="1842">
        <v>8504297065.7200003</v>
      </c>
      <c r="I65" s="1196"/>
      <c r="J65" s="1747"/>
    </row>
    <row r="66" spans="1:10">
      <c r="A66" s="1394" t="s">
        <v>1588</v>
      </c>
      <c r="B66" s="1650">
        <v>345372199.59000003</v>
      </c>
      <c r="C66" s="1650">
        <v>447733150.30000007</v>
      </c>
      <c r="D66" s="1650">
        <v>346412705.62000012</v>
      </c>
      <c r="E66" s="1650">
        <v>272598252.76000005</v>
      </c>
      <c r="F66" s="1650">
        <v>411394157.55999994</v>
      </c>
      <c r="G66" s="1650">
        <v>668260195.99000001</v>
      </c>
      <c r="H66" s="1842">
        <v>1108341248.1399996</v>
      </c>
      <c r="I66" s="1196"/>
      <c r="J66" s="1747"/>
    </row>
    <row r="67" spans="1:10">
      <c r="A67" s="248" t="s">
        <v>1589</v>
      </c>
      <c r="B67" s="491">
        <v>1805094643.0699995</v>
      </c>
      <c r="C67" s="491">
        <v>1554807378.7000003</v>
      </c>
      <c r="D67" s="491">
        <v>2691271178.2899995</v>
      </c>
      <c r="E67" s="491">
        <v>2093303556.7799993</v>
      </c>
      <c r="F67" s="491">
        <v>3351997342.8200006</v>
      </c>
      <c r="G67" s="491">
        <v>2150500335.2299986</v>
      </c>
      <c r="H67" s="1839">
        <v>2487682417.2399998</v>
      </c>
      <c r="I67" s="1195"/>
      <c r="J67" s="1746"/>
    </row>
    <row r="68" spans="1:10">
      <c r="A68" s="1394" t="s">
        <v>1590</v>
      </c>
      <c r="B68" s="1650">
        <v>39649551.920000002</v>
      </c>
      <c r="C68" s="1650">
        <v>35219867.490000002</v>
      </c>
      <c r="D68" s="1650">
        <v>66852353.590000018</v>
      </c>
      <c r="E68" s="1650">
        <v>274465942.36000001</v>
      </c>
      <c r="F68" s="1650">
        <v>234928568.69</v>
      </c>
      <c r="G68" s="1650">
        <v>306015939.64000005</v>
      </c>
      <c r="H68" s="1842">
        <v>268753091.99999988</v>
      </c>
      <c r="I68" s="1196"/>
      <c r="J68" s="1747"/>
    </row>
    <row r="69" spans="1:10">
      <c r="A69" s="1394" t="s">
        <v>1605</v>
      </c>
      <c r="B69" s="1650">
        <v>80338998.450000003</v>
      </c>
      <c r="C69" s="1650">
        <v>41868278.820000008</v>
      </c>
      <c r="D69" s="1650">
        <v>153353313.84999999</v>
      </c>
      <c r="E69" s="1650">
        <v>47651782.910000004</v>
      </c>
      <c r="F69" s="1650">
        <v>167430367.89999998</v>
      </c>
      <c r="G69" s="1650">
        <v>22327609.629999995</v>
      </c>
      <c r="H69" s="1842">
        <v>96024645.85999997</v>
      </c>
      <c r="I69" s="1196"/>
      <c r="J69" s="1747"/>
    </row>
    <row r="70" spans="1:10">
      <c r="A70" s="1394" t="s">
        <v>1561</v>
      </c>
      <c r="B70" s="1650">
        <v>1146934510.0799999</v>
      </c>
      <c r="C70" s="1650">
        <v>1058219282.54</v>
      </c>
      <c r="D70" s="1650">
        <v>1244936259.8200002</v>
      </c>
      <c r="E70" s="1650">
        <v>808006129.27999997</v>
      </c>
      <c r="F70" s="1650">
        <v>1108004864.0799999</v>
      </c>
      <c r="G70" s="1650">
        <v>1193869785.1700001</v>
      </c>
      <c r="H70" s="1842">
        <v>1277412395.75</v>
      </c>
      <c r="I70" s="1196"/>
      <c r="J70" s="1747"/>
    </row>
    <row r="71" spans="1:10">
      <c r="A71" s="1394" t="s">
        <v>1591</v>
      </c>
      <c r="B71" s="1650">
        <v>536736319.26999998</v>
      </c>
      <c r="C71" s="1650">
        <v>419499949.88</v>
      </c>
      <c r="D71" s="1650">
        <v>1226129250.0299997</v>
      </c>
      <c r="E71" s="1650">
        <v>963179702.23000014</v>
      </c>
      <c r="F71" s="1650">
        <v>1841633542.1499999</v>
      </c>
      <c r="G71" s="1650">
        <v>628287000.78999984</v>
      </c>
      <c r="H71" s="1842">
        <v>845492283.63000011</v>
      </c>
      <c r="I71" s="1196"/>
      <c r="J71" s="1747"/>
    </row>
    <row r="72" spans="1:10">
      <c r="A72" s="248" t="s">
        <v>1607</v>
      </c>
      <c r="B72" s="491">
        <v>339854750</v>
      </c>
      <c r="C72" s="491">
        <v>343089157.64999998</v>
      </c>
      <c r="D72" s="491">
        <v>257100585</v>
      </c>
      <c r="E72" s="491">
        <v>268371144.19</v>
      </c>
      <c r="F72" s="491">
        <v>242953390.18000001</v>
      </c>
      <c r="G72" s="491">
        <v>159896436.94</v>
      </c>
      <c r="H72" s="1839">
        <v>137483792.62</v>
      </c>
      <c r="I72" s="1195"/>
      <c r="J72" s="1746"/>
    </row>
    <row r="73" spans="1:10">
      <c r="A73" s="248" t="s">
        <v>1592</v>
      </c>
      <c r="B73" s="491">
        <v>1173906371.28</v>
      </c>
      <c r="C73" s="491">
        <v>6184385350.2599993</v>
      </c>
      <c r="D73" s="491">
        <v>6752371801.8599997</v>
      </c>
      <c r="E73" s="491">
        <v>6594067509.4200001</v>
      </c>
      <c r="F73" s="491">
        <v>6367486755.4700003</v>
      </c>
      <c r="G73" s="491">
        <v>6721218886</v>
      </c>
      <c r="H73" s="1839">
        <v>11173549405.210001</v>
      </c>
      <c r="I73" s="1195"/>
      <c r="J73" s="1746"/>
    </row>
    <row r="74" spans="1:10">
      <c r="A74" s="248" t="s">
        <v>1593</v>
      </c>
      <c r="B74" s="491">
        <v>60839117957.889984</v>
      </c>
      <c r="C74" s="491">
        <v>77123541690.960037</v>
      </c>
      <c r="D74" s="491">
        <v>86735508532.619904</v>
      </c>
      <c r="E74" s="491">
        <v>94161440481.470016</v>
      </c>
      <c r="F74" s="491">
        <v>107771285860.56985</v>
      </c>
      <c r="G74" s="491">
        <v>127688059699.2901</v>
      </c>
      <c r="H74" s="1839">
        <v>147388514978.40005</v>
      </c>
      <c r="I74" s="1195"/>
      <c r="J74" s="1746"/>
    </row>
    <row r="75" spans="1:10">
      <c r="A75" s="1394" t="s">
        <v>1594</v>
      </c>
      <c r="B75" s="1650">
        <v>32961285123.110001</v>
      </c>
      <c r="C75" s="1650">
        <v>38649357704.690002</v>
      </c>
      <c r="D75" s="1650">
        <v>45248668065.07</v>
      </c>
      <c r="E75" s="1650">
        <v>49534233313.779999</v>
      </c>
      <c r="F75" s="1650">
        <v>56043442194.459999</v>
      </c>
      <c r="G75" s="1650">
        <v>70537976091.509979</v>
      </c>
      <c r="H75" s="1842">
        <v>79383097254.270004</v>
      </c>
      <c r="I75" s="1196"/>
      <c r="J75" s="1747"/>
    </row>
    <row r="76" spans="1:10">
      <c r="A76" s="1394" t="s">
        <v>1606</v>
      </c>
      <c r="B76" s="1650">
        <v>843941649.70999992</v>
      </c>
      <c r="C76" s="1650">
        <v>972935983.61999989</v>
      </c>
      <c r="D76" s="1650">
        <v>1156896934.0200002</v>
      </c>
      <c r="E76" s="1650">
        <v>2258257276.5800004</v>
      </c>
      <c r="F76" s="1650">
        <v>2420209191.2499995</v>
      </c>
      <c r="G76" s="1650">
        <v>9817326816.1199989</v>
      </c>
      <c r="H76" s="1842">
        <v>10861944382.829996</v>
      </c>
      <c r="I76" s="1196"/>
      <c r="J76" s="1747"/>
    </row>
    <row r="77" spans="1:10">
      <c r="A77" s="1394" t="s">
        <v>1595</v>
      </c>
      <c r="B77" s="1650">
        <v>1290544367.8499999</v>
      </c>
      <c r="C77" s="1650">
        <v>5903455317.79</v>
      </c>
      <c r="D77" s="1650">
        <v>1372579592.5000002</v>
      </c>
      <c r="E77" s="1650">
        <v>1872209428.8400002</v>
      </c>
      <c r="F77" s="1650">
        <v>1135032128.1900001</v>
      </c>
      <c r="G77" s="1650">
        <v>1305379103.5899997</v>
      </c>
      <c r="H77" s="1842">
        <v>2131413555.1199996</v>
      </c>
      <c r="I77" s="1196"/>
      <c r="J77" s="1747"/>
    </row>
    <row r="78" spans="1:10">
      <c r="A78" s="1394" t="s">
        <v>1596</v>
      </c>
      <c r="B78" s="1650">
        <v>10042000683.139999</v>
      </c>
      <c r="C78" s="1650">
        <v>11468870436.920002</v>
      </c>
      <c r="D78" s="1650">
        <v>13900575903.84</v>
      </c>
      <c r="E78" s="1650">
        <v>15590403962.130003</v>
      </c>
      <c r="F78" s="1650">
        <v>20332347149.219997</v>
      </c>
      <c r="G78" s="1650">
        <v>15828246684.51</v>
      </c>
      <c r="H78" s="1842">
        <v>17626124928.41</v>
      </c>
      <c r="I78" s="1196"/>
      <c r="J78" s="1747"/>
    </row>
    <row r="79" spans="1:10">
      <c r="A79" s="1394" t="s">
        <v>1510</v>
      </c>
      <c r="B79" s="1650">
        <v>3643226220.8199997</v>
      </c>
      <c r="C79" s="1650">
        <v>3371428246.77</v>
      </c>
      <c r="D79" s="1650">
        <v>3824924997.210001</v>
      </c>
      <c r="E79" s="1650">
        <v>3641385649.5900011</v>
      </c>
      <c r="F79" s="1650">
        <v>3627122543.4700012</v>
      </c>
      <c r="G79" s="1650">
        <v>3570076397.0899997</v>
      </c>
      <c r="H79" s="1842">
        <v>3881180418.6200008</v>
      </c>
      <c r="I79" s="1196"/>
      <c r="J79" s="1747"/>
    </row>
    <row r="80" spans="1:10">
      <c r="A80" s="1394" t="s">
        <v>1597</v>
      </c>
      <c r="B80" s="1650">
        <v>6858648586.9700003</v>
      </c>
      <c r="C80" s="1650">
        <v>6168773641.6600046</v>
      </c>
      <c r="D80" s="1650">
        <v>6590041018.8200006</v>
      </c>
      <c r="E80" s="1650">
        <v>6947314846.7100048</v>
      </c>
      <c r="F80" s="1650">
        <v>6766533404.6500015</v>
      </c>
      <c r="G80" s="1650">
        <v>8119507087.1100006</v>
      </c>
      <c r="H80" s="1842">
        <v>12127495755.63999</v>
      </c>
      <c r="I80" s="1196"/>
      <c r="J80" s="1747"/>
    </row>
    <row r="81" spans="1:10">
      <c r="A81" s="1394" t="s">
        <v>1598</v>
      </c>
      <c r="B81" s="1650">
        <v>4722618505.0200014</v>
      </c>
      <c r="C81" s="1650">
        <v>10614744221.640007</v>
      </c>
      <c r="D81" s="1650">
        <v>14679501607.390001</v>
      </c>
      <c r="E81" s="1650">
        <v>15532346004.839993</v>
      </c>
      <c r="F81" s="1650">
        <v>17446609249.330002</v>
      </c>
      <c r="G81" s="1650">
        <v>18516818545.609966</v>
      </c>
      <c r="H81" s="1842">
        <v>21377258683.510017</v>
      </c>
      <c r="I81" s="1196"/>
      <c r="J81" s="1747"/>
    </row>
    <row r="82" spans="1:10" ht="15.75" thickBot="1">
      <c r="A82" s="495" t="s">
        <v>1599</v>
      </c>
      <c r="B82" s="496">
        <v>459269248186.70007</v>
      </c>
      <c r="C82" s="496">
        <v>550583036557.21008</v>
      </c>
      <c r="D82" s="496">
        <v>617826207346.09009</v>
      </c>
      <c r="E82" s="496">
        <v>695854492605.29968</v>
      </c>
      <c r="F82" s="491">
        <v>802088847783.37073</v>
      </c>
      <c r="G82" s="491">
        <v>919200233422.50061</v>
      </c>
      <c r="H82" s="1844">
        <v>1008361735855.6301</v>
      </c>
      <c r="I82" s="1488"/>
      <c r="J82" s="1750"/>
    </row>
    <row r="83" spans="1:10" ht="15" customHeight="1" thickTop="1" thickBot="1">
      <c r="A83" s="490" t="s">
        <v>147</v>
      </c>
      <c r="B83" s="914">
        <v>566</v>
      </c>
      <c r="C83" s="914">
        <v>716</v>
      </c>
      <c r="D83" s="914">
        <v>890</v>
      </c>
      <c r="E83" s="914">
        <v>885</v>
      </c>
      <c r="F83" s="914">
        <v>803</v>
      </c>
      <c r="G83" s="914">
        <v>887</v>
      </c>
      <c r="H83" s="914">
        <v>1016</v>
      </c>
      <c r="I83" s="1488"/>
      <c r="J83" s="1751"/>
    </row>
    <row r="84" spans="1:10" ht="16.5" thickTop="1">
      <c r="A84" s="15" t="s">
        <v>1814</v>
      </c>
    </row>
    <row r="85" spans="1:10" ht="15.75">
      <c r="A85" s="15" t="s">
        <v>854</v>
      </c>
    </row>
    <row r="86" spans="1:10" ht="15.75">
      <c r="A86" s="15" t="s">
        <v>987</v>
      </c>
    </row>
    <row r="87" spans="1:10" ht="15.75">
      <c r="A87" s="15" t="s">
        <v>1258</v>
      </c>
    </row>
    <row r="88" spans="1:10" ht="15.75">
      <c r="A88" s="12" t="s">
        <v>1134</v>
      </c>
    </row>
    <row r="89" spans="1:10" ht="15.75">
      <c r="A89" s="86" t="s">
        <v>232</v>
      </c>
    </row>
    <row r="90" spans="1:10" ht="15.75">
      <c r="A90" s="37" t="s">
        <v>11</v>
      </c>
    </row>
  </sheetData>
  <phoneticPr fontId="0" type="noConversion"/>
  <pageMargins left="0.7" right="0.39370078740157483" top="0.45" bottom="0.35" header="0.15748031496062992" footer="0.19"/>
  <pageSetup scale="56" orientation="portrait" r:id="rId1"/>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pageSetUpPr fitToPage="1"/>
  </sheetPr>
  <dimension ref="A1:J72"/>
  <sheetViews>
    <sheetView showGridLines="0" zoomScaleNormal="100" workbookViewId="0">
      <selection activeCell="A85" sqref="A85"/>
    </sheetView>
  </sheetViews>
  <sheetFormatPr defaultRowHeight="15"/>
  <cols>
    <col min="1" max="1" width="44.85546875" style="73" customWidth="1"/>
    <col min="2" max="2" width="14.28515625" style="376" customWidth="1"/>
    <col min="3" max="6" width="14.85546875" style="376" customWidth="1"/>
    <col min="7" max="7" width="14.85546875" style="73" customWidth="1"/>
    <col min="8" max="8" width="16.28515625" style="73" customWidth="1"/>
    <col min="9" max="9" width="22.5703125" style="73" customWidth="1"/>
    <col min="10" max="10" width="17.140625" style="73" customWidth="1"/>
    <col min="11" max="16384" width="9.140625" style="73"/>
  </cols>
  <sheetData>
    <row r="1" spans="1:10">
      <c r="A1" s="370"/>
    </row>
    <row r="2" spans="1:10">
      <c r="A2" s="370"/>
    </row>
    <row r="3" spans="1:10">
      <c r="A3" s="87" t="s">
        <v>398</v>
      </c>
      <c r="B3" s="88"/>
      <c r="C3" s="88"/>
      <c r="D3" s="88"/>
      <c r="E3" s="89"/>
      <c r="F3" s="89"/>
      <c r="G3" s="89"/>
      <c r="H3" s="89">
        <v>137</v>
      </c>
    </row>
    <row r="4" spans="1:10">
      <c r="A4" s="370"/>
    </row>
    <row r="5" spans="1:10">
      <c r="A5" s="370"/>
    </row>
    <row r="6" spans="1:10">
      <c r="A6" s="370"/>
    </row>
    <row r="7" spans="1:10">
      <c r="A7" s="83" t="s">
        <v>1129</v>
      </c>
    </row>
    <row r="8" spans="1:10">
      <c r="A8" s="248" t="s">
        <v>966</v>
      </c>
    </row>
    <row r="9" spans="1:10" ht="14.25" customHeight="1">
      <c r="A9" s="564" t="s">
        <v>231</v>
      </c>
    </row>
    <row r="10" spans="1:10" ht="15.75" customHeight="1">
      <c r="A10" s="83" t="s">
        <v>734</v>
      </c>
    </row>
    <row r="11" spans="1:10" ht="15.75" customHeight="1">
      <c r="A11" s="83" t="s">
        <v>2028</v>
      </c>
    </row>
    <row r="12" spans="1:10">
      <c r="A12" s="81" t="s">
        <v>637</v>
      </c>
    </row>
    <row r="13" spans="1:10" ht="15.75" customHeight="1">
      <c r="A13" s="1628" t="s">
        <v>145</v>
      </c>
      <c r="B13" s="696">
        <v>2006</v>
      </c>
      <c r="C13" s="696">
        <v>2007</v>
      </c>
      <c r="D13" s="696">
        <v>2008</v>
      </c>
      <c r="E13" s="696">
        <v>2009</v>
      </c>
      <c r="F13" s="696">
        <v>2010</v>
      </c>
      <c r="G13" s="696">
        <v>2011</v>
      </c>
      <c r="H13" s="696">
        <v>2012</v>
      </c>
    </row>
    <row r="14" spans="1:10">
      <c r="A14" s="493" t="s">
        <v>1608</v>
      </c>
      <c r="B14" s="497">
        <v>1104766643.25</v>
      </c>
      <c r="C14" s="497">
        <v>8562305517.0699997</v>
      </c>
      <c r="D14" s="497">
        <v>7974592912.750001</v>
      </c>
      <c r="E14" s="497">
        <v>11173435091.110001</v>
      </c>
      <c r="F14" s="497">
        <v>16829026212.469999</v>
      </c>
      <c r="G14" s="497">
        <v>21142042555.149998</v>
      </c>
      <c r="H14" s="1756">
        <v>24324012997.560001</v>
      </c>
      <c r="I14" s="1752"/>
      <c r="J14" s="1753"/>
    </row>
    <row r="15" spans="1:10">
      <c r="A15" s="1393" t="s">
        <v>1512</v>
      </c>
      <c r="B15" s="1675">
        <v>499738918</v>
      </c>
      <c r="C15" s="1675">
        <v>4575614870.8299999</v>
      </c>
      <c r="D15" s="1675">
        <v>3867584912.5599995</v>
      </c>
      <c r="E15" s="1675">
        <v>6297108427.5900002</v>
      </c>
      <c r="F15" s="1675">
        <v>9482876140.2800007</v>
      </c>
      <c r="G15" s="1675">
        <v>11931439636.939999</v>
      </c>
      <c r="H15" s="1757">
        <v>13411615578.050001</v>
      </c>
      <c r="I15" s="1754"/>
      <c r="J15" s="1755"/>
    </row>
    <row r="16" spans="1:10">
      <c r="A16" s="1393" t="s">
        <v>1513</v>
      </c>
      <c r="B16" s="1675">
        <v>50198640</v>
      </c>
      <c r="C16" s="1675">
        <v>497169144.92000002</v>
      </c>
      <c r="D16" s="1675">
        <v>600385354.72000003</v>
      </c>
      <c r="E16" s="1675">
        <v>645381624.87</v>
      </c>
      <c r="F16" s="1675">
        <v>1415559713.27</v>
      </c>
      <c r="G16" s="1675">
        <v>1812170804.1900001</v>
      </c>
      <c r="H16" s="1757">
        <v>1685041452.5</v>
      </c>
      <c r="I16" s="1754"/>
      <c r="J16" s="1755"/>
    </row>
    <row r="17" spans="1:10">
      <c r="A17" s="1393" t="s">
        <v>1514</v>
      </c>
      <c r="B17" s="1675">
        <v>554829085.25</v>
      </c>
      <c r="C17" s="1675">
        <v>3489531501.3199997</v>
      </c>
      <c r="D17" s="1675">
        <v>3506622645.4699998</v>
      </c>
      <c r="E17" s="1675">
        <v>4230945038.6499996</v>
      </c>
      <c r="F17" s="1675">
        <v>5930590358.9200001</v>
      </c>
      <c r="G17" s="1675">
        <v>7398432114.0200005</v>
      </c>
      <c r="H17" s="1757">
        <v>9227355967.0100002</v>
      </c>
      <c r="I17" s="1754"/>
      <c r="J17" s="1755"/>
    </row>
    <row r="18" spans="1:10">
      <c r="A18" s="493" t="s">
        <v>1609</v>
      </c>
      <c r="B18" s="497">
        <v>134363774.19999999</v>
      </c>
      <c r="C18" s="497">
        <v>706683116.58000004</v>
      </c>
      <c r="D18" s="497">
        <v>719692728.05000007</v>
      </c>
      <c r="E18" s="497">
        <v>879910150.84000015</v>
      </c>
      <c r="F18" s="497">
        <v>1130757223.5599999</v>
      </c>
      <c r="G18" s="497">
        <v>1017510576.96</v>
      </c>
      <c r="H18" s="1756">
        <v>1200556876.8700001</v>
      </c>
      <c r="I18" s="1752"/>
      <c r="J18" s="1753"/>
    </row>
    <row r="19" spans="1:10">
      <c r="A19" s="1393" t="s">
        <v>1610</v>
      </c>
      <c r="B19" s="1675">
        <v>12914466.16</v>
      </c>
      <c r="C19" s="1675">
        <v>17964131.32</v>
      </c>
      <c r="D19" s="1675">
        <v>91258678.479999989</v>
      </c>
      <c r="E19" s="1675">
        <v>39929960.040000007</v>
      </c>
      <c r="F19" s="1675">
        <v>109594883.99000002</v>
      </c>
      <c r="G19" s="1675">
        <v>21635145.509999998</v>
      </c>
      <c r="H19" s="1757">
        <v>155915988.71000001</v>
      </c>
      <c r="I19" s="1754"/>
      <c r="J19" s="1755"/>
    </row>
    <row r="20" spans="1:10">
      <c r="A20" s="1393" t="s">
        <v>1611</v>
      </c>
      <c r="B20" s="1675">
        <v>82520854.409999996</v>
      </c>
      <c r="C20" s="1675">
        <v>578468148.27999997</v>
      </c>
      <c r="D20" s="1675">
        <v>574983754.00000012</v>
      </c>
      <c r="E20" s="1675">
        <v>741803361.69000006</v>
      </c>
      <c r="F20" s="1675">
        <v>757920909.07000017</v>
      </c>
      <c r="G20" s="1675">
        <v>845736731.06999993</v>
      </c>
      <c r="H20" s="1757">
        <v>697166773.32999992</v>
      </c>
      <c r="I20" s="1754"/>
      <c r="J20" s="1755"/>
    </row>
    <row r="21" spans="1:10">
      <c r="A21" s="1393" t="s">
        <v>1612</v>
      </c>
      <c r="B21" s="1675">
        <v>38789591</v>
      </c>
      <c r="C21" s="1675">
        <v>109559136.98999999</v>
      </c>
      <c r="D21" s="1675">
        <v>53450295.569999993</v>
      </c>
      <c r="E21" s="1675">
        <v>98176829.109999985</v>
      </c>
      <c r="F21" s="1675">
        <v>263241430.49999997</v>
      </c>
      <c r="G21" s="1675">
        <v>150138701.38</v>
      </c>
      <c r="H21" s="1757">
        <v>347474114.82999992</v>
      </c>
      <c r="I21" s="1754"/>
      <c r="J21" s="1755"/>
    </row>
    <row r="22" spans="1:10">
      <c r="A22" s="493" t="s">
        <v>1613</v>
      </c>
      <c r="B22" s="497">
        <v>1030919067.74</v>
      </c>
      <c r="C22" s="497">
        <v>7739966330.75</v>
      </c>
      <c r="D22" s="497">
        <v>7164436970.8700008</v>
      </c>
      <c r="E22" s="497">
        <v>7828057844.3999987</v>
      </c>
      <c r="F22" s="497">
        <v>7890202650.5199995</v>
      </c>
      <c r="G22" s="497">
        <v>9347611318.0200005</v>
      </c>
      <c r="H22" s="1756">
        <v>10077344103.66</v>
      </c>
      <c r="I22" s="1752"/>
      <c r="J22" s="1753"/>
    </row>
    <row r="23" spans="1:10">
      <c r="A23" s="1393" t="s">
        <v>1614</v>
      </c>
      <c r="B23" s="1675">
        <v>959856925.26999998</v>
      </c>
      <c r="C23" s="1675">
        <v>7305483593.0699997</v>
      </c>
      <c r="D23" s="1675">
        <v>6804177529.0700006</v>
      </c>
      <c r="E23" s="1675">
        <v>7233393421.5900002</v>
      </c>
      <c r="F23" s="1675">
        <v>7373440987.0400009</v>
      </c>
      <c r="G23" s="1675">
        <v>8586225174.4012184</v>
      </c>
      <c r="H23" s="1757">
        <v>9268229126.5922413</v>
      </c>
      <c r="I23" s="1754"/>
      <c r="J23" s="1755"/>
    </row>
    <row r="24" spans="1:10">
      <c r="A24" s="1393" t="s">
        <v>635</v>
      </c>
      <c r="B24" s="1675">
        <v>71062142.469999999</v>
      </c>
      <c r="C24" s="1675">
        <v>434482737.68000001</v>
      </c>
      <c r="D24" s="1675">
        <v>360259441.80000001</v>
      </c>
      <c r="E24" s="1675">
        <v>594546903.58000004</v>
      </c>
      <c r="F24" s="1675">
        <v>516761663.4799999</v>
      </c>
      <c r="G24" s="1675">
        <v>761280558.17212355</v>
      </c>
      <c r="H24" s="1757">
        <v>809114977.06776214</v>
      </c>
      <c r="I24" s="1754"/>
      <c r="J24" s="1755"/>
    </row>
    <row r="25" spans="1:10">
      <c r="A25" s="493" t="s">
        <v>1615</v>
      </c>
      <c r="B25" s="497">
        <v>201533741</v>
      </c>
      <c r="C25" s="497">
        <v>453658830.89999998</v>
      </c>
      <c r="D25" s="497">
        <v>686906504.53999996</v>
      </c>
      <c r="E25" s="497">
        <v>848793858.96000004</v>
      </c>
      <c r="F25" s="497">
        <v>1081688192.9099998</v>
      </c>
      <c r="G25" s="497">
        <v>1282352964.29</v>
      </c>
      <c r="H25" s="1756">
        <v>1509951748.1700001</v>
      </c>
      <c r="I25" s="1752"/>
      <c r="J25" s="1753"/>
    </row>
    <row r="26" spans="1:10">
      <c r="A26" s="493" t="s">
        <v>1616</v>
      </c>
      <c r="B26" s="497">
        <v>144662667.02000001</v>
      </c>
      <c r="C26" s="497">
        <v>913052960.16000009</v>
      </c>
      <c r="D26" s="497">
        <v>1093665917.3900003</v>
      </c>
      <c r="E26" s="497">
        <v>957550614.5</v>
      </c>
      <c r="F26" s="497">
        <v>1181827745.25</v>
      </c>
      <c r="G26" s="497">
        <v>1442245306.3800001</v>
      </c>
      <c r="H26" s="1756">
        <v>1780752485.4699998</v>
      </c>
      <c r="I26" s="1752"/>
      <c r="J26" s="1753"/>
    </row>
    <row r="27" spans="1:10">
      <c r="A27" s="493" t="s">
        <v>1503</v>
      </c>
      <c r="B27" s="497">
        <v>568726800.11000001</v>
      </c>
      <c r="C27" s="497">
        <v>2194304906.79</v>
      </c>
      <c r="D27" s="497">
        <v>3441639550.3400002</v>
      </c>
      <c r="E27" s="497">
        <v>4382711901.5200005</v>
      </c>
      <c r="F27" s="497">
        <v>4642958114.0100012</v>
      </c>
      <c r="G27" s="497">
        <v>5195738520.2299995</v>
      </c>
      <c r="H27" s="1756">
        <v>5906190008.0500011</v>
      </c>
      <c r="I27" s="1752"/>
      <c r="J27" s="1753"/>
    </row>
    <row r="28" spans="1:10">
      <c r="A28" s="1393" t="s">
        <v>1504</v>
      </c>
      <c r="B28" s="1675">
        <v>297068975.38</v>
      </c>
      <c r="C28" s="1675">
        <v>867320251.5</v>
      </c>
      <c r="D28" s="1675">
        <v>994871539.54000008</v>
      </c>
      <c r="E28" s="1675">
        <v>1565976393.1699998</v>
      </c>
      <c r="F28" s="1675">
        <v>1711792759.9199998</v>
      </c>
      <c r="G28" s="1675">
        <v>2074381477.1056077</v>
      </c>
      <c r="H28" s="1757">
        <v>2442640252.6600003</v>
      </c>
      <c r="I28" s="1754"/>
      <c r="J28" s="1755"/>
    </row>
    <row r="29" spans="1:10">
      <c r="A29" s="1393" t="s">
        <v>1617</v>
      </c>
      <c r="B29" s="1675">
        <v>222856575.25</v>
      </c>
      <c r="C29" s="1675">
        <v>1033505924.22</v>
      </c>
      <c r="D29" s="1675">
        <v>1108463971.8200002</v>
      </c>
      <c r="E29" s="1675">
        <v>1427400541.4399998</v>
      </c>
      <c r="F29" s="1675">
        <v>1814900142.0199997</v>
      </c>
      <c r="G29" s="1675">
        <v>1895754188.6908088</v>
      </c>
      <c r="H29" s="1757">
        <v>2074055691.6300001</v>
      </c>
      <c r="I29" s="1754"/>
      <c r="J29" s="1755"/>
    </row>
    <row r="30" spans="1:10">
      <c r="A30" s="1393" t="s">
        <v>1618</v>
      </c>
      <c r="B30" s="1675">
        <v>31617656.510000002</v>
      </c>
      <c r="C30" s="1675">
        <v>57045328.510000005</v>
      </c>
      <c r="D30" s="1675">
        <v>65790573.889999993</v>
      </c>
      <c r="E30" s="1675">
        <v>93301040.859999999</v>
      </c>
      <c r="F30" s="1675">
        <v>101141695.73999998</v>
      </c>
      <c r="G30" s="1675">
        <v>76668988.193788826</v>
      </c>
      <c r="H30" s="1757">
        <v>108909444.77999999</v>
      </c>
      <c r="I30" s="1754"/>
      <c r="J30" s="1755"/>
    </row>
    <row r="31" spans="1:10">
      <c r="A31" s="1393" t="s">
        <v>1619</v>
      </c>
      <c r="B31" s="1675">
        <v>17183592.969999999</v>
      </c>
      <c r="C31" s="1675">
        <v>81828333.560000002</v>
      </c>
      <c r="D31" s="1675">
        <v>385131828.08999997</v>
      </c>
      <c r="E31" s="1675">
        <v>505045005.61000007</v>
      </c>
      <c r="F31" s="1675">
        <v>398524800.30000001</v>
      </c>
      <c r="G31" s="1675">
        <v>488841224.99305999</v>
      </c>
      <c r="H31" s="1757">
        <v>596363190.61000001</v>
      </c>
      <c r="I31" s="1754"/>
      <c r="J31" s="1755"/>
    </row>
    <row r="32" spans="1:10">
      <c r="A32" s="1393" t="s">
        <v>1510</v>
      </c>
      <c r="B32" s="1675">
        <v>0</v>
      </c>
      <c r="C32" s="1675">
        <v>154576895</v>
      </c>
      <c r="D32" s="1675">
        <v>887381637</v>
      </c>
      <c r="E32" s="1675">
        <v>790988920.44000006</v>
      </c>
      <c r="F32" s="1675">
        <v>616598716.02999997</v>
      </c>
      <c r="G32" s="1675">
        <v>660092642.24673474</v>
      </c>
      <c r="H32" s="1757">
        <v>684221428.37</v>
      </c>
      <c r="I32" s="1754"/>
      <c r="J32" s="1755"/>
    </row>
    <row r="33" spans="1:10">
      <c r="A33" s="493" t="s">
        <v>1515</v>
      </c>
      <c r="B33" s="497">
        <v>126186855.31</v>
      </c>
      <c r="C33" s="497">
        <v>1054671433.7</v>
      </c>
      <c r="D33" s="497">
        <v>950649237.84000027</v>
      </c>
      <c r="E33" s="497">
        <v>1760134893.3500004</v>
      </c>
      <c r="F33" s="497">
        <v>1990001154.5900004</v>
      </c>
      <c r="G33" s="497">
        <v>1436566194.96</v>
      </c>
      <c r="H33" s="1756">
        <v>2267459802.4600005</v>
      </c>
      <c r="I33" s="1752"/>
      <c r="J33" s="1753"/>
    </row>
    <row r="34" spans="1:10">
      <c r="A34" s="1393" t="s">
        <v>1620</v>
      </c>
      <c r="B34" s="1675">
        <v>12206697.92893832</v>
      </c>
      <c r="C34" s="1675">
        <v>193127827.0216963</v>
      </c>
      <c r="D34" s="1675">
        <v>451463296.35630733</v>
      </c>
      <c r="E34" s="1675">
        <v>406459686.71950936</v>
      </c>
      <c r="F34" s="1675">
        <v>584330563.87308562</v>
      </c>
      <c r="G34" s="1675">
        <v>533670029.75356239</v>
      </c>
      <c r="H34" s="1757">
        <v>701880832.12999988</v>
      </c>
      <c r="I34" s="1754"/>
      <c r="J34" s="1755"/>
    </row>
    <row r="35" spans="1:10">
      <c r="A35" s="1393" t="s">
        <v>1515</v>
      </c>
      <c r="B35" s="1675">
        <v>113980157.38106167</v>
      </c>
      <c r="C35" s="1675">
        <v>861609124.10830379</v>
      </c>
      <c r="D35" s="1675">
        <v>499842396.25369263</v>
      </c>
      <c r="E35" s="1675">
        <v>1355132599.2704909</v>
      </c>
      <c r="F35" s="1675">
        <v>1405670590.7269149</v>
      </c>
      <c r="G35" s="1675">
        <v>902682571.0112865</v>
      </c>
      <c r="H35" s="1757">
        <v>1565578970.3299999</v>
      </c>
      <c r="I35" s="1754"/>
      <c r="J35" s="1755"/>
    </row>
    <row r="36" spans="1:10">
      <c r="A36" s="493" t="s">
        <v>1621</v>
      </c>
      <c r="B36" s="497">
        <v>225644621.41</v>
      </c>
      <c r="C36" s="497">
        <v>779844629.94000006</v>
      </c>
      <c r="D36" s="497">
        <v>936605304.31000006</v>
      </c>
      <c r="E36" s="497">
        <v>1241334206.5800002</v>
      </c>
      <c r="F36" s="497">
        <v>1514254051.73</v>
      </c>
      <c r="G36" s="497">
        <v>1625422283.03</v>
      </c>
      <c r="H36" s="1756">
        <v>1853898966.5799999</v>
      </c>
      <c r="I36" s="1752"/>
      <c r="J36" s="1753"/>
    </row>
    <row r="37" spans="1:10">
      <c r="A37" s="1393" t="s">
        <v>1622</v>
      </c>
      <c r="B37" s="1675">
        <v>97288535.640000001</v>
      </c>
      <c r="C37" s="1675">
        <v>151076700.21000001</v>
      </c>
      <c r="D37" s="1675">
        <v>249614847.02999997</v>
      </c>
      <c r="E37" s="1675">
        <v>295573123.45999992</v>
      </c>
      <c r="F37" s="1675">
        <v>285829553.61000001</v>
      </c>
      <c r="G37" s="1675">
        <v>336108478.26999998</v>
      </c>
      <c r="H37" s="1757">
        <v>419075250.54000008</v>
      </c>
      <c r="I37" s="1754"/>
      <c r="J37" s="1755"/>
    </row>
    <row r="38" spans="1:10">
      <c r="A38" s="1393" t="s">
        <v>1623</v>
      </c>
      <c r="B38" s="1675">
        <v>121313947.91999999</v>
      </c>
      <c r="C38" s="1675">
        <v>595157923.96000004</v>
      </c>
      <c r="D38" s="1675">
        <v>658496110.01000011</v>
      </c>
      <c r="E38" s="1675">
        <v>898534247.33999991</v>
      </c>
      <c r="F38" s="1675">
        <v>1171890148.24</v>
      </c>
      <c r="G38" s="1675">
        <v>1217079784.4400001</v>
      </c>
      <c r="H38" s="1757">
        <v>1380651079.9699998</v>
      </c>
      <c r="I38" s="1754"/>
      <c r="J38" s="1755"/>
    </row>
    <row r="39" spans="1:10">
      <c r="A39" s="1393" t="s">
        <v>1624</v>
      </c>
      <c r="B39" s="1675">
        <v>5616114.6300000008</v>
      </c>
      <c r="C39" s="1675">
        <v>24347645.789999999</v>
      </c>
      <c r="D39" s="1675">
        <v>25580680.569999997</v>
      </c>
      <c r="E39" s="1675">
        <v>39720664.449999996</v>
      </c>
      <c r="F39" s="1675">
        <v>44955257.859999992</v>
      </c>
      <c r="G39" s="1675">
        <v>54336075.249999993</v>
      </c>
      <c r="H39" s="1757">
        <v>48486403.660000011</v>
      </c>
      <c r="I39" s="1754"/>
      <c r="J39" s="1755"/>
    </row>
    <row r="40" spans="1:10">
      <c r="A40" s="1393" t="s">
        <v>1567</v>
      </c>
      <c r="B40" s="1675">
        <v>1401084.22</v>
      </c>
      <c r="C40" s="1675">
        <v>9113544</v>
      </c>
      <c r="D40" s="1675">
        <v>2761174.7</v>
      </c>
      <c r="E40" s="1675">
        <v>3302337</v>
      </c>
      <c r="F40" s="1675">
        <v>8145759</v>
      </c>
      <c r="G40" s="1675">
        <v>17262945.07</v>
      </c>
      <c r="H40" s="1757">
        <v>0</v>
      </c>
      <c r="I40" s="1754"/>
      <c r="J40" s="1755"/>
    </row>
    <row r="41" spans="1:10">
      <c r="A41" s="1393" t="s">
        <v>1525</v>
      </c>
      <c r="B41" s="1675">
        <v>24939</v>
      </c>
      <c r="C41" s="1675">
        <v>148815.98000000001</v>
      </c>
      <c r="D41" s="1675">
        <v>152492</v>
      </c>
      <c r="E41" s="1675">
        <v>4203834.33</v>
      </c>
      <c r="F41" s="1675">
        <v>3433333.02</v>
      </c>
      <c r="G41" s="1675">
        <v>0</v>
      </c>
      <c r="H41" s="1757">
        <v>5686232.4100000001</v>
      </c>
      <c r="I41" s="1754"/>
      <c r="J41" s="1755"/>
    </row>
    <row r="42" spans="1:10">
      <c r="A42" s="493" t="s">
        <v>1526</v>
      </c>
      <c r="B42" s="497">
        <v>3085001691.6599998</v>
      </c>
      <c r="C42" s="497">
        <v>20867240193.09</v>
      </c>
      <c r="D42" s="497">
        <v>21066995591.710003</v>
      </c>
      <c r="E42" s="497">
        <v>26581108549.23</v>
      </c>
      <c r="F42" s="497">
        <v>33209806796.469982</v>
      </c>
      <c r="G42" s="497">
        <v>39229156059.459999</v>
      </c>
      <c r="H42" s="1756">
        <v>45212369055.660011</v>
      </c>
      <c r="I42" s="1752"/>
      <c r="J42" s="1753"/>
    </row>
    <row r="43" spans="1:10">
      <c r="A43" s="493" t="s">
        <v>1625</v>
      </c>
      <c r="B43" s="497">
        <v>1000734392.38</v>
      </c>
      <c r="C43" s="497">
        <v>7143040119.7700005</v>
      </c>
      <c r="D43" s="497">
        <v>7353722894.1100006</v>
      </c>
      <c r="E43" s="497">
        <v>8398968127.1899996</v>
      </c>
      <c r="F43" s="497">
        <v>12187741546.700001</v>
      </c>
      <c r="G43" s="497">
        <v>14191498374.68</v>
      </c>
      <c r="H43" s="1756">
        <v>16976857368.059999</v>
      </c>
      <c r="I43" s="1752"/>
      <c r="J43" s="1753"/>
    </row>
    <row r="44" spans="1:10">
      <c r="A44" s="1393" t="s">
        <v>1626</v>
      </c>
      <c r="B44" s="1675">
        <v>64135793</v>
      </c>
      <c r="C44" s="1675">
        <v>1975011130.97</v>
      </c>
      <c r="D44" s="1675">
        <v>1823461203.4099998</v>
      </c>
      <c r="E44" s="1675">
        <v>2087620381.6199999</v>
      </c>
      <c r="F44" s="1675">
        <v>2052906877.1600001</v>
      </c>
      <c r="G44" s="1675">
        <v>2136888818.6599998</v>
      </c>
      <c r="H44" s="1757">
        <v>1909282629.0599999</v>
      </c>
      <c r="I44" s="1754"/>
      <c r="J44" s="1755"/>
    </row>
    <row r="45" spans="1:10">
      <c r="A45" s="1393" t="s">
        <v>1627</v>
      </c>
      <c r="B45" s="1675">
        <v>563269279.97000003</v>
      </c>
      <c r="C45" s="1675">
        <v>2472073596.4000001</v>
      </c>
      <c r="D45" s="1675">
        <v>2666840313.3999996</v>
      </c>
      <c r="E45" s="1675">
        <v>2822961763.8600001</v>
      </c>
      <c r="F45" s="1675">
        <v>3160467037.2500005</v>
      </c>
      <c r="G45" s="1675">
        <v>3700340522.7000003</v>
      </c>
      <c r="H45" s="1757">
        <v>4644435276.1999989</v>
      </c>
      <c r="I45" s="1754"/>
      <c r="J45" s="1755"/>
    </row>
    <row r="46" spans="1:10">
      <c r="A46" s="1393" t="s">
        <v>1628</v>
      </c>
      <c r="B46" s="1675">
        <v>373329319.41000003</v>
      </c>
      <c r="C46" s="1675">
        <v>2695947218.4000001</v>
      </c>
      <c r="D46" s="1675">
        <v>2863421377.3000002</v>
      </c>
      <c r="E46" s="1675">
        <v>3488385981.71</v>
      </c>
      <c r="F46" s="1675">
        <v>6974367632.2900009</v>
      </c>
      <c r="G46" s="1675">
        <v>8354269033.3199997</v>
      </c>
      <c r="H46" s="1757">
        <v>10423139462.800001</v>
      </c>
      <c r="I46" s="1754"/>
      <c r="J46" s="1755"/>
    </row>
    <row r="47" spans="1:10">
      <c r="A47" s="493" t="s">
        <v>1629</v>
      </c>
      <c r="B47" s="497">
        <v>352905423.94</v>
      </c>
      <c r="C47" s="497">
        <v>2599279040.0599999</v>
      </c>
      <c r="D47" s="497">
        <v>1993779268.8700001</v>
      </c>
      <c r="E47" s="497">
        <v>2822164677.3799996</v>
      </c>
      <c r="F47" s="497">
        <v>2983910248.6799998</v>
      </c>
      <c r="G47" s="497">
        <v>4056191505.1199999</v>
      </c>
      <c r="H47" s="1756">
        <v>3374778526.1600003</v>
      </c>
      <c r="I47" s="1752"/>
      <c r="J47" s="1753"/>
    </row>
    <row r="48" spans="1:10">
      <c r="A48" s="493" t="s">
        <v>1630</v>
      </c>
      <c r="B48" s="497">
        <v>10972744</v>
      </c>
      <c r="C48" s="497">
        <v>144408954.12</v>
      </c>
      <c r="D48" s="497">
        <v>137963100.31999999</v>
      </c>
      <c r="E48" s="497">
        <v>181635605.22</v>
      </c>
      <c r="F48" s="497">
        <v>214735601.89999998</v>
      </c>
      <c r="G48" s="1675">
        <v>244791414.14999998</v>
      </c>
      <c r="H48" s="1756">
        <v>289074945.62000006</v>
      </c>
      <c r="I48" s="1752"/>
      <c r="J48" s="1753"/>
    </row>
    <row r="49" spans="1:10">
      <c r="A49" s="1393" t="s">
        <v>1631</v>
      </c>
      <c r="B49" s="1675">
        <v>10972744</v>
      </c>
      <c r="C49" s="1675">
        <v>144408954.12</v>
      </c>
      <c r="D49" s="1675">
        <v>137963100.31999999</v>
      </c>
      <c r="E49" s="1675">
        <v>181635605.22</v>
      </c>
      <c r="F49" s="1675">
        <v>214735601.89999998</v>
      </c>
      <c r="G49" s="1675">
        <v>244791414.14999998</v>
      </c>
      <c r="H49" s="1757">
        <v>289074945.62000006</v>
      </c>
      <c r="I49" s="1754"/>
      <c r="J49" s="1755"/>
    </row>
    <row r="50" spans="1:10">
      <c r="A50" s="493" t="s">
        <v>1632</v>
      </c>
      <c r="B50" s="497">
        <v>240495132.81999999</v>
      </c>
      <c r="C50" s="497">
        <v>1449497675.02</v>
      </c>
      <c r="D50" s="497">
        <v>984377434.58000016</v>
      </c>
      <c r="E50" s="497">
        <v>2112578164.4400001</v>
      </c>
      <c r="F50" s="497">
        <v>2402365371.4199996</v>
      </c>
      <c r="G50" s="497">
        <v>2432805428.02</v>
      </c>
      <c r="H50" s="1756">
        <v>2771796393.4300003</v>
      </c>
      <c r="I50" s="1752"/>
      <c r="J50" s="1753"/>
    </row>
    <row r="51" spans="1:10">
      <c r="A51" s="1393" t="s">
        <v>1582</v>
      </c>
      <c r="B51" s="1757">
        <v>0</v>
      </c>
      <c r="C51" s="1757">
        <v>0</v>
      </c>
      <c r="D51" s="1757">
        <v>0</v>
      </c>
      <c r="E51" s="1757">
        <v>0</v>
      </c>
      <c r="F51" s="1757">
        <v>0</v>
      </c>
      <c r="G51" s="1757">
        <v>0</v>
      </c>
      <c r="H51" s="1757">
        <v>1946007890.4900002</v>
      </c>
      <c r="I51" s="1754"/>
      <c r="J51" s="1755"/>
    </row>
    <row r="52" spans="1:10">
      <c r="A52" s="1393" t="s">
        <v>1583</v>
      </c>
      <c r="B52" s="1757">
        <v>0</v>
      </c>
      <c r="C52" s="1757">
        <v>0</v>
      </c>
      <c r="D52" s="1757">
        <v>0</v>
      </c>
      <c r="E52" s="1757">
        <v>0</v>
      </c>
      <c r="F52" s="1757">
        <v>0</v>
      </c>
      <c r="G52" s="1757">
        <v>0</v>
      </c>
      <c r="H52" s="1757">
        <v>138185367</v>
      </c>
      <c r="I52" s="1754"/>
      <c r="J52" s="1755"/>
    </row>
    <row r="53" spans="1:10">
      <c r="A53" s="1393" t="s">
        <v>1633</v>
      </c>
      <c r="B53" s="1757">
        <v>0</v>
      </c>
      <c r="C53" s="1757">
        <v>0</v>
      </c>
      <c r="D53" s="1757">
        <v>0</v>
      </c>
      <c r="E53" s="1757">
        <v>0</v>
      </c>
      <c r="F53" s="1757">
        <v>0</v>
      </c>
      <c r="G53" s="1757">
        <v>0</v>
      </c>
      <c r="H53" s="1757">
        <v>507100312.94000006</v>
      </c>
      <c r="I53" s="1754"/>
      <c r="J53" s="1755"/>
    </row>
    <row r="54" spans="1:10">
      <c r="A54" s="1393" t="s">
        <v>1634</v>
      </c>
      <c r="B54" s="1757">
        <v>0</v>
      </c>
      <c r="C54" s="1757">
        <v>0</v>
      </c>
      <c r="D54" s="1757">
        <v>0</v>
      </c>
      <c r="E54" s="1757">
        <v>0</v>
      </c>
      <c r="F54" s="1757">
        <v>0</v>
      </c>
      <c r="G54" s="1757">
        <v>0</v>
      </c>
      <c r="H54" s="1757">
        <v>180502823</v>
      </c>
      <c r="I54" s="1754"/>
      <c r="J54" s="1755"/>
    </row>
    <row r="55" spans="1:10">
      <c r="A55" s="493" t="s">
        <v>1635</v>
      </c>
      <c r="B55" s="497">
        <v>134977483.73000002</v>
      </c>
      <c r="C55" s="497">
        <v>779028680.98000002</v>
      </c>
      <c r="D55" s="497">
        <v>928337092.1400001</v>
      </c>
      <c r="E55" s="497">
        <v>1128522923.9200001</v>
      </c>
      <c r="F55" s="497">
        <v>1215904188.8800004</v>
      </c>
      <c r="G55" s="497">
        <v>1343153819.5899999</v>
      </c>
      <c r="H55" s="1756">
        <v>1559319924.78</v>
      </c>
      <c r="I55" s="1752"/>
      <c r="J55" s="1753"/>
    </row>
    <row r="56" spans="1:10">
      <c r="A56" s="493" t="s">
        <v>1636</v>
      </c>
      <c r="B56" s="497">
        <v>31033960.890000001</v>
      </c>
      <c r="C56" s="497">
        <v>369892300.06999999</v>
      </c>
      <c r="D56" s="497">
        <v>428856998.95999998</v>
      </c>
      <c r="E56" s="497">
        <v>225460183.46000001</v>
      </c>
      <c r="F56" s="497">
        <v>311778793.99000001</v>
      </c>
      <c r="G56" s="497">
        <v>446282000.56999999</v>
      </c>
      <c r="H56" s="1756">
        <v>655831187.98999977</v>
      </c>
      <c r="I56" s="1752"/>
      <c r="J56" s="1753"/>
    </row>
    <row r="57" spans="1:10">
      <c r="A57" s="493" t="s">
        <v>1539</v>
      </c>
      <c r="B57" s="497">
        <v>387819030.24000001</v>
      </c>
      <c r="C57" s="497">
        <v>2185799567.0999999</v>
      </c>
      <c r="D57" s="497">
        <v>2270612106.4299998</v>
      </c>
      <c r="E57" s="497">
        <v>2599771020.5499997</v>
      </c>
      <c r="F57" s="497">
        <v>2798896613.4099998</v>
      </c>
      <c r="G57" s="497">
        <v>3916619771.4900002</v>
      </c>
      <c r="H57" s="1756">
        <v>5563897370.9800005</v>
      </c>
      <c r="I57" s="1752"/>
      <c r="J57" s="1753"/>
    </row>
    <row r="58" spans="1:10">
      <c r="A58" s="493" t="s">
        <v>1540</v>
      </c>
      <c r="B58" s="497">
        <v>912106967.64999998</v>
      </c>
      <c r="C58" s="497">
        <v>6188700753.5299997</v>
      </c>
      <c r="D58" s="497">
        <v>6988015051.7400007</v>
      </c>
      <c r="E58" s="497">
        <v>9120845326.6099968</v>
      </c>
      <c r="F58" s="497">
        <v>11116866214.649998</v>
      </c>
      <c r="G58" s="497">
        <v>12408641672.66</v>
      </c>
      <c r="H58" s="1756">
        <v>13632693175.549995</v>
      </c>
      <c r="I58" s="1752"/>
      <c r="J58" s="1753"/>
    </row>
    <row r="59" spans="1:10">
      <c r="A59" s="1393" t="s">
        <v>1637</v>
      </c>
      <c r="B59" s="1675">
        <v>491436774.67000002</v>
      </c>
      <c r="C59" s="1675">
        <v>3218863858.4899998</v>
      </c>
      <c r="D59" s="1675">
        <v>3323025390.4000001</v>
      </c>
      <c r="E59" s="1675">
        <v>3682789396.9899998</v>
      </c>
      <c r="F59" s="1675">
        <v>5105887058.9899998</v>
      </c>
      <c r="G59" s="1675">
        <v>6207724811.2406836</v>
      </c>
      <c r="H59" s="1757">
        <v>6943363543</v>
      </c>
      <c r="I59" s="1754"/>
      <c r="J59" s="1755"/>
    </row>
    <row r="60" spans="1:10">
      <c r="A60" s="1393" t="s">
        <v>1542</v>
      </c>
      <c r="B60" s="1675">
        <v>47353332.299999997</v>
      </c>
      <c r="C60" s="1675">
        <v>728206128.49000001</v>
      </c>
      <c r="D60" s="1675">
        <v>838567011.96999991</v>
      </c>
      <c r="E60" s="1675">
        <v>1296592467.3599999</v>
      </c>
      <c r="F60" s="1675">
        <v>1496766548.23</v>
      </c>
      <c r="G60" s="1675">
        <v>1785716466.1599288</v>
      </c>
      <c r="H60" s="1757">
        <v>1869895323.9800003</v>
      </c>
      <c r="I60" s="1754"/>
      <c r="J60" s="1755"/>
    </row>
    <row r="61" spans="1:10">
      <c r="A61" s="1393" t="s">
        <v>1638</v>
      </c>
      <c r="B61" s="1675">
        <v>161167051.68000001</v>
      </c>
      <c r="C61" s="1675">
        <v>771559194.45000005</v>
      </c>
      <c r="D61" s="1675">
        <v>959687417.01999998</v>
      </c>
      <c r="E61" s="1675">
        <v>1136637414.4400001</v>
      </c>
      <c r="F61" s="1675">
        <v>1112359676.23</v>
      </c>
      <c r="G61" s="1675">
        <v>979353571.16274738</v>
      </c>
      <c r="H61" s="1757">
        <v>1136341052.6599998</v>
      </c>
      <c r="I61" s="1754"/>
      <c r="J61" s="1755"/>
    </row>
    <row r="62" spans="1:10">
      <c r="A62" s="1393" t="s">
        <v>1639</v>
      </c>
      <c r="B62" s="1675">
        <v>120873701.89</v>
      </c>
      <c r="C62" s="1675">
        <v>516482147.88999999</v>
      </c>
      <c r="D62" s="1675">
        <v>353180378.50999999</v>
      </c>
      <c r="E62" s="1675">
        <v>1495132828.9400003</v>
      </c>
      <c r="F62" s="1675">
        <v>1489166859.23</v>
      </c>
      <c r="G62" s="1675">
        <v>1675123931.0680506</v>
      </c>
      <c r="H62" s="1757">
        <v>1272997444.45</v>
      </c>
      <c r="I62" s="1754"/>
      <c r="J62" s="1755"/>
    </row>
    <row r="63" spans="1:10">
      <c r="A63" s="1393" t="s">
        <v>1598</v>
      </c>
      <c r="B63" s="1675">
        <v>91276107.109999999</v>
      </c>
      <c r="C63" s="1675">
        <v>953589425.20999992</v>
      </c>
      <c r="D63" s="1675">
        <v>1513554853.8399997</v>
      </c>
      <c r="E63" s="1675">
        <v>1509693218.8799999</v>
      </c>
      <c r="F63" s="1675">
        <v>1912686071.9700003</v>
      </c>
      <c r="G63" s="1675">
        <v>1760722893.028589</v>
      </c>
      <c r="H63" s="1757">
        <v>2410095811.4599991</v>
      </c>
      <c r="I63" s="1754"/>
      <c r="J63" s="1755"/>
    </row>
    <row r="64" spans="1:10" ht="15.75" thickBot="1">
      <c r="A64" s="498" t="s">
        <v>1640</v>
      </c>
      <c r="B64" s="499">
        <v>3071045135.6500001</v>
      </c>
      <c r="C64" s="499">
        <v>20859647090.650002</v>
      </c>
      <c r="D64" s="499">
        <v>21085769773.150002</v>
      </c>
      <c r="E64" s="499">
        <v>26589946028.77</v>
      </c>
      <c r="F64" s="499">
        <v>33232198579.62999</v>
      </c>
      <c r="G64" s="1487">
        <v>39039983985.279999</v>
      </c>
      <c r="H64" s="1758">
        <v>44824248892.570007</v>
      </c>
      <c r="I64" s="1759"/>
      <c r="J64" s="1760"/>
    </row>
    <row r="65" spans="1:10" ht="15" customHeight="1" thickTop="1" thickBot="1">
      <c r="A65" s="1013" t="s">
        <v>147</v>
      </c>
      <c r="B65" s="1014">
        <v>76</v>
      </c>
      <c r="C65" s="1014">
        <v>164</v>
      </c>
      <c r="D65" s="1014">
        <v>182</v>
      </c>
      <c r="E65" s="1014">
        <v>184</v>
      </c>
      <c r="F65" s="1014">
        <v>162</v>
      </c>
      <c r="G65" s="1014">
        <v>104</v>
      </c>
      <c r="H65" s="1014">
        <v>99</v>
      </c>
      <c r="I65" s="1488"/>
      <c r="J65" s="1751"/>
    </row>
    <row r="66" spans="1:10" ht="16.5" thickTop="1">
      <c r="A66" s="15" t="s">
        <v>1814</v>
      </c>
      <c r="B66" s="378"/>
      <c r="C66" s="378"/>
      <c r="D66" s="378"/>
      <c r="E66" s="378"/>
      <c r="F66" s="378"/>
      <c r="G66" s="372"/>
    </row>
    <row r="67" spans="1:10" ht="15.75">
      <c r="A67" s="15" t="s">
        <v>854</v>
      </c>
      <c r="B67" s="378"/>
      <c r="C67" s="378"/>
      <c r="D67" s="378"/>
      <c r="E67" s="378"/>
      <c r="F67" s="378"/>
      <c r="G67" s="372"/>
    </row>
    <row r="68" spans="1:10" ht="15.75">
      <c r="A68" s="15" t="s">
        <v>987</v>
      </c>
      <c r="B68" s="378"/>
      <c r="C68" s="378"/>
      <c r="D68" s="378"/>
      <c r="E68" s="378"/>
      <c r="F68" s="378"/>
      <c r="G68" s="372"/>
    </row>
    <row r="69" spans="1:10" ht="15.75">
      <c r="A69" s="15" t="s">
        <v>1258</v>
      </c>
      <c r="B69" s="378"/>
      <c r="C69" s="378"/>
      <c r="D69" s="378"/>
      <c r="E69" s="378"/>
      <c r="F69" s="378"/>
      <c r="G69" s="372"/>
    </row>
    <row r="70" spans="1:10" ht="15.75">
      <c r="A70" s="12" t="s">
        <v>1134</v>
      </c>
      <c r="B70" s="378"/>
      <c r="C70" s="378"/>
      <c r="D70" s="378"/>
      <c r="E70" s="378"/>
      <c r="F70" s="378"/>
      <c r="G70" s="372"/>
    </row>
    <row r="71" spans="1:10" ht="15.75">
      <c r="A71" s="63" t="s">
        <v>1027</v>
      </c>
    </row>
    <row r="72" spans="1:10" ht="15.75">
      <c r="A72" s="37" t="s">
        <v>11</v>
      </c>
    </row>
  </sheetData>
  <phoneticPr fontId="0" type="noConversion"/>
  <pageMargins left="0.52" right="0.43" top="0.71" bottom="0.36" header="0.31496062992125984" footer="0.31496062992125984"/>
  <pageSetup scale="65" orientation="portrait" r:id="rId1"/>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pageSetUpPr fitToPage="1"/>
  </sheetPr>
  <dimension ref="A1:J101"/>
  <sheetViews>
    <sheetView showGridLines="0" zoomScaleNormal="100" workbookViewId="0">
      <selection activeCell="A105" sqref="A105"/>
    </sheetView>
  </sheetViews>
  <sheetFormatPr defaultRowHeight="15"/>
  <cols>
    <col min="1" max="1" width="76.5703125" style="73" customWidth="1"/>
    <col min="2" max="2" width="14.5703125" style="374" customWidth="1"/>
    <col min="3" max="8" width="14.5703125" style="73" customWidth="1"/>
    <col min="9" max="9" width="54.140625" style="73" customWidth="1"/>
    <col min="10" max="10" width="14.42578125" style="73" customWidth="1"/>
    <col min="11" max="16384" width="9.140625" style="73"/>
  </cols>
  <sheetData>
    <row r="1" spans="1:10">
      <c r="A1" s="370"/>
    </row>
    <row r="2" spans="1:10">
      <c r="A2" s="87" t="s">
        <v>398</v>
      </c>
      <c r="B2" s="88"/>
      <c r="C2" s="88"/>
      <c r="D2" s="88"/>
      <c r="E2" s="89"/>
      <c r="F2" s="89"/>
      <c r="G2" s="89"/>
      <c r="H2" s="89">
        <v>138</v>
      </c>
    </row>
    <row r="3" spans="1:10">
      <c r="A3" s="370"/>
    </row>
    <row r="4" spans="1:10">
      <c r="A4" s="370"/>
    </row>
    <row r="5" spans="1:10">
      <c r="A5" s="370"/>
    </row>
    <row r="6" spans="1:10">
      <c r="A6" s="83" t="s">
        <v>1130</v>
      </c>
    </row>
    <row r="7" spans="1:10">
      <c r="A7" s="248" t="s">
        <v>150</v>
      </c>
    </row>
    <row r="8" spans="1:10">
      <c r="A8" s="371" t="s">
        <v>231</v>
      </c>
      <c r="H8" s="100"/>
      <c r="I8" s="100"/>
    </row>
    <row r="9" spans="1:10" ht="17.25" customHeight="1">
      <c r="A9" s="181" t="s">
        <v>868</v>
      </c>
      <c r="H9" s="100"/>
      <c r="I9" s="100"/>
    </row>
    <row r="10" spans="1:10" ht="17.25" customHeight="1">
      <c r="A10" s="181" t="s">
        <v>2028</v>
      </c>
      <c r="H10" s="100"/>
      <c r="I10" s="100"/>
    </row>
    <row r="11" spans="1:10" ht="15.75">
      <c r="A11" s="22" t="s">
        <v>637</v>
      </c>
      <c r="H11" s="100"/>
    </row>
    <row r="12" spans="1:10" ht="15" customHeight="1">
      <c r="A12" s="366" t="s">
        <v>145</v>
      </c>
      <c r="B12" s="1012">
        <v>2006</v>
      </c>
      <c r="C12" s="1012">
        <v>2007</v>
      </c>
      <c r="D12" s="1012">
        <v>2008</v>
      </c>
      <c r="E12" s="1012">
        <v>2009</v>
      </c>
      <c r="F12" s="1012">
        <v>2010</v>
      </c>
      <c r="G12" s="1012">
        <v>2011</v>
      </c>
      <c r="H12" s="1012">
        <v>2012</v>
      </c>
    </row>
    <row r="13" spans="1:10">
      <c r="A13" s="382" t="s">
        <v>1641</v>
      </c>
      <c r="B13" s="491">
        <v>986878149399.55432</v>
      </c>
      <c r="C13" s="491">
        <v>1125846554775.051</v>
      </c>
      <c r="D13" s="491">
        <v>1542143854280.2861</v>
      </c>
      <c r="E13" s="491">
        <v>1525825566436.0012</v>
      </c>
      <c r="F13" s="491">
        <v>1722403211045.886</v>
      </c>
      <c r="G13" s="491">
        <v>2002545734116.97</v>
      </c>
      <c r="H13" s="505">
        <v>2307621842375.8047</v>
      </c>
      <c r="J13" s="373"/>
    </row>
    <row r="14" spans="1:10">
      <c r="A14" s="1394" t="s">
        <v>1642</v>
      </c>
      <c r="B14" s="501">
        <v>972317939072.65405</v>
      </c>
      <c r="C14" s="501">
        <v>1112313050256.5605</v>
      </c>
      <c r="D14" s="501">
        <v>1524147327250.4512</v>
      </c>
      <c r="E14" s="501">
        <v>1505464498665.0271</v>
      </c>
      <c r="F14" s="501">
        <v>1703807558853.6951</v>
      </c>
      <c r="G14" s="501">
        <v>1976389523187.5166</v>
      </c>
      <c r="H14" s="374">
        <v>2122242805573.9851</v>
      </c>
      <c r="J14" s="373"/>
    </row>
    <row r="15" spans="1:10">
      <c r="A15" s="1394" t="s">
        <v>1643</v>
      </c>
      <c r="B15" s="501">
        <v>12422110902.510019</v>
      </c>
      <c r="C15" s="501">
        <v>13191303719.430012</v>
      </c>
      <c r="D15" s="501">
        <v>17989749992.56805</v>
      </c>
      <c r="E15" s="501">
        <v>20280452892.623695</v>
      </c>
      <c r="F15" s="501">
        <v>18980877277.970009</v>
      </c>
      <c r="G15" s="501">
        <v>24394790180.125416</v>
      </c>
      <c r="H15" s="374">
        <v>191531200763.19019</v>
      </c>
      <c r="J15" s="373"/>
    </row>
    <row r="16" spans="1:10">
      <c r="A16" s="1394" t="s">
        <v>1644</v>
      </c>
      <c r="B16" s="1792" t="s">
        <v>666</v>
      </c>
      <c r="C16" s="1792" t="s">
        <v>666</v>
      </c>
      <c r="D16" s="1792" t="s">
        <v>666</v>
      </c>
      <c r="E16" s="1792" t="s">
        <v>666</v>
      </c>
      <c r="F16" s="1792" t="s">
        <v>666</v>
      </c>
      <c r="G16" s="1792" t="s">
        <v>666</v>
      </c>
      <c r="H16" s="374">
        <v>16650876314.929998</v>
      </c>
      <c r="J16" s="373"/>
    </row>
    <row r="17" spans="1:10">
      <c r="A17" s="1394" t="s">
        <v>1645</v>
      </c>
      <c r="B17" s="1792" t="s">
        <v>666</v>
      </c>
      <c r="C17" s="1792" t="s">
        <v>666</v>
      </c>
      <c r="D17" s="1792" t="s">
        <v>666</v>
      </c>
      <c r="E17" s="1792" t="s">
        <v>666</v>
      </c>
      <c r="F17" s="1792" t="s">
        <v>666</v>
      </c>
      <c r="G17" s="1792" t="s">
        <v>666</v>
      </c>
      <c r="H17" s="374">
        <v>27070037834.679989</v>
      </c>
      <c r="J17" s="373"/>
    </row>
    <row r="18" spans="1:10">
      <c r="A18" s="1394" t="s">
        <v>1643</v>
      </c>
      <c r="B18" s="1792" t="s">
        <v>666</v>
      </c>
      <c r="C18" s="1792" t="s">
        <v>666</v>
      </c>
      <c r="D18" s="1792" t="s">
        <v>666</v>
      </c>
      <c r="E18" s="1792" t="s">
        <v>666</v>
      </c>
      <c r="F18" s="1792" t="s">
        <v>666</v>
      </c>
      <c r="G18" s="1792" t="s">
        <v>666</v>
      </c>
      <c r="H18" s="374">
        <v>37568750188.239853</v>
      </c>
      <c r="J18" s="373"/>
    </row>
    <row r="19" spans="1:10">
      <c r="A19" s="382" t="s">
        <v>1646</v>
      </c>
      <c r="B19" s="491">
        <v>16221998823.370001</v>
      </c>
      <c r="C19" s="491">
        <v>13269871255.350002</v>
      </c>
      <c r="D19" s="491">
        <v>14794434305.690001</v>
      </c>
      <c r="E19" s="491">
        <v>13581460661.430031</v>
      </c>
      <c r="F19" s="491">
        <v>18993945635.340004</v>
      </c>
      <c r="G19" s="491">
        <v>14883017421.279993</v>
      </c>
      <c r="H19" s="505">
        <v>49229925462.31012</v>
      </c>
      <c r="J19" s="373"/>
    </row>
    <row r="20" spans="1:10">
      <c r="A20" s="1394" t="s">
        <v>1647</v>
      </c>
      <c r="B20" s="501">
        <v>1955558978.4999993</v>
      </c>
      <c r="C20" s="501">
        <v>1670848193.6399999</v>
      </c>
      <c r="D20" s="501">
        <v>1709178635.3723478</v>
      </c>
      <c r="E20" s="501">
        <v>1512041409.848717</v>
      </c>
      <c r="F20" s="501">
        <v>2605603600.0900011</v>
      </c>
      <c r="G20" s="501">
        <v>3945725371.1600013</v>
      </c>
      <c r="H20" s="374">
        <v>3513272168.8148766</v>
      </c>
      <c r="J20" s="373"/>
    </row>
    <row r="21" spans="1:10">
      <c r="A21" s="1394" t="s">
        <v>1648</v>
      </c>
      <c r="B21" s="1792" t="s">
        <v>666</v>
      </c>
      <c r="C21" s="1792" t="s">
        <v>666</v>
      </c>
      <c r="D21" s="1792" t="s">
        <v>666</v>
      </c>
      <c r="E21" s="1792" t="s">
        <v>666</v>
      </c>
      <c r="F21" s="1792" t="s">
        <v>666</v>
      </c>
      <c r="G21" s="1792" t="s">
        <v>666</v>
      </c>
      <c r="H21" s="374">
        <v>986880403.40325665</v>
      </c>
      <c r="J21" s="373"/>
    </row>
    <row r="22" spans="1:10">
      <c r="A22" s="1394" t="s">
        <v>1649</v>
      </c>
      <c r="B22" s="501">
        <v>7760900726.9000025</v>
      </c>
      <c r="C22" s="501">
        <v>5434647128.0300016</v>
      </c>
      <c r="D22" s="501">
        <v>5074565589.6451616</v>
      </c>
      <c r="E22" s="501">
        <v>5531849266.9356871</v>
      </c>
      <c r="F22" s="501">
        <v>10448515783.250004</v>
      </c>
      <c r="G22" s="501">
        <v>6196146002.9100056</v>
      </c>
      <c r="H22" s="374">
        <v>31442942913.65361</v>
      </c>
      <c r="J22" s="373"/>
    </row>
    <row r="23" spans="1:10">
      <c r="A23" s="1394" t="s">
        <v>1650</v>
      </c>
      <c r="B23" s="501">
        <v>363727208.61000001</v>
      </c>
      <c r="C23" s="501">
        <v>624523463.12</v>
      </c>
      <c r="D23" s="501">
        <v>2802091467.4631495</v>
      </c>
      <c r="E23" s="501">
        <v>1905049940.1941404</v>
      </c>
      <c r="F23" s="501">
        <v>1052177656.0300003</v>
      </c>
      <c r="G23" s="501">
        <v>249527588.38999996</v>
      </c>
      <c r="H23" s="374">
        <v>673456661.09081662</v>
      </c>
      <c r="J23" s="373"/>
    </row>
    <row r="24" spans="1:10">
      <c r="A24" s="1394" t="s">
        <v>1651</v>
      </c>
      <c r="B24" s="501">
        <v>6173363149.0300035</v>
      </c>
      <c r="C24" s="501">
        <v>5542541790.1900024</v>
      </c>
      <c r="D24" s="501">
        <v>5208598607.1893253</v>
      </c>
      <c r="E24" s="501">
        <v>4631919831.7714491</v>
      </c>
      <c r="F24" s="501">
        <v>4872435687.4899912</v>
      </c>
      <c r="G24" s="501">
        <v>4491121030.1400023</v>
      </c>
      <c r="H24" s="374">
        <v>12613373315.347557</v>
      </c>
      <c r="J24" s="373"/>
    </row>
    <row r="25" spans="1:10">
      <c r="A25" s="382" t="s">
        <v>1652</v>
      </c>
      <c r="B25" s="491">
        <v>13303293502.71999</v>
      </c>
      <c r="C25" s="491">
        <v>15382417069.449993</v>
      </c>
      <c r="D25" s="491">
        <v>19792648308.709972</v>
      </c>
      <c r="E25" s="491">
        <v>18348699899.159996</v>
      </c>
      <c r="F25" s="491">
        <v>24710447379.909943</v>
      </c>
      <c r="G25" s="491">
        <v>26695439432.459885</v>
      </c>
      <c r="H25" s="505">
        <v>64538612885.030006</v>
      </c>
      <c r="J25" s="373"/>
    </row>
    <row r="26" spans="1:10">
      <c r="A26" s="1394" t="s">
        <v>1653</v>
      </c>
      <c r="B26" s="501">
        <v>1136676661.3199999</v>
      </c>
      <c r="C26" s="501">
        <v>871974529.62</v>
      </c>
      <c r="D26" s="501">
        <v>1511003318.5705533</v>
      </c>
      <c r="E26" s="501">
        <v>1304529405.5508983</v>
      </c>
      <c r="F26" s="501">
        <v>1443586359.0300012</v>
      </c>
      <c r="G26" s="501">
        <v>3799636624.98</v>
      </c>
      <c r="H26" s="374">
        <v>2799766239.5800023</v>
      </c>
      <c r="J26" s="373"/>
    </row>
    <row r="27" spans="1:10">
      <c r="A27" s="1394" t="s">
        <v>1654</v>
      </c>
      <c r="B27" s="501">
        <v>423838076.79999995</v>
      </c>
      <c r="C27" s="501">
        <v>3334863317.900001</v>
      </c>
      <c r="D27" s="501">
        <v>5011826467.4349775</v>
      </c>
      <c r="E27" s="501">
        <v>1968709422.1013899</v>
      </c>
      <c r="F27" s="501">
        <v>2648246103.2399998</v>
      </c>
      <c r="G27" s="501">
        <v>2804682408.9999995</v>
      </c>
      <c r="H27" s="374">
        <v>43450899575.469994</v>
      </c>
      <c r="J27" s="373"/>
    </row>
    <row r="28" spans="1:10">
      <c r="A28" s="1394" t="s">
        <v>1655</v>
      </c>
      <c r="B28" s="501">
        <v>7014978321.670001</v>
      </c>
      <c r="C28" s="501">
        <v>4343518869.5200014</v>
      </c>
      <c r="D28" s="501">
        <v>5663214583.8595943</v>
      </c>
      <c r="E28" s="501">
        <v>5900567918.2372646</v>
      </c>
      <c r="F28" s="501">
        <v>6065768969.1400032</v>
      </c>
      <c r="G28" s="501">
        <v>7273294083.2800064</v>
      </c>
      <c r="H28" s="374">
        <v>8388477458.6499987</v>
      </c>
      <c r="J28" s="373"/>
    </row>
    <row r="29" spans="1:10">
      <c r="A29" s="1394" t="s">
        <v>1656</v>
      </c>
      <c r="B29" s="501">
        <v>229775346.43999997</v>
      </c>
      <c r="C29" s="501">
        <v>148658627.75</v>
      </c>
      <c r="D29" s="501">
        <v>158031904.14399949</v>
      </c>
      <c r="E29" s="501">
        <v>191592822.18294463</v>
      </c>
      <c r="F29" s="501">
        <v>103747281.19</v>
      </c>
      <c r="G29" s="501">
        <v>105325101.19000001</v>
      </c>
      <c r="H29" s="374">
        <v>225436983.09</v>
      </c>
      <c r="J29" s="373"/>
    </row>
    <row r="30" spans="1:10">
      <c r="A30" s="1394" t="s">
        <v>1657</v>
      </c>
      <c r="B30" s="501">
        <v>4273733638.5399985</v>
      </c>
      <c r="C30" s="501">
        <v>6600909441.1400023</v>
      </c>
      <c r="D30" s="501">
        <v>7449143098.8908758</v>
      </c>
      <c r="E30" s="501">
        <v>8983300330.0275059</v>
      </c>
      <c r="F30" s="501">
        <v>14449378391.79001</v>
      </c>
      <c r="G30" s="501">
        <v>12719929818.550003</v>
      </c>
      <c r="H30" s="374">
        <v>9674032628.2400112</v>
      </c>
      <c r="J30" s="373"/>
    </row>
    <row r="31" spans="1:10">
      <c r="A31" s="382" t="s">
        <v>197</v>
      </c>
      <c r="B31" s="491">
        <v>1023957835543.0723</v>
      </c>
      <c r="C31" s="491">
        <v>1155519859959.792</v>
      </c>
      <c r="D31" s="491">
        <v>1576718813648.5657</v>
      </c>
      <c r="E31" s="491">
        <v>1557751405082.9333</v>
      </c>
      <c r="F31" s="491">
        <v>1766427693175.7964</v>
      </c>
      <c r="G31" s="491">
        <v>2037740316722.2583</v>
      </c>
      <c r="H31" s="505">
        <v>2421390380723.145</v>
      </c>
      <c r="J31" s="373"/>
    </row>
    <row r="32" spans="1:10">
      <c r="A32" s="382" t="s">
        <v>1658</v>
      </c>
      <c r="B32" s="502">
        <v>693597175015.93152</v>
      </c>
      <c r="C32" s="502">
        <v>750657500296.78894</v>
      </c>
      <c r="D32" s="502">
        <v>1113175595462.8457</v>
      </c>
      <c r="E32" s="502">
        <v>1059556075584.1688</v>
      </c>
      <c r="F32" s="491">
        <v>1189737389416.9316</v>
      </c>
      <c r="G32" s="491">
        <v>1446663985568.8704</v>
      </c>
      <c r="H32" s="505">
        <v>1626325529519.9543</v>
      </c>
      <c r="J32" s="373"/>
    </row>
    <row r="33" spans="1:10">
      <c r="A33" s="382" t="s">
        <v>1659</v>
      </c>
      <c r="B33" s="502">
        <v>81271890193.449814</v>
      </c>
      <c r="C33" s="502">
        <v>97384586293.40979</v>
      </c>
      <c r="D33" s="502">
        <v>118367879024.98956</v>
      </c>
      <c r="E33" s="502">
        <v>132828231487.23016</v>
      </c>
      <c r="F33" s="491">
        <v>147467806188.42041</v>
      </c>
      <c r="G33" s="491">
        <v>165523223398.16876</v>
      </c>
      <c r="H33" s="505">
        <v>202750198023.83191</v>
      </c>
      <c r="J33" s="373"/>
    </row>
    <row r="34" spans="1:10">
      <c r="A34" s="1394" t="s">
        <v>1660</v>
      </c>
      <c r="B34" s="501">
        <v>50866899488.810089</v>
      </c>
      <c r="C34" s="501">
        <v>61195546831.299965</v>
      </c>
      <c r="D34" s="501">
        <v>77889011002.666458</v>
      </c>
      <c r="E34" s="501">
        <v>86359497397.0392</v>
      </c>
      <c r="F34" s="501">
        <v>94953419907.809692</v>
      </c>
      <c r="G34" s="501">
        <v>104773207766.58386</v>
      </c>
      <c r="H34" s="374">
        <v>129242571438.21756</v>
      </c>
      <c r="J34" s="373"/>
    </row>
    <row r="35" spans="1:10">
      <c r="A35" s="1394" t="s">
        <v>1661</v>
      </c>
      <c r="B35" s="501">
        <v>550837113.19000006</v>
      </c>
      <c r="C35" s="501">
        <v>784971711.64000022</v>
      </c>
      <c r="D35" s="501">
        <v>937794154.24628496</v>
      </c>
      <c r="E35" s="501">
        <v>863501330.77221525</v>
      </c>
      <c r="F35" s="501">
        <v>1224045619.7699993</v>
      </c>
      <c r="G35" s="501">
        <v>1159725344.792145</v>
      </c>
      <c r="H35" s="374">
        <v>1345584992.2204964</v>
      </c>
      <c r="J35" s="373"/>
    </row>
    <row r="36" spans="1:10">
      <c r="A36" s="1394" t="s">
        <v>1662</v>
      </c>
      <c r="B36" s="501">
        <v>3431298446.7799964</v>
      </c>
      <c r="C36" s="501">
        <v>3649006085.5899959</v>
      </c>
      <c r="D36" s="501">
        <v>4666780039.82407</v>
      </c>
      <c r="E36" s="501">
        <v>5472564935.2907619</v>
      </c>
      <c r="F36" s="501">
        <v>6208886359.5699978</v>
      </c>
      <c r="G36" s="501">
        <v>7233263007.9571753</v>
      </c>
      <c r="H36" s="374">
        <v>5527096013.576931</v>
      </c>
      <c r="J36" s="373"/>
    </row>
    <row r="37" spans="1:10">
      <c r="A37" s="1394" t="s">
        <v>1663</v>
      </c>
      <c r="B37" s="1792" t="s">
        <v>666</v>
      </c>
      <c r="C37" s="1792" t="s">
        <v>666</v>
      </c>
      <c r="D37" s="1792" t="s">
        <v>666</v>
      </c>
      <c r="E37" s="1792" t="s">
        <v>666</v>
      </c>
      <c r="F37" s="1792" t="s">
        <v>666</v>
      </c>
      <c r="G37" s="1792" t="s">
        <v>666</v>
      </c>
      <c r="H37" s="374">
        <v>1249728000.8280544</v>
      </c>
      <c r="J37" s="373"/>
    </row>
    <row r="38" spans="1:10">
      <c r="A38" s="1394" t="s">
        <v>1664</v>
      </c>
      <c r="B38" s="501">
        <v>2985633635.910008</v>
      </c>
      <c r="C38" s="501">
        <v>3988934586.4500031</v>
      </c>
      <c r="D38" s="501">
        <v>5512789934.7664576</v>
      </c>
      <c r="E38" s="501">
        <v>6098592666.3505335</v>
      </c>
      <c r="F38" s="501">
        <v>6934457234.4900303</v>
      </c>
      <c r="G38" s="501">
        <v>7627114275.5981741</v>
      </c>
      <c r="H38" s="374">
        <v>12440807110.151232</v>
      </c>
      <c r="J38" s="373"/>
    </row>
    <row r="39" spans="1:10">
      <c r="A39" s="1394" t="s">
        <v>1665</v>
      </c>
      <c r="B39" s="1792" t="s">
        <v>666</v>
      </c>
      <c r="C39" s="1792" t="s">
        <v>666</v>
      </c>
      <c r="D39" s="1792" t="s">
        <v>666</v>
      </c>
      <c r="E39" s="1792" t="s">
        <v>666</v>
      </c>
      <c r="F39" s="1792" t="s">
        <v>666</v>
      </c>
      <c r="G39" s="1792" t="s">
        <v>666</v>
      </c>
      <c r="H39" s="374">
        <v>1157590532.6448157</v>
      </c>
      <c r="J39" s="373"/>
    </row>
    <row r="40" spans="1:10">
      <c r="A40" s="1394" t="s">
        <v>1666</v>
      </c>
      <c r="B40" s="501">
        <v>23001565522.250004</v>
      </c>
      <c r="C40" s="501">
        <v>25105443588.719948</v>
      </c>
      <c r="D40" s="501">
        <v>29102777720.776745</v>
      </c>
      <c r="E40" s="501">
        <v>33794022549.217529</v>
      </c>
      <c r="F40" s="501">
        <v>38036150314.340034</v>
      </c>
      <c r="G40" s="501">
        <v>44381000831.748848</v>
      </c>
      <c r="H40" s="374">
        <v>51786819936.192757</v>
      </c>
      <c r="J40" s="373"/>
    </row>
    <row r="41" spans="1:10">
      <c r="A41" s="382" t="s">
        <v>1667</v>
      </c>
      <c r="B41" s="502">
        <v>83183062965.89035</v>
      </c>
      <c r="C41" s="502">
        <v>100779652170.93008</v>
      </c>
      <c r="D41" s="502">
        <v>132479505818.8004</v>
      </c>
      <c r="E41" s="502">
        <v>136260924696.76932</v>
      </c>
      <c r="F41" s="491">
        <v>151588476497.03961</v>
      </c>
      <c r="G41" s="491">
        <v>158864705087.69919</v>
      </c>
      <c r="H41" s="505">
        <v>200961269401.74014</v>
      </c>
      <c r="J41" s="373"/>
    </row>
    <row r="42" spans="1:10">
      <c r="A42" s="1394" t="s">
        <v>1668</v>
      </c>
      <c r="B42" s="501">
        <v>1615086751.8800011</v>
      </c>
      <c r="C42" s="501">
        <v>3471155922.1000004</v>
      </c>
      <c r="D42" s="501">
        <v>4519045448.5286522</v>
      </c>
      <c r="E42" s="501">
        <v>5197084689.8566904</v>
      </c>
      <c r="F42" s="501">
        <v>4715450181.8099985</v>
      </c>
      <c r="G42" s="501">
        <v>5468323512.0200109</v>
      </c>
      <c r="H42" s="374">
        <v>6714938062.909996</v>
      </c>
      <c r="J42" s="373"/>
    </row>
    <row r="43" spans="1:10">
      <c r="A43" s="1394" t="s">
        <v>1669</v>
      </c>
      <c r="B43" s="501">
        <v>9994828969.8100033</v>
      </c>
      <c r="C43" s="501">
        <v>11936094394.489996</v>
      </c>
      <c r="D43" s="501">
        <v>13453993629.771944</v>
      </c>
      <c r="E43" s="501">
        <v>13509948579.553148</v>
      </c>
      <c r="F43" s="501">
        <v>15909935866.380032</v>
      </c>
      <c r="G43" s="501">
        <v>11901256700.239985</v>
      </c>
      <c r="H43" s="374">
        <v>17651816492.18</v>
      </c>
      <c r="J43" s="373"/>
    </row>
    <row r="44" spans="1:10">
      <c r="A44" s="1394" t="s">
        <v>1670</v>
      </c>
      <c r="B44" s="501">
        <v>0</v>
      </c>
      <c r="C44" s="501">
        <v>0</v>
      </c>
      <c r="D44" s="501">
        <v>545104599.28356791</v>
      </c>
      <c r="E44" s="501">
        <v>635697273.42523384</v>
      </c>
      <c r="F44" s="501">
        <v>606613004.10000002</v>
      </c>
      <c r="G44" s="501">
        <v>699608676.18000019</v>
      </c>
      <c r="H44" s="374">
        <v>434978416.90999985</v>
      </c>
    </row>
    <row r="45" spans="1:10">
      <c r="A45" s="1394" t="s">
        <v>1671</v>
      </c>
      <c r="B45" s="1791" t="s">
        <v>666</v>
      </c>
      <c r="C45" s="1792" t="s">
        <v>666</v>
      </c>
      <c r="D45" s="1792" t="s">
        <v>666</v>
      </c>
      <c r="E45" s="1792" t="s">
        <v>666</v>
      </c>
      <c r="F45" s="1792" t="s">
        <v>666</v>
      </c>
      <c r="G45" s="1792" t="s">
        <v>666</v>
      </c>
      <c r="H45" s="374">
        <v>6297419011.9099932</v>
      </c>
    </row>
    <row r="46" spans="1:10">
      <c r="A46" s="1394" t="s">
        <v>1672</v>
      </c>
      <c r="B46" s="501">
        <v>1547901037.9999995</v>
      </c>
      <c r="C46" s="501">
        <v>1597842314.1200004</v>
      </c>
      <c r="D46" s="501">
        <v>3922226997.2031336</v>
      </c>
      <c r="E46" s="501">
        <v>3544433532.7815461</v>
      </c>
      <c r="F46" s="501">
        <v>3074127458.6000032</v>
      </c>
      <c r="G46" s="501">
        <v>3241795276.5200038</v>
      </c>
      <c r="H46" s="374">
        <v>4365791448.2100048</v>
      </c>
      <c r="J46" s="373"/>
    </row>
    <row r="47" spans="1:10">
      <c r="A47" s="1394" t="s">
        <v>1673</v>
      </c>
      <c r="B47" s="501">
        <v>22190770249.249981</v>
      </c>
      <c r="C47" s="501">
        <v>24780187421.100006</v>
      </c>
      <c r="D47" s="501">
        <v>33283517695.890869</v>
      </c>
      <c r="E47" s="501">
        <v>44594184604.344383</v>
      </c>
      <c r="F47" s="501">
        <v>39285101057.960022</v>
      </c>
      <c r="G47" s="501">
        <v>41334368043.240105</v>
      </c>
      <c r="H47" s="374">
        <v>42469087754.049973</v>
      </c>
      <c r="J47" s="373"/>
    </row>
    <row r="48" spans="1:10">
      <c r="A48" s="1394" t="s">
        <v>1674</v>
      </c>
      <c r="B48" s="501">
        <v>47912110629.220078</v>
      </c>
      <c r="C48" s="501">
        <v>60220207549.979858</v>
      </c>
      <c r="D48" s="501">
        <v>76726528133.521957</v>
      </c>
      <c r="E48" s="501">
        <v>68737007927.598953</v>
      </c>
      <c r="F48" s="501">
        <v>88088079527.129044</v>
      </c>
      <c r="G48" s="501">
        <v>96588604393.839493</v>
      </c>
      <c r="H48" s="374">
        <v>123027238215.57013</v>
      </c>
      <c r="J48" s="373"/>
    </row>
    <row r="49" spans="1:10">
      <c r="A49" s="382" t="s">
        <v>1675</v>
      </c>
      <c r="B49" s="491">
        <v>6637680351.6299973</v>
      </c>
      <c r="C49" s="491">
        <v>7638950790.1299973</v>
      </c>
      <c r="D49" s="491">
        <v>9377485724.8600006</v>
      </c>
      <c r="E49" s="491">
        <v>10573228535.389982</v>
      </c>
      <c r="F49" s="491">
        <v>11621705034.600006</v>
      </c>
      <c r="G49" s="491">
        <v>13597857325.100006</v>
      </c>
      <c r="H49" s="505">
        <v>17113948950.530005</v>
      </c>
      <c r="J49" s="373"/>
    </row>
    <row r="50" spans="1:10">
      <c r="A50" s="1394" t="s">
        <v>1676</v>
      </c>
      <c r="B50" s="492">
        <v>447039898.4799999</v>
      </c>
      <c r="C50" s="492">
        <v>751704295.98000026</v>
      </c>
      <c r="D50" s="492">
        <v>1095429957.6856699</v>
      </c>
      <c r="E50" s="492">
        <v>1141861621.2060699</v>
      </c>
      <c r="F50" s="501">
        <v>1369837922.6900001</v>
      </c>
      <c r="G50" s="501">
        <v>1611946963.7839065</v>
      </c>
      <c r="H50" s="374">
        <v>1977885826.46</v>
      </c>
      <c r="J50" s="373"/>
    </row>
    <row r="51" spans="1:10">
      <c r="A51" s="1394" t="s">
        <v>1677</v>
      </c>
      <c r="B51" s="492">
        <v>4429282186.4100027</v>
      </c>
      <c r="C51" s="492">
        <v>5209658950.9599905</v>
      </c>
      <c r="D51" s="492">
        <v>6198495599.7801085</v>
      </c>
      <c r="E51" s="492">
        <v>6904336484.2129068</v>
      </c>
      <c r="F51" s="501">
        <v>7752112915.4800081</v>
      </c>
      <c r="G51" s="501">
        <v>8844010973.1314659</v>
      </c>
      <c r="H51" s="374">
        <v>11419993373.390007</v>
      </c>
      <c r="J51" s="373"/>
    </row>
    <row r="52" spans="1:10">
      <c r="A52" s="1394" t="s">
        <v>1678</v>
      </c>
      <c r="B52" s="492">
        <v>1715386971.0799992</v>
      </c>
      <c r="C52" s="492">
        <v>1709139265.4800003</v>
      </c>
      <c r="D52" s="492">
        <v>2063510341.8342447</v>
      </c>
      <c r="E52" s="492">
        <v>2528855262.4910259</v>
      </c>
      <c r="F52" s="501">
        <v>2508466339.4899993</v>
      </c>
      <c r="G52" s="501">
        <v>3175408123.804379</v>
      </c>
      <c r="H52" s="374">
        <v>3716069750.6799989</v>
      </c>
      <c r="J52" s="373"/>
    </row>
    <row r="53" spans="1:10">
      <c r="A53" s="382" t="s">
        <v>1679</v>
      </c>
      <c r="B53" s="502">
        <v>32279880413.460102</v>
      </c>
      <c r="C53" s="502">
        <v>42581091101.100021</v>
      </c>
      <c r="D53" s="502">
        <v>49282581044.159637</v>
      </c>
      <c r="E53" s="502">
        <v>51206445566.370018</v>
      </c>
      <c r="F53" s="491">
        <v>56800513678.379456</v>
      </c>
      <c r="G53" s="491">
        <v>56841154053.179596</v>
      </c>
      <c r="H53" s="505">
        <v>68465489215.739731</v>
      </c>
      <c r="J53" s="373"/>
    </row>
    <row r="54" spans="1:10">
      <c r="A54" s="1394" t="s">
        <v>1680</v>
      </c>
      <c r="B54" s="501">
        <v>6902695540.2800055</v>
      </c>
      <c r="C54" s="501">
        <v>7725247252.9999981</v>
      </c>
      <c r="D54" s="501">
        <v>5190246342.7988234</v>
      </c>
      <c r="E54" s="501">
        <v>5147249471.204772</v>
      </c>
      <c r="F54" s="501">
        <v>6003526277.3400126</v>
      </c>
      <c r="G54" s="501">
        <v>5917802406.3600092</v>
      </c>
      <c r="H54" s="505">
        <v>6956632015.0600138</v>
      </c>
      <c r="J54" s="373"/>
    </row>
    <row r="55" spans="1:10">
      <c r="A55" s="1394" t="s">
        <v>1681</v>
      </c>
      <c r="B55" s="501">
        <v>5547342518.6700096</v>
      </c>
      <c r="C55" s="501">
        <v>6761533139.9399977</v>
      </c>
      <c r="D55" s="501">
        <v>9208342009.107193</v>
      </c>
      <c r="E55" s="501">
        <v>10280104199.917334</v>
      </c>
      <c r="F55" s="501">
        <v>10628215675.559845</v>
      </c>
      <c r="G55" s="501">
        <v>10891652478.739876</v>
      </c>
      <c r="H55" s="374">
        <v>12935012272.239742</v>
      </c>
      <c r="J55" s="373"/>
    </row>
    <row r="56" spans="1:10">
      <c r="A56" s="1394" t="s">
        <v>1682</v>
      </c>
      <c r="B56" s="501">
        <v>8002214151.4899921</v>
      </c>
      <c r="C56" s="501">
        <v>11780266287.419964</v>
      </c>
      <c r="D56" s="501">
        <v>16952126319.175922</v>
      </c>
      <c r="E56" s="501">
        <v>17744179003.468502</v>
      </c>
      <c r="F56" s="501">
        <v>20566362363.849922</v>
      </c>
      <c r="G56" s="501">
        <v>17940013314.270039</v>
      </c>
      <c r="H56" s="374">
        <v>25954986841.249966</v>
      </c>
      <c r="J56" s="373"/>
    </row>
    <row r="57" spans="1:10">
      <c r="A57" s="1394" t="s">
        <v>1683</v>
      </c>
      <c r="B57" s="501">
        <v>296457595</v>
      </c>
      <c r="C57" s="501">
        <v>577891483.4599998</v>
      </c>
      <c r="D57" s="501">
        <v>430996171.92476434</v>
      </c>
      <c r="E57" s="501">
        <v>442631386.84588075</v>
      </c>
      <c r="F57" s="501">
        <v>439569360.46000057</v>
      </c>
      <c r="G57" s="501">
        <v>770671537.50000036</v>
      </c>
      <c r="H57" s="374">
        <v>739597836.61999977</v>
      </c>
      <c r="J57" s="373"/>
    </row>
    <row r="58" spans="1:10">
      <c r="A58" s="1394" t="s">
        <v>1684</v>
      </c>
      <c r="B58" s="501">
        <v>2052923617.02</v>
      </c>
      <c r="C58" s="501">
        <v>2385118595.6800003</v>
      </c>
      <c r="D58" s="501">
        <v>2670790747.602952</v>
      </c>
      <c r="E58" s="501">
        <v>2247383768.6497784</v>
      </c>
      <c r="F58" s="501">
        <v>2627554665.4400024</v>
      </c>
      <c r="G58" s="501">
        <v>3403940470.699995</v>
      </c>
      <c r="H58" s="374">
        <v>3620463048.7400007</v>
      </c>
      <c r="J58" s="373"/>
    </row>
    <row r="59" spans="1:10">
      <c r="A59" s="1394" t="s">
        <v>1685</v>
      </c>
      <c r="B59" s="501">
        <v>5865423317.329998</v>
      </c>
      <c r="C59" s="501">
        <v>7386432016.070013</v>
      </c>
      <c r="D59" s="501">
        <v>8732232551.1974945</v>
      </c>
      <c r="E59" s="501">
        <v>8554129955.8292608</v>
      </c>
      <c r="F59" s="501">
        <v>9914391546.2899971</v>
      </c>
      <c r="G59" s="501">
        <v>10323579648.920076</v>
      </c>
      <c r="H59" s="374">
        <v>14412009569.560011</v>
      </c>
      <c r="J59" s="373"/>
    </row>
    <row r="60" spans="1:10">
      <c r="A60" s="1394" t="s">
        <v>1686</v>
      </c>
      <c r="B60" s="1792" t="s">
        <v>666</v>
      </c>
      <c r="C60" s="1792" t="s">
        <v>666</v>
      </c>
      <c r="D60" s="1792" t="s">
        <v>666</v>
      </c>
      <c r="E60" s="1792" t="s">
        <v>666</v>
      </c>
      <c r="F60" s="1792" t="s">
        <v>666</v>
      </c>
      <c r="G60" s="1792" t="s">
        <v>666</v>
      </c>
      <c r="H60" s="374">
        <v>2203486037.4899993</v>
      </c>
      <c r="J60" s="373"/>
    </row>
    <row r="61" spans="1:10">
      <c r="A61" s="1394" t="s">
        <v>1687</v>
      </c>
      <c r="B61" s="1792" t="s">
        <v>666</v>
      </c>
      <c r="C61" s="1792" t="s">
        <v>666</v>
      </c>
      <c r="D61" s="1792" t="s">
        <v>666</v>
      </c>
      <c r="E61" s="1792" t="s">
        <v>666</v>
      </c>
      <c r="F61" s="1792" t="s">
        <v>666</v>
      </c>
      <c r="G61" s="1792" t="s">
        <v>666</v>
      </c>
      <c r="H61" s="374">
        <v>1643301594.7800007</v>
      </c>
      <c r="J61" s="373"/>
    </row>
    <row r="62" spans="1:10">
      <c r="A62" s="1394" t="s">
        <v>1418</v>
      </c>
      <c r="B62" s="501">
        <v>3594546471.8299985</v>
      </c>
      <c r="C62" s="501">
        <v>5858304071.0300007</v>
      </c>
      <c r="D62" s="501">
        <v>6067182110.9427843</v>
      </c>
      <c r="E62" s="501">
        <v>6793050699.8444862</v>
      </c>
      <c r="F62" s="501">
        <v>6644951193.8499947</v>
      </c>
      <c r="G62" s="501">
        <v>7575820617.4000111</v>
      </c>
      <c r="H62" s="567" t="s">
        <v>666</v>
      </c>
      <c r="J62" s="373"/>
    </row>
    <row r="63" spans="1:10">
      <c r="A63" s="382" t="s">
        <v>1688</v>
      </c>
      <c r="B63" s="502">
        <v>15729578102.651014</v>
      </c>
      <c r="C63" s="502">
        <v>17884908313.859997</v>
      </c>
      <c r="D63" s="502">
        <v>18141401045.23008</v>
      </c>
      <c r="E63" s="502">
        <v>20611284817.110004</v>
      </c>
      <c r="F63" s="491">
        <v>24368622855.719971</v>
      </c>
      <c r="G63" s="491">
        <v>25883109587.959919</v>
      </c>
      <c r="H63" s="505">
        <v>27349342955.359951</v>
      </c>
      <c r="I63" s="104"/>
      <c r="J63" s="375"/>
    </row>
    <row r="64" spans="1:10">
      <c r="A64" s="500" t="s">
        <v>146</v>
      </c>
      <c r="B64" s="501">
        <v>1813404360.5199995</v>
      </c>
      <c r="C64" s="501">
        <v>1231514165.1500008</v>
      </c>
      <c r="D64" s="501">
        <v>1165646973.3491566</v>
      </c>
      <c r="E64" s="501">
        <v>1138781221.1574733</v>
      </c>
      <c r="F64" s="501">
        <v>1222511564.3200009</v>
      </c>
      <c r="G64" s="501">
        <v>1213326792.4500034</v>
      </c>
      <c r="H64" s="374">
        <v>1393936174.9669409</v>
      </c>
      <c r="J64" s="373"/>
    </row>
    <row r="65" spans="1:10">
      <c r="A65" s="1394" t="s">
        <v>1689</v>
      </c>
      <c r="B65" s="501">
        <v>9919972478.9499893</v>
      </c>
      <c r="C65" s="501">
        <v>12161821901.75</v>
      </c>
      <c r="D65" s="501">
        <v>10964340661.349108</v>
      </c>
      <c r="E65" s="501">
        <v>12663158506.039818</v>
      </c>
      <c r="F65" s="501">
        <v>14387502606.909977</v>
      </c>
      <c r="G65" s="501">
        <v>13761259183.020008</v>
      </c>
      <c r="H65" s="374">
        <v>14953195522.677855</v>
      </c>
      <c r="J65" s="373"/>
    </row>
    <row r="66" spans="1:10">
      <c r="A66" s="1394" t="s">
        <v>1690</v>
      </c>
      <c r="B66" s="501">
        <v>2393746812.0600009</v>
      </c>
      <c r="C66" s="501">
        <v>2201026319.2900009</v>
      </c>
      <c r="D66" s="501">
        <v>2445042765.1032529</v>
      </c>
      <c r="E66" s="501">
        <v>2372977185.6164174</v>
      </c>
      <c r="F66" s="501">
        <v>2716328624.970006</v>
      </c>
      <c r="G66" s="501">
        <v>2790033717.6200004</v>
      </c>
      <c r="H66" s="374">
        <v>3020032301.694488</v>
      </c>
      <c r="J66" s="373"/>
    </row>
    <row r="67" spans="1:10">
      <c r="A67" s="1394" t="s">
        <v>1691</v>
      </c>
      <c r="B67" s="501">
        <v>656641136.00000036</v>
      </c>
      <c r="C67" s="501">
        <v>776712397.70999992</v>
      </c>
      <c r="D67" s="501">
        <v>890800396.12446904</v>
      </c>
      <c r="E67" s="501">
        <v>878487571.03442073</v>
      </c>
      <c r="F67" s="501">
        <v>1085661832.54</v>
      </c>
      <c r="G67" s="501">
        <v>1019360319.2600006</v>
      </c>
      <c r="H67" s="374">
        <v>1227054630.1608963</v>
      </c>
      <c r="J67" s="373"/>
    </row>
    <row r="68" spans="1:10">
      <c r="A68" s="1394" t="s">
        <v>1692</v>
      </c>
      <c r="B68" s="501">
        <v>0</v>
      </c>
      <c r="C68" s="501">
        <v>0</v>
      </c>
      <c r="D68" s="501">
        <v>32560835.212121163</v>
      </c>
      <c r="E68" s="501">
        <v>39182892.539499417</v>
      </c>
      <c r="F68" s="501">
        <v>27557835.939999998</v>
      </c>
      <c r="G68" s="501">
        <v>22456952.069999997</v>
      </c>
      <c r="H68" s="374">
        <v>34299252.83334025</v>
      </c>
    </row>
    <row r="69" spans="1:10">
      <c r="A69" s="1394" t="s">
        <v>1693</v>
      </c>
      <c r="B69" s="501">
        <v>1327271404.7700005</v>
      </c>
      <c r="C69" s="501">
        <v>1526500466.2400005</v>
      </c>
      <c r="D69" s="501">
        <v>1597796113.6159277</v>
      </c>
      <c r="E69" s="501">
        <v>1748594126.7607858</v>
      </c>
      <c r="F69" s="501">
        <v>1739518887.8200021</v>
      </c>
      <c r="G69" s="501">
        <v>3632556218.1799984</v>
      </c>
      <c r="H69" s="374">
        <v>2680425480.0353932</v>
      </c>
      <c r="J69" s="373"/>
    </row>
    <row r="70" spans="1:10">
      <c r="A70" s="1394" t="s">
        <v>1694</v>
      </c>
      <c r="B70" s="501">
        <v>0</v>
      </c>
      <c r="C70" s="501">
        <v>0</v>
      </c>
      <c r="D70" s="501">
        <v>1049445480.4059948</v>
      </c>
      <c r="E70" s="501">
        <v>1775075663.3016064</v>
      </c>
      <c r="F70" s="501">
        <v>3196089607.2200012</v>
      </c>
      <c r="G70" s="501">
        <v>3491438373.1499958</v>
      </c>
      <c r="H70" s="374">
        <v>4040399592.9910402</v>
      </c>
    </row>
    <row r="71" spans="1:10">
      <c r="A71" s="382" t="s">
        <v>1695</v>
      </c>
      <c r="B71" s="502">
        <v>4380834431.750001</v>
      </c>
      <c r="C71" s="502">
        <v>5199260412.7699928</v>
      </c>
      <c r="D71" s="502">
        <v>6635842210.3599691</v>
      </c>
      <c r="E71" s="502">
        <v>7615998513.7800102</v>
      </c>
      <c r="F71" s="491">
        <v>8264766420.6499767</v>
      </c>
      <c r="G71" s="491">
        <v>8427558642.7099762</v>
      </c>
      <c r="H71" s="505">
        <v>10851588651.419985</v>
      </c>
      <c r="J71" s="373"/>
    </row>
    <row r="72" spans="1:10">
      <c r="A72" s="1394" t="s">
        <v>1696</v>
      </c>
      <c r="B72" s="501">
        <v>3526037712.1900043</v>
      </c>
      <c r="C72" s="501">
        <v>4303753680.8499975</v>
      </c>
      <c r="D72" s="501">
        <v>5185907072.3215961</v>
      </c>
      <c r="E72" s="501">
        <v>5882600417.3347483</v>
      </c>
      <c r="F72" s="501">
        <v>6818708749.9599981</v>
      </c>
      <c r="G72" s="501">
        <v>6958736555.4799862</v>
      </c>
      <c r="H72" s="374">
        <v>8652188941.6499882</v>
      </c>
      <c r="J72" s="373"/>
    </row>
    <row r="73" spans="1:10">
      <c r="A73" s="1394" t="s">
        <v>1697</v>
      </c>
      <c r="B73" s="501">
        <v>779846800.17999971</v>
      </c>
      <c r="C73" s="501">
        <v>937951641.96000051</v>
      </c>
      <c r="D73" s="501">
        <v>1433885566.4983916</v>
      </c>
      <c r="E73" s="501">
        <v>1733327240.6952529</v>
      </c>
      <c r="F73" s="501">
        <v>1446136253.2899992</v>
      </c>
      <c r="G73" s="501">
        <v>1466998708.3600018</v>
      </c>
      <c r="H73" s="374">
        <v>1333201764.7799976</v>
      </c>
      <c r="J73" s="373"/>
    </row>
    <row r="74" spans="1:10">
      <c r="A74" s="1394" t="s">
        <v>1698</v>
      </c>
      <c r="B74" s="1792" t="s">
        <v>666</v>
      </c>
      <c r="C74" s="1792" t="s">
        <v>666</v>
      </c>
      <c r="D74" s="1792" t="s">
        <v>666</v>
      </c>
      <c r="E74" s="1792" t="s">
        <v>666</v>
      </c>
      <c r="F74" s="1792" t="s">
        <v>666</v>
      </c>
      <c r="G74" s="1792" t="s">
        <v>666</v>
      </c>
      <c r="H74" s="374">
        <v>510836919.60000044</v>
      </c>
      <c r="J74" s="373"/>
    </row>
    <row r="75" spans="1:10">
      <c r="A75" s="1394" t="s">
        <v>1699</v>
      </c>
      <c r="B75" s="1792" t="s">
        <v>666</v>
      </c>
      <c r="C75" s="1792" t="s">
        <v>666</v>
      </c>
      <c r="D75" s="1792" t="s">
        <v>666</v>
      </c>
      <c r="E75" s="1792" t="s">
        <v>666</v>
      </c>
      <c r="F75" s="1792" t="s">
        <v>666</v>
      </c>
      <c r="G75" s="1792" t="s">
        <v>666</v>
      </c>
      <c r="H75" s="374">
        <v>355361025.38999999</v>
      </c>
      <c r="J75" s="373"/>
    </row>
    <row r="76" spans="1:10">
      <c r="A76" s="382" t="s">
        <v>1700</v>
      </c>
      <c r="B76" s="502">
        <v>20863114906.089989</v>
      </c>
      <c r="C76" s="502">
        <v>23643056539.689903</v>
      </c>
      <c r="D76" s="502">
        <v>27734013122.090069</v>
      </c>
      <c r="E76" s="502">
        <v>31915054112.919983</v>
      </c>
      <c r="F76" s="491">
        <v>32631153080.219925</v>
      </c>
      <c r="G76" s="491">
        <v>38098544698.379745</v>
      </c>
      <c r="H76" s="505">
        <v>45013071759.110161</v>
      </c>
      <c r="J76" s="373"/>
    </row>
    <row r="77" spans="1:10">
      <c r="A77" s="1394" t="s">
        <v>1701</v>
      </c>
      <c r="B77" s="501">
        <v>12650855034.460018</v>
      </c>
      <c r="C77" s="501">
        <v>12821362790.569988</v>
      </c>
      <c r="D77" s="501">
        <v>14793330788.174652</v>
      </c>
      <c r="E77" s="501">
        <v>15651645476.337116</v>
      </c>
      <c r="F77" s="501">
        <v>15020819041.669971</v>
      </c>
      <c r="G77" s="501">
        <v>19686083828.530025</v>
      </c>
      <c r="H77" s="374">
        <v>17838916550.58387</v>
      </c>
      <c r="J77" s="373"/>
    </row>
    <row r="78" spans="1:10">
      <c r="A78" s="1394" t="s">
        <v>1703</v>
      </c>
      <c r="B78" s="1792" t="s">
        <v>666</v>
      </c>
      <c r="C78" s="1792" t="s">
        <v>666</v>
      </c>
      <c r="D78" s="1792" t="s">
        <v>666</v>
      </c>
      <c r="E78" s="1792" t="s">
        <v>666</v>
      </c>
      <c r="F78" s="1792" t="s">
        <v>666</v>
      </c>
      <c r="G78" s="1792" t="s">
        <v>666</v>
      </c>
      <c r="H78" s="374">
        <v>5084862129.8902531</v>
      </c>
      <c r="J78" s="373"/>
    </row>
    <row r="79" spans="1:10">
      <c r="A79" s="1394" t="s">
        <v>1704</v>
      </c>
      <c r="B79" s="1792" t="s">
        <v>666</v>
      </c>
      <c r="C79" s="1792" t="s">
        <v>666</v>
      </c>
      <c r="D79" s="1792" t="s">
        <v>666</v>
      </c>
      <c r="E79" s="1792" t="s">
        <v>666</v>
      </c>
      <c r="F79" s="1792" t="s">
        <v>666</v>
      </c>
      <c r="G79" s="1792" t="s">
        <v>666</v>
      </c>
      <c r="H79" s="374">
        <v>454322765.08393514</v>
      </c>
      <c r="J79" s="373"/>
    </row>
    <row r="80" spans="1:10">
      <c r="A80" s="1394" t="s">
        <v>1705</v>
      </c>
      <c r="B80" s="1792" t="s">
        <v>666</v>
      </c>
      <c r="C80" s="1792" t="s">
        <v>666</v>
      </c>
      <c r="D80" s="1792" t="s">
        <v>666</v>
      </c>
      <c r="E80" s="1792" t="s">
        <v>666</v>
      </c>
      <c r="F80" s="1792" t="s">
        <v>666</v>
      </c>
      <c r="G80" s="1792" t="s">
        <v>666</v>
      </c>
      <c r="H80" s="374">
        <v>1785777078.5729516</v>
      </c>
      <c r="J80" s="373"/>
    </row>
    <row r="81" spans="1:10">
      <c r="A81" s="1394" t="s">
        <v>1702</v>
      </c>
      <c r="B81" s="501">
        <v>258904499.73999998</v>
      </c>
      <c r="C81" s="501">
        <v>265268827.46999997</v>
      </c>
      <c r="D81" s="501">
        <v>453519742.5611192</v>
      </c>
      <c r="E81" s="501">
        <v>348539471.06726325</v>
      </c>
      <c r="F81" s="501">
        <v>245597075.55999991</v>
      </c>
      <c r="G81" s="501">
        <v>732062508.19999993</v>
      </c>
      <c r="H81" s="567" t="s">
        <v>666</v>
      </c>
      <c r="J81" s="373"/>
    </row>
    <row r="82" spans="1:10">
      <c r="A82" s="1394" t="s">
        <v>1706</v>
      </c>
      <c r="B82" s="501">
        <v>175515328.15000004</v>
      </c>
      <c r="C82" s="501">
        <v>318606063.20999998</v>
      </c>
      <c r="D82" s="501">
        <v>524944615.72589505</v>
      </c>
      <c r="E82" s="501">
        <v>509786907.01137042</v>
      </c>
      <c r="F82" s="501">
        <v>417813831.42999977</v>
      </c>
      <c r="G82" s="501">
        <v>570001418.78000045</v>
      </c>
      <c r="H82" s="374">
        <v>775768135.18177629</v>
      </c>
      <c r="J82" s="373"/>
    </row>
    <row r="83" spans="1:10">
      <c r="A83" s="1394" t="s">
        <v>1707</v>
      </c>
      <c r="B83" s="1792" t="s">
        <v>666</v>
      </c>
      <c r="C83" s="1792" t="s">
        <v>666</v>
      </c>
      <c r="D83" s="1792" t="s">
        <v>666</v>
      </c>
      <c r="E83" s="1792" t="s">
        <v>666</v>
      </c>
      <c r="F83" s="1792" t="s">
        <v>666</v>
      </c>
      <c r="G83" s="1792" t="s">
        <v>666</v>
      </c>
      <c r="H83" s="374">
        <v>1098968703.1044779</v>
      </c>
      <c r="J83" s="373"/>
    </row>
    <row r="84" spans="1:10">
      <c r="A84" s="1394" t="s">
        <v>1708</v>
      </c>
      <c r="B84" s="501">
        <v>8130230465.7999964</v>
      </c>
      <c r="C84" s="501">
        <v>10212677052.610004</v>
      </c>
      <c r="D84" s="501">
        <v>12065962370.178299</v>
      </c>
      <c r="E84" s="501">
        <v>15443868862.224255</v>
      </c>
      <c r="F84" s="501">
        <v>16948353469.990028</v>
      </c>
      <c r="G84" s="501">
        <v>17108678586.369974</v>
      </c>
      <c r="H84" s="374">
        <v>17974456396.692905</v>
      </c>
      <c r="J84" s="373"/>
    </row>
    <row r="85" spans="1:10">
      <c r="A85" s="382" t="s">
        <v>1709</v>
      </c>
      <c r="B85" s="502">
        <v>23109569226.449955</v>
      </c>
      <c r="C85" s="502">
        <v>29398367794.690022</v>
      </c>
      <c r="D85" s="502">
        <v>33872084943.519913</v>
      </c>
      <c r="E85" s="502">
        <v>39040401508.490021</v>
      </c>
      <c r="F85" s="491">
        <v>33799413640.069939</v>
      </c>
      <c r="G85" s="491">
        <v>35915902398.029968</v>
      </c>
      <c r="H85" s="505">
        <v>45907414813.780006</v>
      </c>
      <c r="J85" s="373"/>
    </row>
    <row r="86" spans="1:10">
      <c r="A86" s="1394" t="s">
        <v>1710</v>
      </c>
      <c r="B86" s="501">
        <v>1621541330.9099998</v>
      </c>
      <c r="C86" s="501">
        <v>353323014.38999999</v>
      </c>
      <c r="D86" s="501">
        <v>544781067.72352278</v>
      </c>
      <c r="E86" s="501">
        <v>1732140852.2541702</v>
      </c>
      <c r="F86" s="501">
        <v>470075675.64999998</v>
      </c>
      <c r="G86" s="501">
        <v>1317204875.3000002</v>
      </c>
      <c r="H86" s="374">
        <v>1453560553.220001</v>
      </c>
      <c r="J86" s="373"/>
    </row>
    <row r="87" spans="1:10">
      <c r="A87" s="1394" t="s">
        <v>1711</v>
      </c>
      <c r="B87" s="501">
        <v>657433127.02999997</v>
      </c>
      <c r="C87" s="501">
        <v>7334229198.0900002</v>
      </c>
      <c r="D87" s="501">
        <v>105817609.05218133</v>
      </c>
      <c r="E87" s="501">
        <v>531759647.95580167</v>
      </c>
      <c r="F87" s="501">
        <v>566270601.76999986</v>
      </c>
      <c r="G87" s="501">
        <v>563262777.16999996</v>
      </c>
      <c r="H87" s="374">
        <v>325602646.80000001</v>
      </c>
      <c r="J87" s="373"/>
    </row>
    <row r="88" spans="1:10">
      <c r="A88" s="1394" t="s">
        <v>1712</v>
      </c>
      <c r="B88" s="501">
        <v>5366152913.5299988</v>
      </c>
      <c r="C88" s="501">
        <v>3600878859.3900008</v>
      </c>
      <c r="D88" s="501">
        <v>4140585494.976151</v>
      </c>
      <c r="E88" s="501">
        <v>6361075813.1300993</v>
      </c>
      <c r="F88" s="501">
        <v>6981039118.77001</v>
      </c>
      <c r="G88" s="501">
        <v>5505821448.5600004</v>
      </c>
      <c r="H88" s="374">
        <v>6663876865.6499977</v>
      </c>
      <c r="J88" s="373"/>
    </row>
    <row r="89" spans="1:10">
      <c r="A89" s="1394" t="s">
        <v>1713</v>
      </c>
      <c r="B89" s="501">
        <v>4734587167.8199987</v>
      </c>
      <c r="C89" s="501">
        <v>7309150814.46</v>
      </c>
      <c r="D89" s="501">
        <v>13948912632.930782</v>
      </c>
      <c r="E89" s="501">
        <v>8117726411.4046402</v>
      </c>
      <c r="F89" s="501">
        <v>9573905055.6200066</v>
      </c>
      <c r="G89" s="501">
        <v>13662188099.18001</v>
      </c>
      <c r="H89" s="374">
        <v>14280503897.180002</v>
      </c>
      <c r="J89" s="373"/>
    </row>
    <row r="90" spans="1:10">
      <c r="A90" s="1394" t="s">
        <v>635</v>
      </c>
      <c r="B90" s="501">
        <v>10695388640.510004</v>
      </c>
      <c r="C90" s="501">
        <v>10736233794.489998</v>
      </c>
      <c r="D90" s="501">
        <v>15132848017.16737</v>
      </c>
      <c r="E90" s="501">
        <v>22296927276.435295</v>
      </c>
      <c r="F90" s="501">
        <v>16220414453.379978</v>
      </c>
      <c r="G90" s="501">
        <v>14867446491.009998</v>
      </c>
      <c r="H90" s="374">
        <v>19279719967.010002</v>
      </c>
      <c r="J90" s="373"/>
    </row>
    <row r="91" spans="1:10">
      <c r="A91" s="1394" t="s">
        <v>1714</v>
      </c>
      <c r="B91" s="1791" t="s">
        <v>666</v>
      </c>
      <c r="C91" s="1791" t="s">
        <v>666</v>
      </c>
      <c r="D91" s="1791" t="s">
        <v>666</v>
      </c>
      <c r="E91" s="1791" t="s">
        <v>666</v>
      </c>
      <c r="F91" s="1791" t="s">
        <v>666</v>
      </c>
      <c r="G91" s="1791" t="s">
        <v>666</v>
      </c>
      <c r="H91" s="374">
        <v>953428513.18999994</v>
      </c>
      <c r="J91" s="373"/>
    </row>
    <row r="92" spans="1:10">
      <c r="A92" s="1394" t="s">
        <v>1525</v>
      </c>
      <c r="B92" s="1791" t="s">
        <v>666</v>
      </c>
      <c r="C92" s="1791" t="s">
        <v>666</v>
      </c>
      <c r="D92" s="1791" t="s">
        <v>666</v>
      </c>
      <c r="E92" s="1791" t="s">
        <v>666</v>
      </c>
      <c r="F92" s="1791" t="s">
        <v>666</v>
      </c>
      <c r="G92" s="1791" t="s">
        <v>666</v>
      </c>
      <c r="H92" s="374">
        <v>2950722370.7300062</v>
      </c>
      <c r="J92" s="373"/>
    </row>
    <row r="93" spans="1:10" ht="15.75" thickBot="1">
      <c r="A93" s="382" t="s">
        <v>1715</v>
      </c>
      <c r="B93" s="491">
        <v>69935327982.659714</v>
      </c>
      <c r="C93" s="491">
        <v>83287825529.729462</v>
      </c>
      <c r="D93" s="491">
        <v>68073380684.142799</v>
      </c>
      <c r="E93" s="491">
        <v>67664085112.159775</v>
      </c>
      <c r="F93" s="491">
        <v>110274205867.84341</v>
      </c>
      <c r="G93" s="491">
        <v>92440163886.769318</v>
      </c>
      <c r="H93" s="505">
        <v>176652527431.67899</v>
      </c>
      <c r="J93" s="373"/>
    </row>
    <row r="94" spans="1:10" ht="16.5" thickTop="1" thickBot="1">
      <c r="A94" s="490" t="s">
        <v>147</v>
      </c>
      <c r="B94" s="503">
        <v>38398</v>
      </c>
      <c r="C94" s="503">
        <v>38553</v>
      </c>
      <c r="D94" s="503">
        <v>39139</v>
      </c>
      <c r="E94" s="503">
        <v>39598</v>
      </c>
      <c r="F94" s="503">
        <v>41438</v>
      </c>
      <c r="G94" s="503">
        <v>44939</v>
      </c>
      <c r="H94" s="503">
        <v>48233</v>
      </c>
    </row>
    <row r="95" spans="1:10" ht="16.5" thickTop="1">
      <c r="A95" s="15" t="s">
        <v>1814</v>
      </c>
      <c r="G95" s="117"/>
      <c r="H95" s="117"/>
    </row>
    <row r="96" spans="1:10" ht="15.75">
      <c r="A96" s="15" t="s">
        <v>854</v>
      </c>
    </row>
    <row r="97" spans="1:1" ht="15.75">
      <c r="A97" s="15" t="s">
        <v>987</v>
      </c>
    </row>
    <row r="98" spans="1:1" ht="15.75">
      <c r="A98" s="15" t="s">
        <v>1258</v>
      </c>
    </row>
    <row r="99" spans="1:1" ht="15.75">
      <c r="A99" s="12" t="s">
        <v>1134</v>
      </c>
    </row>
    <row r="100" spans="1:1" ht="15.75">
      <c r="A100" s="86" t="s">
        <v>403</v>
      </c>
    </row>
    <row r="101" spans="1:1" ht="15.75">
      <c r="A101" s="37" t="s">
        <v>11</v>
      </c>
    </row>
  </sheetData>
  <phoneticPr fontId="0" type="noConversion"/>
  <pageMargins left="0.7" right="0.45" top="0.54" bottom="0.17" header="0.31496062992125984" footer="0.31496062992125984"/>
  <pageSetup scale="50" orientation="portrait" r:id="rId1"/>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pageSetUpPr fitToPage="1"/>
  </sheetPr>
  <dimension ref="A1:J91"/>
  <sheetViews>
    <sheetView showGridLines="0" zoomScaleNormal="100" workbookViewId="0">
      <selection activeCell="A96" sqref="A96"/>
    </sheetView>
  </sheetViews>
  <sheetFormatPr defaultRowHeight="15"/>
  <cols>
    <col min="1" max="1" width="50.5703125" style="73" customWidth="1"/>
    <col min="2" max="6" width="13.85546875" style="567" customWidth="1"/>
    <col min="7" max="7" width="13.85546875" style="73" customWidth="1"/>
    <col min="8" max="8" width="15.42578125" style="73" customWidth="1"/>
    <col min="9" max="9" width="60.28515625" style="117" customWidth="1"/>
    <col min="10" max="10" width="13.42578125" style="117" customWidth="1"/>
    <col min="11" max="16384" width="9.140625" style="73"/>
  </cols>
  <sheetData>
    <row r="1" spans="1:10">
      <c r="A1" s="370"/>
    </row>
    <row r="2" spans="1:10">
      <c r="A2" s="87" t="s">
        <v>398</v>
      </c>
      <c r="B2" s="226"/>
      <c r="C2" s="226"/>
      <c r="D2" s="226"/>
      <c r="E2" s="219"/>
      <c r="F2" s="219"/>
      <c r="G2" s="89"/>
      <c r="H2" s="89">
        <v>139</v>
      </c>
    </row>
    <row r="3" spans="1:10">
      <c r="A3" s="370"/>
    </row>
    <row r="4" spans="1:10">
      <c r="A4" s="370"/>
    </row>
    <row r="5" spans="1:10">
      <c r="A5" s="370"/>
    </row>
    <row r="6" spans="1:10">
      <c r="A6" s="370"/>
    </row>
    <row r="7" spans="1:10" ht="17.25" customHeight="1">
      <c r="A7" s="83" t="s">
        <v>1131</v>
      </c>
    </row>
    <row r="8" spans="1:10" ht="17.25" customHeight="1">
      <c r="A8" s="248" t="s">
        <v>151</v>
      </c>
    </row>
    <row r="9" spans="1:10" ht="14.25" customHeight="1">
      <c r="A9" s="371" t="s">
        <v>231</v>
      </c>
    </row>
    <row r="10" spans="1:10" ht="18" customHeight="1">
      <c r="A10" s="181" t="s">
        <v>867</v>
      </c>
    </row>
    <row r="11" spans="1:10" ht="15" customHeight="1">
      <c r="A11" s="181" t="s">
        <v>2028</v>
      </c>
    </row>
    <row r="12" spans="1:10" ht="13.5" customHeight="1">
      <c r="A12" s="22" t="s">
        <v>637</v>
      </c>
    </row>
    <row r="13" spans="1:10">
      <c r="A13" s="366" t="s">
        <v>145</v>
      </c>
      <c r="B13" s="696">
        <v>2006</v>
      </c>
      <c r="C13" s="696">
        <v>2007</v>
      </c>
      <c r="D13" s="696">
        <v>2008</v>
      </c>
      <c r="E13" s="696">
        <v>2009</v>
      </c>
      <c r="F13" s="696">
        <v>2010</v>
      </c>
      <c r="G13" s="696">
        <v>2011</v>
      </c>
      <c r="H13" s="696">
        <v>2012</v>
      </c>
    </row>
    <row r="14" spans="1:10">
      <c r="A14" s="504" t="s">
        <v>1716</v>
      </c>
      <c r="B14" s="697">
        <v>11404701422.42</v>
      </c>
      <c r="C14" s="697">
        <v>12490149862.399998</v>
      </c>
      <c r="D14" s="697">
        <v>12385693371.83</v>
      </c>
      <c r="E14" s="697">
        <v>15826968867.299999</v>
      </c>
      <c r="F14" s="697">
        <v>31494774378.82</v>
      </c>
      <c r="G14" s="697">
        <v>37011313955.689995</v>
      </c>
      <c r="H14" s="1865">
        <v>42504761053.620003</v>
      </c>
      <c r="I14" s="1488"/>
      <c r="J14" s="1762"/>
    </row>
    <row r="15" spans="1:10">
      <c r="A15" s="376" t="s">
        <v>1717</v>
      </c>
      <c r="B15" s="698">
        <v>17526303593.899998</v>
      </c>
      <c r="C15" s="698">
        <v>20810674027.529999</v>
      </c>
      <c r="D15" s="698">
        <v>21844574641.680004</v>
      </c>
      <c r="E15" s="698">
        <v>25862250793.449997</v>
      </c>
      <c r="F15" s="1455">
        <v>42603728349.25</v>
      </c>
      <c r="G15" s="698">
        <v>49697244641.520004</v>
      </c>
      <c r="H15" s="698">
        <v>55772489770.709999</v>
      </c>
      <c r="I15" s="1763"/>
      <c r="J15" s="1764"/>
    </row>
    <row r="16" spans="1:10">
      <c r="A16" s="376" t="s">
        <v>1718</v>
      </c>
      <c r="B16" s="698">
        <v>-5900972107</v>
      </c>
      <c r="C16" s="698">
        <v>-7995405492.0600004</v>
      </c>
      <c r="D16" s="698">
        <v>-9377732562.9899998</v>
      </c>
      <c r="E16" s="698">
        <v>-9732686528.5900002</v>
      </c>
      <c r="F16" s="698">
        <v>-11132023124.52</v>
      </c>
      <c r="G16" s="698">
        <v>-12589668700.720001</v>
      </c>
      <c r="H16" s="698">
        <v>-13652377255.950001</v>
      </c>
      <c r="I16" s="1763"/>
      <c r="J16" s="1764"/>
    </row>
    <row r="17" spans="1:10">
      <c r="A17" s="376" t="s">
        <v>1719</v>
      </c>
      <c r="B17" s="698">
        <v>-220630064.47999999</v>
      </c>
      <c r="C17" s="698">
        <v>-325118673.06999999</v>
      </c>
      <c r="D17" s="698">
        <v>-81148706.859999999</v>
      </c>
      <c r="E17" s="698">
        <v>-302595397.56000006</v>
      </c>
      <c r="F17" s="698">
        <v>23069154.090000011</v>
      </c>
      <c r="G17" s="698">
        <v>-96261985.110000029</v>
      </c>
      <c r="H17" s="698">
        <v>384648539.15999985</v>
      </c>
      <c r="I17" s="1763"/>
      <c r="J17" s="1764"/>
    </row>
    <row r="18" spans="1:10">
      <c r="A18" s="504" t="s">
        <v>1720</v>
      </c>
      <c r="B18" s="697">
        <v>1140700929.02</v>
      </c>
      <c r="C18" s="697">
        <v>1480338855.6199999</v>
      </c>
      <c r="D18" s="697">
        <v>1705380838.3500004</v>
      </c>
      <c r="E18" s="697">
        <v>1776750799.8599999</v>
      </c>
      <c r="F18" s="697">
        <v>1575832428.6200004</v>
      </c>
      <c r="G18" s="697">
        <v>1496124359.3900001</v>
      </c>
      <c r="H18" s="1865">
        <v>1801809240.73</v>
      </c>
      <c r="I18" s="1488"/>
      <c r="J18" s="1762"/>
    </row>
    <row r="19" spans="1:10">
      <c r="A19" s="376" t="s">
        <v>1721</v>
      </c>
      <c r="B19" s="698">
        <v>828416148.17999995</v>
      </c>
      <c r="C19" s="698">
        <v>1252433626.7099998</v>
      </c>
      <c r="D19" s="698">
        <v>1597319199.3300006</v>
      </c>
      <c r="E19" s="698">
        <v>1442046109.8399997</v>
      </c>
      <c r="F19" s="698">
        <v>1374346963.3299999</v>
      </c>
      <c r="G19" s="698">
        <v>1316463358.75</v>
      </c>
      <c r="H19" s="698">
        <v>1453140400.46</v>
      </c>
      <c r="I19" s="1763"/>
      <c r="J19" s="1764"/>
    </row>
    <row r="20" spans="1:10">
      <c r="A20" s="376" t="s">
        <v>1722</v>
      </c>
      <c r="B20" s="698">
        <v>80203782</v>
      </c>
      <c r="C20" s="698">
        <v>65176710.310000002</v>
      </c>
      <c r="D20" s="698">
        <v>68524576.960000008</v>
      </c>
      <c r="E20" s="698">
        <v>72842026.13000001</v>
      </c>
      <c r="F20" s="698">
        <v>80180426.739999995</v>
      </c>
      <c r="G20" s="698">
        <v>149784744.96000001</v>
      </c>
      <c r="H20" s="698">
        <v>172456827.40000001</v>
      </c>
      <c r="I20" s="1763"/>
      <c r="J20" s="1764"/>
    </row>
    <row r="21" spans="1:10">
      <c r="A21" s="376" t="s">
        <v>1719</v>
      </c>
      <c r="B21" s="698">
        <v>232080998.83999997</v>
      </c>
      <c r="C21" s="698">
        <v>162728518.60000002</v>
      </c>
      <c r="D21" s="698">
        <v>39537062.060000002</v>
      </c>
      <c r="E21" s="698">
        <v>261862663.88999996</v>
      </c>
      <c r="F21" s="698">
        <v>121305038.55000003</v>
      </c>
      <c r="G21" s="698">
        <v>29876255.68</v>
      </c>
      <c r="H21" s="698">
        <v>176212012.87</v>
      </c>
      <c r="I21" s="1763"/>
      <c r="J21" s="1764"/>
    </row>
    <row r="22" spans="1:10">
      <c r="A22" s="504" t="s">
        <v>1643</v>
      </c>
      <c r="B22" s="697">
        <v>1915471408.54</v>
      </c>
      <c r="C22" s="697">
        <v>1184517970.6300001</v>
      </c>
      <c r="D22" s="697">
        <v>1381692527.0399997</v>
      </c>
      <c r="E22" s="697">
        <v>1874908009.6299999</v>
      </c>
      <c r="F22" s="697">
        <v>2468899370.1400003</v>
      </c>
      <c r="G22" s="697">
        <v>3561372421.5000005</v>
      </c>
      <c r="H22" s="1865">
        <v>4624834088.3199997</v>
      </c>
      <c r="I22" s="1488"/>
      <c r="J22" s="1762"/>
    </row>
    <row r="23" spans="1:10">
      <c r="A23" s="376" t="s">
        <v>1723</v>
      </c>
      <c r="B23" s="698">
        <v>257158197.81</v>
      </c>
      <c r="C23" s="698">
        <v>182442063.08999997</v>
      </c>
      <c r="D23" s="698">
        <v>329042029.97999996</v>
      </c>
      <c r="E23" s="698">
        <v>137905007.25</v>
      </c>
      <c r="F23" s="698">
        <v>346277316.90999997</v>
      </c>
      <c r="G23" s="698">
        <v>494614401.36000001</v>
      </c>
      <c r="H23" s="698">
        <v>1486146052.8099999</v>
      </c>
      <c r="I23" s="1763"/>
      <c r="J23" s="1764"/>
    </row>
    <row r="24" spans="1:10">
      <c r="A24" s="376" t="s">
        <v>1724</v>
      </c>
      <c r="B24" s="698">
        <v>249044785.20999998</v>
      </c>
      <c r="C24" s="698">
        <v>135373990.28</v>
      </c>
      <c r="D24" s="698">
        <v>224711843.17000002</v>
      </c>
      <c r="E24" s="698">
        <v>650320586.22000003</v>
      </c>
      <c r="F24" s="698">
        <v>768681129.86999989</v>
      </c>
      <c r="G24" s="698">
        <v>846712572.46000004</v>
      </c>
      <c r="H24" s="698" t="s">
        <v>666</v>
      </c>
    </row>
    <row r="25" spans="1:10">
      <c r="A25" s="376" t="s">
        <v>1725</v>
      </c>
      <c r="B25" s="698" t="s">
        <v>666</v>
      </c>
      <c r="C25" s="698" t="s">
        <v>666</v>
      </c>
      <c r="D25" s="698" t="s">
        <v>666</v>
      </c>
      <c r="E25" s="698" t="s">
        <v>666</v>
      </c>
      <c r="F25" s="698" t="s">
        <v>666</v>
      </c>
      <c r="G25" s="698" t="s">
        <v>666</v>
      </c>
      <c r="H25" s="698">
        <v>644784772.05999994</v>
      </c>
      <c r="I25" s="1763"/>
      <c r="J25" s="1764"/>
    </row>
    <row r="26" spans="1:10">
      <c r="A26" s="376" t="s">
        <v>1725</v>
      </c>
      <c r="B26" s="698" t="s">
        <v>666</v>
      </c>
      <c r="C26" s="698" t="s">
        <v>666</v>
      </c>
      <c r="D26" s="698" t="s">
        <v>666</v>
      </c>
      <c r="E26" s="698" t="s">
        <v>666</v>
      </c>
      <c r="F26" s="698" t="s">
        <v>666</v>
      </c>
      <c r="G26" s="698" t="s">
        <v>666</v>
      </c>
      <c r="H26" s="698">
        <v>281459098</v>
      </c>
      <c r="I26" s="1763"/>
      <c r="J26" s="1764"/>
    </row>
    <row r="27" spans="1:10">
      <c r="A27" s="376" t="s">
        <v>1649</v>
      </c>
      <c r="B27" s="698">
        <v>908361</v>
      </c>
      <c r="C27" s="698">
        <v>93577777</v>
      </c>
      <c r="D27" s="698">
        <v>87301745.799999997</v>
      </c>
      <c r="E27" s="698">
        <v>158990964.25999999</v>
      </c>
      <c r="F27" s="698">
        <v>137053005.70999998</v>
      </c>
      <c r="G27" s="698">
        <v>304667936.15999997</v>
      </c>
      <c r="H27" s="698" t="s">
        <v>666</v>
      </c>
    </row>
    <row r="28" spans="1:10">
      <c r="A28" s="376" t="s">
        <v>1650</v>
      </c>
      <c r="B28" s="698">
        <v>0</v>
      </c>
      <c r="C28" s="698">
        <v>877868</v>
      </c>
      <c r="D28" s="698">
        <v>1693914.99</v>
      </c>
      <c r="E28" s="698">
        <v>1908374.47</v>
      </c>
      <c r="F28" s="698">
        <v>47268.42</v>
      </c>
      <c r="G28" s="698">
        <v>6978</v>
      </c>
      <c r="H28" s="698">
        <v>918972</v>
      </c>
      <c r="I28" s="1763"/>
      <c r="J28" s="1764"/>
    </row>
    <row r="29" spans="1:10">
      <c r="A29" s="376" t="s">
        <v>1646</v>
      </c>
      <c r="B29" s="698">
        <v>214380529.05000001</v>
      </c>
      <c r="C29" s="698">
        <v>164977637.50999999</v>
      </c>
      <c r="D29" s="698">
        <v>150175209.16999996</v>
      </c>
      <c r="E29" s="698">
        <v>285100477.04000002</v>
      </c>
      <c r="F29" s="698">
        <v>316088064.37</v>
      </c>
      <c r="G29" s="698">
        <v>503701424.02000004</v>
      </c>
      <c r="H29" s="698">
        <v>74255339.049999997</v>
      </c>
      <c r="I29" s="1763"/>
      <c r="J29" s="1764"/>
    </row>
    <row r="30" spans="1:10">
      <c r="A30" s="376" t="s">
        <v>1726</v>
      </c>
      <c r="B30" s="698">
        <v>1268354</v>
      </c>
      <c r="C30" s="698">
        <v>2266596</v>
      </c>
      <c r="D30" s="698">
        <v>12230369.629999999</v>
      </c>
      <c r="E30" s="698">
        <v>3333412.7199999997</v>
      </c>
      <c r="F30" s="698">
        <v>3954757.36</v>
      </c>
      <c r="G30" s="698">
        <v>1522769.18</v>
      </c>
      <c r="H30" s="698">
        <v>2379361.6799999997</v>
      </c>
      <c r="I30" s="1763"/>
      <c r="J30" s="1764"/>
    </row>
    <row r="31" spans="1:10">
      <c r="A31" s="376" t="s">
        <v>1727</v>
      </c>
      <c r="B31" s="698">
        <v>650930</v>
      </c>
      <c r="C31" s="698">
        <v>0</v>
      </c>
      <c r="D31" s="698">
        <v>4721040.79</v>
      </c>
      <c r="E31" s="698">
        <v>23411433.530000001</v>
      </c>
      <c r="F31" s="698">
        <v>3392934.25</v>
      </c>
      <c r="G31" s="698">
        <v>2446686</v>
      </c>
      <c r="H31" s="698">
        <v>23934094.07</v>
      </c>
      <c r="I31" s="1763"/>
      <c r="J31" s="1764"/>
    </row>
    <row r="32" spans="1:10">
      <c r="A32" s="376" t="s">
        <v>1655</v>
      </c>
      <c r="B32" s="698">
        <v>89244802</v>
      </c>
      <c r="C32" s="698">
        <v>34862854</v>
      </c>
      <c r="D32" s="698">
        <v>90643056.219999999</v>
      </c>
      <c r="E32" s="698">
        <v>70253073.159999996</v>
      </c>
      <c r="F32" s="698">
        <v>133893362.50999999</v>
      </c>
      <c r="G32" s="698">
        <v>168180430.91</v>
      </c>
      <c r="H32" s="698">
        <v>149359541.94999999</v>
      </c>
      <c r="I32" s="1763"/>
      <c r="J32" s="1764"/>
    </row>
    <row r="33" spans="1:10">
      <c r="A33" s="376" t="s">
        <v>1728</v>
      </c>
      <c r="B33" s="698">
        <v>638600688.19000006</v>
      </c>
      <c r="C33" s="698">
        <v>2799071.88</v>
      </c>
      <c r="D33" s="698">
        <v>2383239.13</v>
      </c>
      <c r="E33" s="698">
        <v>7256166.5800000001</v>
      </c>
      <c r="F33" s="698">
        <v>82643886.679999992</v>
      </c>
      <c r="G33" s="698">
        <v>789422367</v>
      </c>
      <c r="H33" s="698">
        <v>401187765.08999997</v>
      </c>
      <c r="I33" s="1763"/>
      <c r="J33" s="1764"/>
    </row>
    <row r="34" spans="1:10">
      <c r="A34" s="376" t="s">
        <v>1729</v>
      </c>
      <c r="B34" s="698" t="s">
        <v>666</v>
      </c>
      <c r="C34" s="698" t="s">
        <v>666</v>
      </c>
      <c r="D34" s="698" t="s">
        <v>666</v>
      </c>
      <c r="E34" s="698" t="s">
        <v>666</v>
      </c>
      <c r="F34" s="698" t="s">
        <v>666</v>
      </c>
      <c r="G34" s="698" t="s">
        <v>666</v>
      </c>
      <c r="H34" s="698">
        <v>178495787.13</v>
      </c>
      <c r="I34" s="1763"/>
      <c r="J34" s="1764"/>
    </row>
    <row r="35" spans="1:10">
      <c r="A35" s="376" t="s">
        <v>635</v>
      </c>
      <c r="B35" s="698">
        <v>464214761.27999997</v>
      </c>
      <c r="C35" s="698">
        <v>567340112.87</v>
      </c>
      <c r="D35" s="698">
        <v>478790078.16000003</v>
      </c>
      <c r="E35" s="698">
        <v>536428514.4000001</v>
      </c>
      <c r="F35" s="698">
        <v>676867644.06000018</v>
      </c>
      <c r="G35" s="698">
        <v>450096856.41000009</v>
      </c>
      <c r="H35" s="698">
        <v>1096991776.48</v>
      </c>
      <c r="I35" s="1763"/>
      <c r="J35" s="1764"/>
    </row>
    <row r="36" spans="1:10">
      <c r="A36" s="504" t="s">
        <v>1730</v>
      </c>
      <c r="B36" s="697">
        <v>14460873759.980001</v>
      </c>
      <c r="C36" s="697">
        <v>15155006688.65</v>
      </c>
      <c r="D36" s="697">
        <v>15472766737.219997</v>
      </c>
      <c r="E36" s="697">
        <v>19478627676.790001</v>
      </c>
      <c r="F36" s="697">
        <v>35539506177.580002</v>
      </c>
      <c r="G36" s="697">
        <v>42068810736.580002</v>
      </c>
      <c r="H36" s="1865">
        <v>48931404382.669991</v>
      </c>
      <c r="I36" s="1488"/>
      <c r="J36" s="1762"/>
    </row>
    <row r="37" spans="1:10">
      <c r="A37" s="504" t="s">
        <v>1731</v>
      </c>
      <c r="B37" s="697">
        <v>7445967833.7199993</v>
      </c>
      <c r="C37" s="697">
        <v>7532063589.3900003</v>
      </c>
      <c r="D37" s="697">
        <v>7212414637.1599989</v>
      </c>
      <c r="E37" s="697">
        <v>9533703220.960001</v>
      </c>
      <c r="F37" s="697">
        <v>21691933404.189995</v>
      </c>
      <c r="G37" s="697">
        <v>26562000796.039993</v>
      </c>
      <c r="H37" s="1865">
        <v>31403997414.860001</v>
      </c>
      <c r="I37" s="1488"/>
      <c r="J37" s="1762"/>
    </row>
    <row r="38" spans="1:10">
      <c r="A38" s="376" t="s">
        <v>1732</v>
      </c>
      <c r="B38" s="698">
        <v>5532258554.7199993</v>
      </c>
      <c r="C38" s="698">
        <v>6795762042.6399994</v>
      </c>
      <c r="D38" s="698">
        <v>8449335119.21</v>
      </c>
      <c r="E38" s="698">
        <v>10575017940.210001</v>
      </c>
      <c r="F38" s="1455">
        <v>21549399018.399998</v>
      </c>
      <c r="G38" s="698">
        <v>26797562323.060001</v>
      </c>
      <c r="H38" s="698">
        <v>31301721340.870003</v>
      </c>
      <c r="I38" s="1763"/>
      <c r="J38" s="1764"/>
    </row>
    <row r="39" spans="1:10">
      <c r="A39" s="376" t="s">
        <v>1733</v>
      </c>
      <c r="B39" s="698">
        <v>711352465</v>
      </c>
      <c r="C39" s="698">
        <v>725253604.2299999</v>
      </c>
      <c r="D39" s="698">
        <v>672805624.72000003</v>
      </c>
      <c r="E39" s="698">
        <v>425447901.94000006</v>
      </c>
      <c r="F39" s="698">
        <v>1464584553.3100002</v>
      </c>
      <c r="G39" s="698">
        <v>1251556206.22</v>
      </c>
      <c r="H39" s="698">
        <v>1733146636.0799999</v>
      </c>
      <c r="I39" s="1763"/>
      <c r="J39" s="1764"/>
    </row>
    <row r="40" spans="1:10">
      <c r="A40" s="376" t="s">
        <v>1734</v>
      </c>
      <c r="B40" s="698">
        <v>1202356814</v>
      </c>
      <c r="C40" s="698">
        <v>11047942.520000026</v>
      </c>
      <c r="D40" s="698">
        <v>-1909726106.77</v>
      </c>
      <c r="E40" s="698">
        <v>-1466762621.1900001</v>
      </c>
      <c r="F40" s="698">
        <v>-1322050167.52</v>
      </c>
      <c r="G40" s="698">
        <v>-1487117733.2400005</v>
      </c>
      <c r="H40" s="698">
        <v>-1630870563.0899999</v>
      </c>
      <c r="I40" s="1763"/>
      <c r="J40" s="1764"/>
    </row>
    <row r="41" spans="1:10">
      <c r="A41" s="504" t="s">
        <v>1735</v>
      </c>
      <c r="B41" s="697">
        <v>2096128166.3899999</v>
      </c>
      <c r="C41" s="697">
        <v>2371708405.79</v>
      </c>
      <c r="D41" s="697">
        <v>1881046797.3300002</v>
      </c>
      <c r="E41" s="697">
        <v>2557929337.3099999</v>
      </c>
      <c r="F41" s="697">
        <v>3596114543.1499996</v>
      </c>
      <c r="G41" s="697">
        <v>4109182880.0899997</v>
      </c>
      <c r="H41" s="1865">
        <v>5005892044.1100006</v>
      </c>
      <c r="I41" s="1488"/>
      <c r="J41" s="1762"/>
    </row>
    <row r="42" spans="1:10">
      <c r="A42" s="504" t="s">
        <v>1736</v>
      </c>
      <c r="B42" s="697">
        <v>2790365383.7200003</v>
      </c>
      <c r="C42" s="697">
        <v>3368003379.4199991</v>
      </c>
      <c r="D42" s="697">
        <v>3902424502.9499998</v>
      </c>
      <c r="E42" s="697">
        <v>4419925176.7200003</v>
      </c>
      <c r="F42" s="697">
        <v>6376632722.1699991</v>
      </c>
      <c r="G42" s="697">
        <v>6785618590.2899981</v>
      </c>
      <c r="H42" s="1865">
        <v>7620052631.54</v>
      </c>
      <c r="I42" s="1488"/>
      <c r="J42" s="1762"/>
    </row>
    <row r="43" spans="1:10">
      <c r="A43" s="376" t="s">
        <v>1660</v>
      </c>
      <c r="B43" s="698">
        <v>812511465.71000004</v>
      </c>
      <c r="C43" s="698">
        <v>1065342914.1100001</v>
      </c>
      <c r="D43" s="698">
        <v>1104010232.47</v>
      </c>
      <c r="E43" s="698">
        <v>1285401077.3899999</v>
      </c>
      <c r="F43" s="698">
        <v>1793416713.2600005</v>
      </c>
      <c r="G43" s="698">
        <v>1915215958.0999999</v>
      </c>
      <c r="H43" s="698">
        <v>2114554561.6800003</v>
      </c>
      <c r="I43" s="1763"/>
      <c r="J43" s="1764"/>
    </row>
    <row r="44" spans="1:10">
      <c r="A44" s="376" t="s">
        <v>1661</v>
      </c>
      <c r="B44" s="698">
        <v>30172946</v>
      </c>
      <c r="C44" s="698">
        <v>20609862.800000001</v>
      </c>
      <c r="D44" s="698">
        <v>28174553.239999998</v>
      </c>
      <c r="E44" s="698">
        <v>35095874.100000001</v>
      </c>
      <c r="F44" s="698">
        <v>28432844.109999999</v>
      </c>
      <c r="G44" s="698">
        <v>48819547.699999996</v>
      </c>
      <c r="H44" s="698">
        <v>106118609.14999999</v>
      </c>
      <c r="I44" s="1763"/>
      <c r="J44" s="1764"/>
    </row>
    <row r="45" spans="1:10">
      <c r="A45" s="376" t="s">
        <v>1662</v>
      </c>
      <c r="B45" s="698">
        <v>22898423.82</v>
      </c>
      <c r="C45" s="698">
        <v>62891853.250000007</v>
      </c>
      <c r="D45" s="698">
        <v>66415684.329999983</v>
      </c>
      <c r="E45" s="698">
        <v>81757002.440000013</v>
      </c>
      <c r="F45" s="698">
        <v>122329024.37000002</v>
      </c>
      <c r="G45" s="698">
        <v>162789741.63000005</v>
      </c>
      <c r="H45" s="698">
        <v>164306535.01999998</v>
      </c>
      <c r="I45" s="1763"/>
      <c r="J45" s="1764"/>
    </row>
    <row r="46" spans="1:10">
      <c r="A46" s="376" t="s">
        <v>1737</v>
      </c>
      <c r="B46" s="698">
        <v>45208706.359999999</v>
      </c>
      <c r="C46" s="698">
        <v>78635937.290000036</v>
      </c>
      <c r="D46" s="698">
        <v>111845446.44999997</v>
      </c>
      <c r="E46" s="698">
        <v>116684567.42999996</v>
      </c>
      <c r="F46" s="698">
        <v>169754371.87</v>
      </c>
      <c r="G46" s="698">
        <v>124871947.5</v>
      </c>
      <c r="H46" s="698">
        <v>205638922.38999996</v>
      </c>
      <c r="I46" s="1763"/>
      <c r="J46" s="1764"/>
    </row>
    <row r="47" spans="1:10">
      <c r="A47" s="376" t="s">
        <v>1666</v>
      </c>
      <c r="B47" s="698">
        <v>531283017.06</v>
      </c>
      <c r="C47" s="698">
        <v>636911290.74000013</v>
      </c>
      <c r="D47" s="698">
        <v>795024792.60000002</v>
      </c>
      <c r="E47" s="698">
        <v>960855271.31999981</v>
      </c>
      <c r="F47" s="698">
        <v>1277170050.8400002</v>
      </c>
      <c r="G47" s="698">
        <v>1528793674.6000001</v>
      </c>
      <c r="H47" s="698">
        <v>1746936496.1200001</v>
      </c>
      <c r="I47" s="1763"/>
      <c r="J47" s="1764"/>
    </row>
    <row r="48" spans="1:10">
      <c r="A48" s="376" t="s">
        <v>1739</v>
      </c>
      <c r="B48" s="698">
        <v>236947651.72999999</v>
      </c>
      <c r="C48" s="698">
        <v>210046465.81</v>
      </c>
      <c r="D48" s="698">
        <v>302356895.07999998</v>
      </c>
      <c r="E48" s="698">
        <v>378559680.43000007</v>
      </c>
      <c r="F48" s="698">
        <v>574824806.87000012</v>
      </c>
      <c r="G48" s="698">
        <v>514901200.04000002</v>
      </c>
      <c r="H48" s="698">
        <v>594195504.41000009</v>
      </c>
      <c r="I48" s="1763"/>
      <c r="J48" s="1764"/>
    </row>
    <row r="49" spans="1:10">
      <c r="A49" s="376" t="s">
        <v>1738</v>
      </c>
      <c r="B49" s="698" t="s">
        <v>666</v>
      </c>
      <c r="C49" s="698" t="s">
        <v>666</v>
      </c>
      <c r="D49" s="698" t="s">
        <v>666</v>
      </c>
      <c r="E49" s="698" t="s">
        <v>666</v>
      </c>
      <c r="F49" s="698" t="s">
        <v>666</v>
      </c>
      <c r="G49" s="698" t="s">
        <v>666</v>
      </c>
      <c r="H49" s="698">
        <v>11553991.67</v>
      </c>
      <c r="I49" s="1763"/>
      <c r="J49" s="1764"/>
    </row>
    <row r="50" spans="1:10">
      <c r="A50" s="376" t="s">
        <v>1740</v>
      </c>
      <c r="B50" s="698">
        <v>297479054.88999999</v>
      </c>
      <c r="C50" s="698">
        <v>496352226.86999995</v>
      </c>
      <c r="D50" s="698">
        <v>445954842.95000005</v>
      </c>
      <c r="E50" s="698">
        <v>564126519.83999991</v>
      </c>
      <c r="F50" s="698">
        <v>949361481.21000004</v>
      </c>
      <c r="G50" s="698">
        <v>998327013.12999988</v>
      </c>
      <c r="H50" s="698">
        <v>1095464226.73</v>
      </c>
      <c r="I50" s="1763"/>
      <c r="J50" s="1764"/>
    </row>
    <row r="51" spans="1:10">
      <c r="A51" s="376" t="s">
        <v>1741</v>
      </c>
      <c r="B51" s="698">
        <v>1590167</v>
      </c>
      <c r="C51" s="698">
        <v>50290626.619999997</v>
      </c>
      <c r="D51" s="698">
        <v>21111418.330000002</v>
      </c>
      <c r="E51" s="698">
        <v>29923063.789999999</v>
      </c>
      <c r="F51" s="698">
        <v>42311338.949999996</v>
      </c>
      <c r="G51" s="698">
        <v>29891841.399999999</v>
      </c>
      <c r="H51" s="698">
        <v>28085442.879999999</v>
      </c>
      <c r="I51" s="1763"/>
      <c r="J51" s="1764"/>
    </row>
    <row r="52" spans="1:10">
      <c r="A52" s="376" t="s">
        <v>1689</v>
      </c>
      <c r="B52" s="698">
        <v>153141633.74000001</v>
      </c>
      <c r="C52" s="698">
        <v>125689907.64999999</v>
      </c>
      <c r="D52" s="698">
        <v>170679745.71999997</v>
      </c>
      <c r="E52" s="698">
        <v>205434684.01000002</v>
      </c>
      <c r="F52" s="698">
        <v>323105492.75999981</v>
      </c>
      <c r="G52" s="698">
        <v>360097682.81999993</v>
      </c>
      <c r="H52" s="698">
        <v>344748071.09000003</v>
      </c>
      <c r="I52" s="1763"/>
      <c r="J52" s="1764"/>
    </row>
    <row r="53" spans="1:10">
      <c r="A53" s="376" t="s">
        <v>1690</v>
      </c>
      <c r="B53" s="698">
        <v>32063859.380000003</v>
      </c>
      <c r="C53" s="698">
        <v>33229740.379999995</v>
      </c>
      <c r="D53" s="698">
        <v>35315646.24000001</v>
      </c>
      <c r="E53" s="698">
        <v>36752516.269999996</v>
      </c>
      <c r="F53" s="698">
        <v>45440169.680000007</v>
      </c>
      <c r="G53" s="698">
        <v>57056435.890000008</v>
      </c>
      <c r="H53" s="698">
        <v>61828193.009999998</v>
      </c>
      <c r="I53" s="1763"/>
      <c r="J53" s="1764"/>
    </row>
    <row r="54" spans="1:10">
      <c r="A54" s="376" t="s">
        <v>1691</v>
      </c>
      <c r="B54" s="698">
        <v>5287517</v>
      </c>
      <c r="C54" s="698">
        <v>9297950.4100000001</v>
      </c>
      <c r="D54" s="698">
        <v>3444794.2499999995</v>
      </c>
      <c r="E54" s="698">
        <v>10367131.67</v>
      </c>
      <c r="F54" s="698">
        <v>42401840.210000001</v>
      </c>
      <c r="G54" s="698">
        <v>37614301.439999998</v>
      </c>
      <c r="H54" s="698">
        <v>48806014.549999997</v>
      </c>
      <c r="I54" s="1763"/>
      <c r="J54" s="1764"/>
    </row>
    <row r="55" spans="1:10">
      <c r="A55" s="376" t="s">
        <v>1696</v>
      </c>
      <c r="B55" s="698">
        <v>18283429</v>
      </c>
      <c r="C55" s="698">
        <v>27026356.359999999</v>
      </c>
      <c r="D55" s="698">
        <v>44844962.020000003</v>
      </c>
      <c r="E55" s="698">
        <v>28286751.589999996</v>
      </c>
      <c r="F55" s="698">
        <v>26747612.379999999</v>
      </c>
      <c r="G55" s="698">
        <v>27589531.59</v>
      </c>
      <c r="H55" s="698">
        <v>25080616.850000001</v>
      </c>
      <c r="I55" s="1763"/>
      <c r="J55" s="1764"/>
    </row>
    <row r="56" spans="1:10">
      <c r="A56" s="376" t="s">
        <v>1697</v>
      </c>
      <c r="B56" s="698">
        <v>16101436</v>
      </c>
      <c r="C56" s="698">
        <v>21182886.389999997</v>
      </c>
      <c r="D56" s="698">
        <v>25949018.549999997</v>
      </c>
      <c r="E56" s="698">
        <v>32302684.859999999</v>
      </c>
      <c r="F56" s="698">
        <v>47968869.289999999</v>
      </c>
      <c r="G56" s="698">
        <v>47670051.820000008</v>
      </c>
      <c r="H56" s="698">
        <v>54288225.370000005</v>
      </c>
      <c r="I56" s="1763"/>
      <c r="J56" s="1764"/>
    </row>
    <row r="57" spans="1:10">
      <c r="A57" s="376" t="s">
        <v>1688</v>
      </c>
      <c r="B57" s="698">
        <v>24208432.91</v>
      </c>
      <c r="C57" s="698">
        <v>14556189.289999999</v>
      </c>
      <c r="D57" s="698">
        <v>35601153.749999993</v>
      </c>
      <c r="E57" s="698">
        <v>40810221.879999995</v>
      </c>
      <c r="F57" s="698">
        <v>58600286.539999999</v>
      </c>
      <c r="G57" s="698">
        <v>63306805.399999999</v>
      </c>
      <c r="H57" s="698">
        <v>96745168.200000003</v>
      </c>
      <c r="I57" s="1763"/>
      <c r="J57" s="1764"/>
    </row>
    <row r="58" spans="1:10">
      <c r="A58" s="376" t="s">
        <v>1418</v>
      </c>
      <c r="B58" s="698">
        <v>563187643.12000012</v>
      </c>
      <c r="C58" s="698">
        <v>515939171.44999993</v>
      </c>
      <c r="D58" s="698">
        <v>711695316.96999967</v>
      </c>
      <c r="E58" s="698">
        <v>613568129.70000005</v>
      </c>
      <c r="F58" s="698">
        <v>874767819.8299998</v>
      </c>
      <c r="G58" s="698">
        <v>868672857.23000002</v>
      </c>
      <c r="H58" s="698">
        <v>921702052.41999996</v>
      </c>
      <c r="I58" s="1763"/>
      <c r="J58" s="1764"/>
    </row>
    <row r="59" spans="1:10">
      <c r="A59" s="504" t="s">
        <v>1742</v>
      </c>
      <c r="B59" s="697">
        <v>220656822.02000001</v>
      </c>
      <c r="C59" s="697">
        <v>336196051.27999997</v>
      </c>
      <c r="D59" s="697">
        <v>348261743.29999995</v>
      </c>
      <c r="E59" s="697">
        <v>388217623.08999997</v>
      </c>
      <c r="F59" s="697">
        <v>598087083.22000015</v>
      </c>
      <c r="G59" s="697">
        <v>676077162.16000009</v>
      </c>
      <c r="H59" s="1865">
        <v>658445069.11000001</v>
      </c>
      <c r="I59" s="1488"/>
      <c r="J59" s="1762"/>
    </row>
    <row r="60" spans="1:10">
      <c r="A60" s="376" t="s">
        <v>1744</v>
      </c>
      <c r="B60" s="698">
        <v>33136212.510000002</v>
      </c>
      <c r="C60" s="698">
        <v>41151398.890000001</v>
      </c>
      <c r="D60" s="698">
        <v>41754271.459999986</v>
      </c>
      <c r="E60" s="698">
        <v>138269586.10999998</v>
      </c>
      <c r="F60" s="698">
        <v>60344870.590000018</v>
      </c>
      <c r="G60" s="698">
        <v>86334081.230000004</v>
      </c>
      <c r="H60" s="698">
        <v>70884040.349999994</v>
      </c>
      <c r="I60" s="1763"/>
      <c r="J60" s="1764"/>
    </row>
    <row r="61" spans="1:10">
      <c r="A61" s="376" t="s">
        <v>1743</v>
      </c>
      <c r="B61" s="698">
        <v>104021055.29000001</v>
      </c>
      <c r="C61" s="698">
        <v>133237687.39000002</v>
      </c>
      <c r="D61" s="698">
        <v>163077363.14000008</v>
      </c>
      <c r="E61" s="698">
        <v>131793510.39</v>
      </c>
      <c r="F61" s="698">
        <v>253921460.74000007</v>
      </c>
      <c r="G61" s="698">
        <v>228387318.65999997</v>
      </c>
      <c r="H61" s="698">
        <v>198279231.07999992</v>
      </c>
      <c r="I61" s="1763"/>
      <c r="J61" s="1764"/>
    </row>
    <row r="62" spans="1:10">
      <c r="A62" s="376" t="s">
        <v>1745</v>
      </c>
      <c r="B62" s="698">
        <v>5636369.1099999994</v>
      </c>
      <c r="C62" s="698">
        <v>14091034.429999998</v>
      </c>
      <c r="D62" s="698">
        <v>12998222.359999998</v>
      </c>
      <c r="E62" s="698">
        <v>5762008.7700000023</v>
      </c>
      <c r="F62" s="698">
        <v>11292255.439999999</v>
      </c>
      <c r="G62" s="698">
        <v>6023649.5500000007</v>
      </c>
      <c r="H62" s="698">
        <v>37076386.889999993</v>
      </c>
      <c r="I62" s="1763"/>
      <c r="J62" s="1764"/>
    </row>
    <row r="63" spans="1:10">
      <c r="A63" s="376" t="s">
        <v>1746</v>
      </c>
      <c r="B63" s="698">
        <v>3686246</v>
      </c>
      <c r="C63" s="698">
        <v>776221</v>
      </c>
      <c r="D63" s="698">
        <v>2330837.0700000003</v>
      </c>
      <c r="E63" s="698">
        <v>1312400.5</v>
      </c>
      <c r="F63" s="698">
        <v>925137</v>
      </c>
      <c r="G63" s="698">
        <v>2706233</v>
      </c>
      <c r="H63" s="698">
        <v>1104510.93</v>
      </c>
      <c r="I63" s="1763"/>
      <c r="J63" s="1764"/>
    </row>
    <row r="64" spans="1:10">
      <c r="A64" s="376" t="s">
        <v>967</v>
      </c>
      <c r="B64" s="698">
        <v>18557677.170000002</v>
      </c>
      <c r="C64" s="698">
        <v>27598816.050000001</v>
      </c>
      <c r="D64" s="698">
        <v>13773455.890000002</v>
      </c>
      <c r="E64" s="698">
        <v>16037750.559999999</v>
      </c>
      <c r="F64" s="698">
        <v>15861571.179999998</v>
      </c>
      <c r="G64" s="698">
        <v>21371482.639999997</v>
      </c>
      <c r="H64" s="698">
        <v>15478938.180000003</v>
      </c>
      <c r="I64" s="1763"/>
      <c r="J64" s="1764"/>
    </row>
    <row r="65" spans="1:10">
      <c r="A65" s="376" t="s">
        <v>1747</v>
      </c>
      <c r="B65" s="698">
        <v>55619260.939999998</v>
      </c>
      <c r="C65" s="698">
        <v>119340893.52</v>
      </c>
      <c r="D65" s="698">
        <v>114327593.38</v>
      </c>
      <c r="E65" s="698">
        <v>95042366.75999999</v>
      </c>
      <c r="F65" s="698">
        <v>255741788.26999995</v>
      </c>
      <c r="G65" s="698">
        <v>331254397.08000004</v>
      </c>
      <c r="H65" s="698">
        <v>335621960.68000001</v>
      </c>
      <c r="I65" s="1763"/>
      <c r="J65" s="1764"/>
    </row>
    <row r="66" spans="1:10">
      <c r="A66" s="504" t="s">
        <v>1418</v>
      </c>
      <c r="B66" s="697">
        <v>951992626.59000003</v>
      </c>
      <c r="C66" s="697">
        <v>329820659.50999993</v>
      </c>
      <c r="D66" s="697">
        <v>135927313.98000002</v>
      </c>
      <c r="E66" s="697">
        <v>219627089.13</v>
      </c>
      <c r="F66" s="697">
        <v>258577954.45000005</v>
      </c>
      <c r="G66" s="697">
        <v>445926630.21000004</v>
      </c>
      <c r="H66" s="1865">
        <v>488434670.31</v>
      </c>
      <c r="I66" s="1488"/>
      <c r="J66" s="1762"/>
    </row>
    <row r="67" spans="1:10">
      <c r="A67" s="376" t="s">
        <v>1700</v>
      </c>
      <c r="B67" s="698">
        <v>254286574.66999999</v>
      </c>
      <c r="C67" s="698">
        <v>139526674.09999999</v>
      </c>
      <c r="D67" s="698">
        <v>133569565.13999999</v>
      </c>
      <c r="E67" s="698">
        <v>219627089.13</v>
      </c>
      <c r="F67" s="698">
        <v>253111423.77000004</v>
      </c>
      <c r="G67" s="698">
        <v>440110319.69</v>
      </c>
      <c r="H67" s="698" t="s">
        <v>666</v>
      </c>
    </row>
    <row r="68" spans="1:10">
      <c r="A68" s="376" t="s">
        <v>1748</v>
      </c>
      <c r="B68" s="698">
        <v>12780</v>
      </c>
      <c r="C68" s="698">
        <v>6456121</v>
      </c>
      <c r="D68" s="698">
        <v>2357748.84</v>
      </c>
      <c r="E68" s="698">
        <v>0</v>
      </c>
      <c r="F68" s="698">
        <v>5466530.6799999997</v>
      </c>
      <c r="G68" s="698">
        <v>5816310.5199999996</v>
      </c>
      <c r="H68" s="698" t="s">
        <v>666</v>
      </c>
    </row>
    <row r="69" spans="1:10">
      <c r="A69" s="376" t="s">
        <v>1749</v>
      </c>
      <c r="B69" s="698" t="s">
        <v>666</v>
      </c>
      <c r="C69" s="698" t="s">
        <v>666</v>
      </c>
      <c r="D69" s="698" t="s">
        <v>666</v>
      </c>
      <c r="E69" s="698" t="s">
        <v>666</v>
      </c>
      <c r="F69" s="698" t="s">
        <v>666</v>
      </c>
      <c r="G69" s="698" t="s">
        <v>666</v>
      </c>
      <c r="H69" s="698">
        <v>10134622</v>
      </c>
      <c r="I69" s="1763"/>
      <c r="J69" s="1764"/>
    </row>
    <row r="70" spans="1:10">
      <c r="A70" s="376" t="s">
        <v>1750</v>
      </c>
      <c r="B70" s="698" t="s">
        <v>666</v>
      </c>
      <c r="C70" s="698" t="s">
        <v>666</v>
      </c>
      <c r="D70" s="698" t="s">
        <v>666</v>
      </c>
      <c r="E70" s="698" t="s">
        <v>666</v>
      </c>
      <c r="F70" s="698" t="s">
        <v>666</v>
      </c>
      <c r="G70" s="698" t="s">
        <v>666</v>
      </c>
      <c r="H70" s="698">
        <v>42473213.50999999</v>
      </c>
      <c r="I70" s="1763"/>
      <c r="J70" s="1764"/>
    </row>
    <row r="71" spans="1:10">
      <c r="A71" s="376" t="s">
        <v>1751</v>
      </c>
      <c r="B71" s="698" t="s">
        <v>666</v>
      </c>
      <c r="C71" s="698" t="s">
        <v>666</v>
      </c>
      <c r="D71" s="698" t="s">
        <v>666</v>
      </c>
      <c r="E71" s="698" t="s">
        <v>666</v>
      </c>
      <c r="F71" s="698" t="s">
        <v>666</v>
      </c>
      <c r="G71" s="698" t="s">
        <v>666</v>
      </c>
      <c r="H71" s="698">
        <v>0</v>
      </c>
      <c r="I71" s="1763"/>
      <c r="J71" s="1764"/>
    </row>
    <row r="72" spans="1:10">
      <c r="A72" s="376" t="s">
        <v>1694</v>
      </c>
      <c r="B72" s="698" t="s">
        <v>666</v>
      </c>
      <c r="C72" s="698" t="s">
        <v>666</v>
      </c>
      <c r="D72" s="698" t="s">
        <v>666</v>
      </c>
      <c r="E72" s="698" t="s">
        <v>666</v>
      </c>
      <c r="F72" s="698" t="s">
        <v>666</v>
      </c>
      <c r="G72" s="698" t="s">
        <v>666</v>
      </c>
      <c r="H72" s="698">
        <v>200194.08</v>
      </c>
      <c r="I72" s="1763"/>
      <c r="J72" s="1764"/>
    </row>
    <row r="73" spans="1:10">
      <c r="A73" s="376" t="s">
        <v>1752</v>
      </c>
      <c r="B73" s="698" t="s">
        <v>666</v>
      </c>
      <c r="C73" s="698" t="s">
        <v>666</v>
      </c>
      <c r="D73" s="698" t="s">
        <v>666</v>
      </c>
      <c r="E73" s="698" t="s">
        <v>666</v>
      </c>
      <c r="F73" s="698" t="s">
        <v>666</v>
      </c>
      <c r="G73" s="698" t="s">
        <v>666</v>
      </c>
      <c r="H73" s="698">
        <v>32823409.16</v>
      </c>
      <c r="I73" s="1763"/>
      <c r="J73" s="1764"/>
    </row>
    <row r="74" spans="1:10">
      <c r="A74" s="376" t="s">
        <v>1753</v>
      </c>
      <c r="B74" s="698" t="s">
        <v>666</v>
      </c>
      <c r="C74" s="698" t="s">
        <v>666</v>
      </c>
      <c r="D74" s="698" t="s">
        <v>666</v>
      </c>
      <c r="E74" s="698" t="s">
        <v>666</v>
      </c>
      <c r="F74" s="698" t="s">
        <v>666</v>
      </c>
      <c r="G74" s="698" t="s">
        <v>666</v>
      </c>
      <c r="H74" s="698">
        <v>402803231.55999994</v>
      </c>
      <c r="I74" s="1763"/>
      <c r="J74" s="1764"/>
    </row>
    <row r="75" spans="1:10">
      <c r="A75" s="504" t="s">
        <v>1754</v>
      </c>
      <c r="B75" s="697">
        <f>+SUM(B76:B80)</f>
        <v>697693271.92000008</v>
      </c>
      <c r="C75" s="697">
        <f>+SUM(C76:C80)</f>
        <v>183837864.41</v>
      </c>
      <c r="D75" s="697">
        <v>551977242.94000006</v>
      </c>
      <c r="E75" s="697">
        <v>582971957.55999994</v>
      </c>
      <c r="F75" s="697">
        <v>784052920.31000006</v>
      </c>
      <c r="G75" s="697">
        <v>649399529.56999993</v>
      </c>
      <c r="H75" s="1865">
        <v>677494698.07000005</v>
      </c>
      <c r="I75" s="1488"/>
      <c r="J75" s="1762"/>
    </row>
    <row r="76" spans="1:10">
      <c r="A76" s="376" t="s">
        <v>1755</v>
      </c>
      <c r="B76" s="698">
        <v>27767</v>
      </c>
      <c r="C76" s="698">
        <v>5045572</v>
      </c>
      <c r="D76" s="698">
        <v>6381850.75</v>
      </c>
      <c r="E76" s="698">
        <v>2050</v>
      </c>
      <c r="F76" s="698">
        <v>5210198</v>
      </c>
      <c r="G76" s="698">
        <v>7564383.8499999996</v>
      </c>
      <c r="H76" s="698">
        <v>1230927.96</v>
      </c>
      <c r="I76" s="1763"/>
      <c r="J76" s="1764"/>
    </row>
    <row r="77" spans="1:10">
      <c r="A77" s="376" t="s">
        <v>1756</v>
      </c>
      <c r="B77" s="698" t="s">
        <v>666</v>
      </c>
      <c r="C77" s="698" t="s">
        <v>666</v>
      </c>
      <c r="D77" s="698">
        <v>908090.9</v>
      </c>
      <c r="E77" s="698">
        <v>273091.52</v>
      </c>
      <c r="F77" s="698">
        <v>417707.3</v>
      </c>
      <c r="G77" s="698">
        <v>264136.27999999997</v>
      </c>
      <c r="H77" s="698">
        <v>183922.88000000003</v>
      </c>
      <c r="I77" s="1763"/>
      <c r="J77" s="1764"/>
    </row>
    <row r="78" spans="1:10">
      <c r="A78" s="376" t="s">
        <v>1712</v>
      </c>
      <c r="B78" s="698" t="s">
        <v>666</v>
      </c>
      <c r="C78" s="698" t="s">
        <v>666</v>
      </c>
      <c r="D78" s="698">
        <v>12300570.199999999</v>
      </c>
      <c r="E78" s="698">
        <v>2185205.87</v>
      </c>
      <c r="F78" s="698">
        <v>11407429.51</v>
      </c>
      <c r="G78" s="698">
        <v>8208960.7800000003</v>
      </c>
      <c r="H78" s="698">
        <v>1704793.35</v>
      </c>
      <c r="I78" s="1763"/>
      <c r="J78" s="1764"/>
    </row>
    <row r="79" spans="1:10">
      <c r="A79" s="376" t="s">
        <v>1713</v>
      </c>
      <c r="B79" s="698">
        <v>38730223</v>
      </c>
      <c r="C79" s="698">
        <v>41940157</v>
      </c>
      <c r="D79" s="698">
        <v>6660793.0999999996</v>
      </c>
      <c r="E79" s="698">
        <v>35078860.109999999</v>
      </c>
      <c r="F79" s="698">
        <v>52711304.350000001</v>
      </c>
      <c r="G79" s="698">
        <v>45908565.369999997</v>
      </c>
      <c r="H79" s="698">
        <v>46235283.759999998</v>
      </c>
      <c r="I79" s="1763"/>
      <c r="J79" s="1764"/>
    </row>
    <row r="80" spans="1:10">
      <c r="A80" s="376" t="s">
        <v>635</v>
      </c>
      <c r="B80" s="698">
        <v>658935281.92000008</v>
      </c>
      <c r="C80" s="698">
        <v>136852135.41</v>
      </c>
      <c r="D80" s="698">
        <v>525725937.98999995</v>
      </c>
      <c r="E80" s="698">
        <v>545432750.05999994</v>
      </c>
      <c r="F80" s="698">
        <v>714182350.15000021</v>
      </c>
      <c r="G80" s="698">
        <v>587453483.28999984</v>
      </c>
      <c r="H80" s="698">
        <v>628139770.11999989</v>
      </c>
      <c r="I80" s="1763"/>
      <c r="J80" s="1764"/>
    </row>
    <row r="81" spans="1:10" ht="15.75" thickBot="1">
      <c r="A81" s="504" t="s">
        <v>1715</v>
      </c>
      <c r="B81" s="697">
        <v>1005366663.53</v>
      </c>
      <c r="C81" s="697">
        <v>1221842663.26</v>
      </c>
      <c r="D81" s="697">
        <v>1440714499.5599999</v>
      </c>
      <c r="E81" s="697">
        <v>1776253272.02</v>
      </c>
      <c r="F81" s="697">
        <v>2234107550.0900011</v>
      </c>
      <c r="G81" s="697">
        <v>2840605148.2200003</v>
      </c>
      <c r="H81" s="1865">
        <v>3077087855.6699986</v>
      </c>
      <c r="I81" s="1488"/>
      <c r="J81" s="1762"/>
    </row>
    <row r="82" spans="1:10" ht="15" customHeight="1" thickTop="1" thickBot="1">
      <c r="A82" s="490" t="s">
        <v>147</v>
      </c>
      <c r="B82" s="700">
        <v>78</v>
      </c>
      <c r="C82" s="700">
        <v>141</v>
      </c>
      <c r="D82" s="700">
        <v>156</v>
      </c>
      <c r="E82" s="700">
        <v>150</v>
      </c>
      <c r="F82" s="700">
        <v>133</v>
      </c>
      <c r="G82" s="700">
        <v>85</v>
      </c>
      <c r="H82" s="700">
        <v>80</v>
      </c>
      <c r="I82" s="1724"/>
      <c r="J82" s="1765"/>
    </row>
    <row r="83" spans="1:10" ht="16.5" thickTop="1">
      <c r="A83" s="15" t="s">
        <v>1814</v>
      </c>
    </row>
    <row r="84" spans="1:10" ht="15.75">
      <c r="A84" s="15" t="s">
        <v>922</v>
      </c>
    </row>
    <row r="85" spans="1:10" ht="15.75">
      <c r="A85" s="15" t="s">
        <v>923</v>
      </c>
    </row>
    <row r="86" spans="1:10" ht="15.75">
      <c r="A86" s="15" t="s">
        <v>987</v>
      </c>
    </row>
    <row r="87" spans="1:10" ht="15.75">
      <c r="A87" s="15" t="s">
        <v>1258</v>
      </c>
    </row>
    <row r="88" spans="1:10" ht="15.75">
      <c r="A88" s="12" t="s">
        <v>1134</v>
      </c>
    </row>
    <row r="89" spans="1:10" ht="15.75">
      <c r="A89" s="86" t="s">
        <v>233</v>
      </c>
    </row>
    <row r="90" spans="1:10" ht="15.75">
      <c r="A90" s="37" t="s">
        <v>11</v>
      </c>
    </row>
    <row r="91" spans="1:10">
      <c r="A91" s="1456"/>
    </row>
  </sheetData>
  <phoneticPr fontId="0" type="noConversion"/>
  <pageMargins left="0.98425196850393704" right="0.55118110236220474" top="0.63" bottom="0.17" header="0.31496062992125984" footer="0.17"/>
  <pageSetup scale="56" orientation="portrait" r:id="rId1"/>
  <ignoredErrors>
    <ignoredError sqref="B75:C75" formulaRange="1"/>
  </ignoredErrors>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1:P99"/>
  <sheetViews>
    <sheetView showGridLines="0" zoomScaleNormal="100" workbookViewId="0">
      <selection activeCell="A103" sqref="A103"/>
    </sheetView>
  </sheetViews>
  <sheetFormatPr defaultRowHeight="15"/>
  <cols>
    <col min="1" max="1" width="51.28515625" style="73" customWidth="1"/>
    <col min="2" max="2" width="14.85546875" style="376" customWidth="1"/>
    <col min="3" max="5" width="14.85546875" style="567" customWidth="1"/>
    <col min="6" max="7" width="14.85546875" style="73" customWidth="1"/>
    <col min="8" max="8" width="14.5703125" style="73" customWidth="1"/>
    <col min="9" max="16384" width="9.140625" style="73"/>
  </cols>
  <sheetData>
    <row r="1" spans="1:8">
      <c r="A1" s="370"/>
    </row>
    <row r="2" spans="1:8">
      <c r="A2" s="87" t="s">
        <v>398</v>
      </c>
      <c r="B2" s="691"/>
      <c r="C2" s="226"/>
      <c r="D2" s="226"/>
      <c r="E2" s="219"/>
      <c r="F2" s="89"/>
      <c r="G2" s="89"/>
      <c r="H2" s="89">
        <v>140</v>
      </c>
    </row>
    <row r="3" spans="1:8">
      <c r="A3" s="370"/>
    </row>
    <row r="4" spans="1:8" ht="4.5" customHeight="1">
      <c r="A4" s="370"/>
    </row>
    <row r="5" spans="1:8">
      <c r="A5" s="370"/>
    </row>
    <row r="6" spans="1:8">
      <c r="A6" s="370"/>
    </row>
    <row r="7" spans="1:8">
      <c r="A7" s="83" t="s">
        <v>1132</v>
      </c>
    </row>
    <row r="8" spans="1:8">
      <c r="A8" s="248" t="s">
        <v>152</v>
      </c>
    </row>
    <row r="9" spans="1:8">
      <c r="A9" s="371" t="s">
        <v>231</v>
      </c>
    </row>
    <row r="10" spans="1:8" ht="18" customHeight="1">
      <c r="A10" s="181" t="s">
        <v>869</v>
      </c>
    </row>
    <row r="11" spans="1:8" ht="16.5" customHeight="1">
      <c r="A11" s="181" t="s">
        <v>2028</v>
      </c>
    </row>
    <row r="12" spans="1:8" ht="15.75">
      <c r="A12" s="22" t="s">
        <v>637</v>
      </c>
    </row>
    <row r="13" spans="1:8">
      <c r="A13" s="366" t="s">
        <v>145</v>
      </c>
      <c r="B13" s="696">
        <v>2006</v>
      </c>
      <c r="C13" s="696">
        <v>2007</v>
      </c>
      <c r="D13" s="696">
        <v>2008</v>
      </c>
      <c r="E13" s="696">
        <v>2009</v>
      </c>
      <c r="F13" s="696">
        <v>2010</v>
      </c>
      <c r="G13" s="696">
        <v>2011</v>
      </c>
      <c r="H13" s="696">
        <v>2012</v>
      </c>
    </row>
    <row r="14" spans="1:8">
      <c r="A14" s="181" t="s">
        <v>1646</v>
      </c>
      <c r="B14" s="692">
        <v>51872418802.570015</v>
      </c>
      <c r="C14" s="697">
        <v>55186124447.349991</v>
      </c>
      <c r="D14" s="697">
        <v>68856311578.630005</v>
      </c>
      <c r="E14" s="697">
        <v>78696899583.710037</v>
      </c>
      <c r="F14" s="1221">
        <v>77343538553.439972</v>
      </c>
      <c r="G14" s="1221">
        <v>91988795259.690048</v>
      </c>
      <c r="H14" s="1761">
        <v>108082193005.86981</v>
      </c>
    </row>
    <row r="15" spans="1:8">
      <c r="A15" s="73" t="s">
        <v>1757</v>
      </c>
      <c r="B15" s="693">
        <v>43587687130.56002</v>
      </c>
      <c r="C15" s="698">
        <v>48549359184.780006</v>
      </c>
      <c r="D15" s="698">
        <v>61667089437.690002</v>
      </c>
      <c r="E15" s="698">
        <v>69940701835.470032</v>
      </c>
      <c r="F15" s="698">
        <v>66152690018.759972</v>
      </c>
      <c r="G15" s="698">
        <v>78621591956.140045</v>
      </c>
      <c r="H15" s="1766">
        <v>87695303846.560028</v>
      </c>
    </row>
    <row r="16" spans="1:8">
      <c r="A16" s="73" t="s">
        <v>1758</v>
      </c>
      <c r="B16" s="693">
        <v>8283827213.0100002</v>
      </c>
      <c r="C16" s="698">
        <v>6636765262.5700006</v>
      </c>
      <c r="D16" s="698">
        <v>7189222140.9399996</v>
      </c>
      <c r="E16" s="698">
        <v>8756197748.2399998</v>
      </c>
      <c r="F16" s="698">
        <v>11190848534.679998</v>
      </c>
      <c r="G16" s="698">
        <v>13363598772.890001</v>
      </c>
      <c r="H16" s="1766">
        <v>10635206670.02</v>
      </c>
    </row>
    <row r="17" spans="1:8">
      <c r="A17" s="73" t="s">
        <v>1759</v>
      </c>
      <c r="B17" s="698" t="s">
        <v>666</v>
      </c>
      <c r="C17" s="698" t="s">
        <v>666</v>
      </c>
      <c r="D17" s="698" t="s">
        <v>666</v>
      </c>
      <c r="E17" s="698" t="s">
        <v>666</v>
      </c>
      <c r="F17" s="698" t="s">
        <v>666</v>
      </c>
      <c r="G17" s="698" t="s">
        <v>666</v>
      </c>
      <c r="H17" s="1766">
        <v>4908491214.8500004</v>
      </c>
    </row>
    <row r="18" spans="1:8">
      <c r="A18" s="73" t="s">
        <v>1760</v>
      </c>
      <c r="B18" s="698" t="s">
        <v>666</v>
      </c>
      <c r="C18" s="698" t="s">
        <v>666</v>
      </c>
      <c r="D18" s="698" t="s">
        <v>666</v>
      </c>
      <c r="E18" s="698" t="s">
        <v>666</v>
      </c>
      <c r="F18" s="698" t="s">
        <v>666</v>
      </c>
      <c r="G18" s="698" t="s">
        <v>666</v>
      </c>
      <c r="H18" s="1766">
        <v>4843191274.4400005</v>
      </c>
    </row>
    <row r="19" spans="1:8">
      <c r="A19" s="181" t="s">
        <v>1761</v>
      </c>
      <c r="B19" s="692">
        <v>27457739284.520004</v>
      </c>
      <c r="C19" s="697">
        <v>40194139425.790009</v>
      </c>
      <c r="D19" s="697">
        <v>33363494954.859989</v>
      </c>
      <c r="E19" s="697">
        <v>23174696595.489994</v>
      </c>
      <c r="F19" s="1221">
        <v>26372227934.449997</v>
      </c>
      <c r="G19" s="1221">
        <v>31725062969.269997</v>
      </c>
      <c r="H19" s="1761">
        <v>33219617650.359978</v>
      </c>
    </row>
    <row r="20" spans="1:8">
      <c r="A20" s="73" t="s">
        <v>1601</v>
      </c>
      <c r="B20" s="693">
        <v>1830755037.98</v>
      </c>
      <c r="C20" s="698">
        <v>2073511721.3000002</v>
      </c>
      <c r="D20" s="698">
        <v>552412418.20000005</v>
      </c>
      <c r="E20" s="698">
        <v>478867657.19999993</v>
      </c>
      <c r="F20" s="698">
        <v>434181432.16000003</v>
      </c>
      <c r="G20" s="698">
        <v>181364584.81999999</v>
      </c>
      <c r="H20" s="1766">
        <v>551234176.51999998</v>
      </c>
    </row>
    <row r="21" spans="1:8">
      <c r="A21" s="73" t="s">
        <v>1762</v>
      </c>
      <c r="B21" s="693">
        <v>51152652</v>
      </c>
      <c r="C21" s="698">
        <v>51732796.660000004</v>
      </c>
      <c r="D21" s="698">
        <v>49579085.509999998</v>
      </c>
      <c r="E21" s="698">
        <v>78585391.299999997</v>
      </c>
      <c r="F21" s="698">
        <v>84297264.260000005</v>
      </c>
      <c r="G21" s="698">
        <v>93009495.86999999</v>
      </c>
      <c r="H21" s="1766">
        <v>152243278.45000002</v>
      </c>
    </row>
    <row r="22" spans="1:8">
      <c r="A22" s="73" t="s">
        <v>1763</v>
      </c>
      <c r="B22" s="693">
        <v>8651108958.9599991</v>
      </c>
      <c r="C22" s="698">
        <v>10847049984.650002</v>
      </c>
      <c r="D22" s="698">
        <v>12299845243.200001</v>
      </c>
      <c r="E22" s="698">
        <v>13452480071.950001</v>
      </c>
      <c r="F22" s="698">
        <v>15777348474.389999</v>
      </c>
      <c r="G22" s="698">
        <v>17581023974.920002</v>
      </c>
      <c r="H22" s="1766">
        <v>19348047890.389999</v>
      </c>
    </row>
    <row r="23" spans="1:8">
      <c r="A23" s="73" t="s">
        <v>1764</v>
      </c>
      <c r="B23" s="693">
        <v>14403121908.639999</v>
      </c>
      <c r="C23" s="698">
        <v>24121807130.330002</v>
      </c>
      <c r="D23" s="698">
        <v>13748525429.190001</v>
      </c>
      <c r="E23" s="698">
        <v>4777963229.0500002</v>
      </c>
      <c r="F23" s="698">
        <v>3891703031.5499997</v>
      </c>
      <c r="G23" s="698">
        <v>7002108707.7299995</v>
      </c>
      <c r="H23" s="1766">
        <v>4553165855.6400003</v>
      </c>
    </row>
    <row r="24" spans="1:8">
      <c r="A24" s="73" t="s">
        <v>1765</v>
      </c>
      <c r="B24" s="693">
        <v>2546631426.7899995</v>
      </c>
      <c r="C24" s="698">
        <v>3100037792.8499999</v>
      </c>
      <c r="D24" s="698">
        <v>6713132778.7599983</v>
      </c>
      <c r="E24" s="698">
        <v>4386800245.9900007</v>
      </c>
      <c r="F24" s="698">
        <v>6184697732.0900002</v>
      </c>
      <c r="G24" s="698">
        <v>6867556205.9300051</v>
      </c>
      <c r="H24" s="1766">
        <v>8614926449.3600006</v>
      </c>
    </row>
    <row r="25" spans="1:8">
      <c r="A25" s="181" t="s">
        <v>1766</v>
      </c>
      <c r="B25" s="692">
        <v>5968020070.8900003</v>
      </c>
      <c r="C25" s="697">
        <v>7097275811.9099989</v>
      </c>
      <c r="D25" s="697">
        <v>9775757549.3500023</v>
      </c>
      <c r="E25" s="697">
        <v>7878196933.4499989</v>
      </c>
      <c r="F25" s="1221">
        <v>8958036449.8600006</v>
      </c>
      <c r="G25" s="1221">
        <v>11605798399.83</v>
      </c>
      <c r="H25" s="1761">
        <v>12354735732.010002</v>
      </c>
    </row>
    <row r="26" spans="1:8">
      <c r="A26" s="73" t="s">
        <v>1767</v>
      </c>
      <c r="B26" s="693">
        <v>1066564633</v>
      </c>
      <c r="C26" s="698">
        <v>909070898.48000014</v>
      </c>
      <c r="D26" s="698">
        <v>877368019.97000003</v>
      </c>
      <c r="E26" s="698">
        <v>1344808977.5699999</v>
      </c>
      <c r="F26" s="698">
        <v>1547095171.01</v>
      </c>
      <c r="G26" s="698">
        <v>1759401095.3800001</v>
      </c>
      <c r="H26" s="1766">
        <v>1786516729.3199999</v>
      </c>
    </row>
    <row r="27" spans="1:8">
      <c r="A27" s="73" t="s">
        <v>1768</v>
      </c>
      <c r="B27" s="693">
        <v>1065635552</v>
      </c>
      <c r="C27" s="698">
        <v>1430928964.5599999</v>
      </c>
      <c r="D27" s="698">
        <v>750098240.62</v>
      </c>
      <c r="E27" s="698">
        <v>1004650227.75</v>
      </c>
      <c r="F27" s="698">
        <v>693360320.81000006</v>
      </c>
      <c r="G27" s="698">
        <v>601276684.12999988</v>
      </c>
      <c r="H27" s="1766">
        <v>497174244.06999999</v>
      </c>
    </row>
    <row r="28" spans="1:8">
      <c r="A28" s="73" t="s">
        <v>1769</v>
      </c>
      <c r="B28" s="693">
        <v>872431205</v>
      </c>
      <c r="C28" s="698">
        <v>595611600.31999993</v>
      </c>
      <c r="D28" s="698">
        <v>1150660301.3000002</v>
      </c>
      <c r="E28" s="698">
        <v>644271099.21000004</v>
      </c>
      <c r="F28" s="698">
        <v>730183400.73000002</v>
      </c>
      <c r="G28" s="698">
        <v>1156248445.6500001</v>
      </c>
      <c r="H28" s="1766">
        <v>1694037168.5699999</v>
      </c>
    </row>
    <row r="29" spans="1:8">
      <c r="A29" s="73" t="s">
        <v>1653</v>
      </c>
      <c r="B29" s="693">
        <v>456280456.02999997</v>
      </c>
      <c r="C29" s="698">
        <v>786320381.33000004</v>
      </c>
      <c r="D29" s="698">
        <v>435985761.90999997</v>
      </c>
      <c r="E29" s="698">
        <v>200583380</v>
      </c>
      <c r="F29" s="698">
        <v>486057140.25000006</v>
      </c>
      <c r="G29" s="698">
        <v>205192584.78999999</v>
      </c>
      <c r="H29" s="1766">
        <v>202767532.36000001</v>
      </c>
    </row>
    <row r="30" spans="1:8">
      <c r="A30" s="73" t="s">
        <v>1654</v>
      </c>
      <c r="B30" s="693">
        <v>0</v>
      </c>
      <c r="C30" s="698">
        <v>0</v>
      </c>
      <c r="D30" s="698">
        <v>1141501178.8700001</v>
      </c>
      <c r="E30" s="698">
        <v>411058003.72999996</v>
      </c>
      <c r="F30" s="698">
        <v>491299999.28000003</v>
      </c>
      <c r="G30" s="698">
        <v>1265479148.4400001</v>
      </c>
      <c r="H30" s="1766">
        <v>298045767.63999999</v>
      </c>
    </row>
    <row r="31" spans="1:8">
      <c r="A31" s="73" t="s">
        <v>635</v>
      </c>
      <c r="B31" s="693">
        <v>2507108227.8600001</v>
      </c>
      <c r="C31" s="698">
        <v>3375343967.2199993</v>
      </c>
      <c r="D31" s="698">
        <v>5420144046.6800003</v>
      </c>
      <c r="E31" s="698">
        <v>4272825245.1899996</v>
      </c>
      <c r="F31" s="698">
        <v>5010040417.7800007</v>
      </c>
      <c r="G31" s="698">
        <v>6618200441.4399986</v>
      </c>
      <c r="H31" s="1766">
        <v>7876194290.0499983</v>
      </c>
    </row>
    <row r="32" spans="1:8">
      <c r="A32" s="181" t="s">
        <v>1652</v>
      </c>
      <c r="B32" s="692">
        <v>1764694357.9499998</v>
      </c>
      <c r="C32" s="697">
        <v>413311867.67000002</v>
      </c>
      <c r="D32" s="697">
        <v>166558337.03999999</v>
      </c>
      <c r="E32" s="697">
        <v>1031018032.53</v>
      </c>
      <c r="F32" s="698">
        <v>1396711158.7700002</v>
      </c>
      <c r="G32" s="698">
        <v>1677337472.1300004</v>
      </c>
      <c r="H32" s="1761">
        <v>2753633141.6500001</v>
      </c>
    </row>
    <row r="33" spans="1:8">
      <c r="A33" s="181" t="s">
        <v>1770</v>
      </c>
      <c r="B33" s="692">
        <v>1883479</v>
      </c>
      <c r="C33" s="697">
        <v>455800</v>
      </c>
      <c r="D33" s="697">
        <v>0</v>
      </c>
      <c r="E33" s="697">
        <v>33010</v>
      </c>
      <c r="F33" s="698">
        <v>829509.32</v>
      </c>
      <c r="G33" s="698">
        <v>0</v>
      </c>
      <c r="H33" s="1761">
        <v>690743.51</v>
      </c>
    </row>
    <row r="34" spans="1:8">
      <c r="A34" s="181" t="s">
        <v>1771</v>
      </c>
      <c r="B34" s="692">
        <v>87066478076.779938</v>
      </c>
      <c r="C34" s="697">
        <v>102891307423.71999</v>
      </c>
      <c r="D34" s="697">
        <v>112162122420.87996</v>
      </c>
      <c r="E34" s="697">
        <v>110780844155.17999</v>
      </c>
      <c r="F34" s="1221">
        <v>114071343605.82996</v>
      </c>
      <c r="G34" s="1221">
        <v>137000188945.91988</v>
      </c>
      <c r="H34" s="1761">
        <v>156410870273.39978</v>
      </c>
    </row>
    <row r="35" spans="1:8">
      <c r="A35" s="181" t="s">
        <v>1659</v>
      </c>
      <c r="B35" s="692">
        <v>14498923517.489994</v>
      </c>
      <c r="C35" s="697">
        <v>17793798651.700005</v>
      </c>
      <c r="D35" s="697">
        <v>20353320465.450005</v>
      </c>
      <c r="E35" s="697">
        <v>22066834612.920017</v>
      </c>
      <c r="F35" s="1221">
        <v>25394431134.480003</v>
      </c>
      <c r="G35" s="1221">
        <v>28763438840.250011</v>
      </c>
      <c r="H35" s="1761">
        <v>32736810592.809982</v>
      </c>
    </row>
    <row r="36" spans="1:8">
      <c r="A36" s="73" t="s">
        <v>1772</v>
      </c>
      <c r="B36" s="693">
        <v>7772957802.3399992</v>
      </c>
      <c r="C36" s="698">
        <v>9844423253.1599998</v>
      </c>
      <c r="D36" s="698">
        <v>10746560638.57</v>
      </c>
      <c r="E36" s="698">
        <v>11318083532.220003</v>
      </c>
      <c r="F36" s="698">
        <v>13559518943.210001</v>
      </c>
      <c r="G36" s="698">
        <v>15534210740.390003</v>
      </c>
      <c r="H36" s="1766">
        <v>17865441456.509998</v>
      </c>
    </row>
    <row r="37" spans="1:8">
      <c r="A37" s="73" t="s">
        <v>1661</v>
      </c>
      <c r="B37" s="693">
        <v>368174834</v>
      </c>
      <c r="C37" s="698">
        <v>505441112.75</v>
      </c>
      <c r="D37" s="698">
        <v>452498942.77999997</v>
      </c>
      <c r="E37" s="698">
        <v>644244846.6400001</v>
      </c>
      <c r="F37" s="698">
        <v>637173831.41000009</v>
      </c>
      <c r="G37" s="698">
        <v>609440398.26999998</v>
      </c>
      <c r="H37" s="1766">
        <v>694832981.11999989</v>
      </c>
    </row>
    <row r="38" spans="1:8">
      <c r="A38" s="73" t="s">
        <v>1662</v>
      </c>
      <c r="B38" s="693">
        <v>474224082.40999997</v>
      </c>
      <c r="C38" s="698">
        <v>637665890.25999999</v>
      </c>
      <c r="D38" s="698">
        <v>901979997.62999952</v>
      </c>
      <c r="E38" s="698">
        <v>943747167.87000036</v>
      </c>
      <c r="F38" s="698">
        <v>1128988514.1300001</v>
      </c>
      <c r="G38" s="698">
        <v>1303506967.74</v>
      </c>
      <c r="H38" s="1766">
        <v>1440183246.4299996</v>
      </c>
    </row>
    <row r="39" spans="1:8">
      <c r="A39" s="73" t="s">
        <v>1773</v>
      </c>
      <c r="B39" s="693">
        <v>727430725.28000033</v>
      </c>
      <c r="C39" s="698">
        <v>802000715.78999996</v>
      </c>
      <c r="D39" s="698">
        <v>1072440782.3500001</v>
      </c>
      <c r="E39" s="698">
        <v>1055069857.09</v>
      </c>
      <c r="F39" s="698">
        <v>1209545907.1699998</v>
      </c>
      <c r="G39" s="698">
        <v>1560503999.4299998</v>
      </c>
      <c r="H39" s="1766">
        <v>1578753262.8999996</v>
      </c>
    </row>
    <row r="40" spans="1:8">
      <c r="A40" s="73" t="s">
        <v>1666</v>
      </c>
      <c r="B40" s="693">
        <v>5155914176.750001</v>
      </c>
      <c r="C40" s="698">
        <v>6004267674.5399981</v>
      </c>
      <c r="D40" s="698">
        <v>7179690272.3199978</v>
      </c>
      <c r="E40" s="698">
        <v>8105988209.0999994</v>
      </c>
      <c r="F40" s="698">
        <v>8859203938.5599995</v>
      </c>
      <c r="G40" s="698">
        <v>9756193764.4299946</v>
      </c>
      <c r="H40" s="1766">
        <v>11157599645.849987</v>
      </c>
    </row>
    <row r="41" spans="1:8">
      <c r="A41" s="181" t="s">
        <v>1774</v>
      </c>
      <c r="B41" s="692">
        <v>14350479117.250004</v>
      </c>
      <c r="C41" s="697">
        <v>25161342419.330002</v>
      </c>
      <c r="D41" s="697">
        <v>18043309606.210003</v>
      </c>
      <c r="E41" s="697">
        <v>6067463678.7600031</v>
      </c>
      <c r="F41" s="1221">
        <v>7223821312.5299988</v>
      </c>
      <c r="G41" s="1221">
        <v>10920998423.25</v>
      </c>
      <c r="H41" s="1761">
        <v>7218870975.670001</v>
      </c>
    </row>
    <row r="42" spans="1:8">
      <c r="A42" s="73" t="s">
        <v>1775</v>
      </c>
      <c r="B42" s="693">
        <v>57776141.149999999</v>
      </c>
      <c r="C42" s="698">
        <v>73102382.150000006</v>
      </c>
      <c r="D42" s="698">
        <v>46822302.109999992</v>
      </c>
      <c r="E42" s="698">
        <v>40489162.009999998</v>
      </c>
      <c r="F42" s="698">
        <v>51889276.010000005</v>
      </c>
      <c r="G42" s="698">
        <v>20447553.359999999</v>
      </c>
      <c r="H42" s="1766">
        <v>22659252.050000001</v>
      </c>
    </row>
    <row r="43" spans="1:8">
      <c r="A43" s="73" t="s">
        <v>1776</v>
      </c>
      <c r="B43" s="693">
        <v>89131111.230000004</v>
      </c>
      <c r="C43" s="698">
        <v>52276869</v>
      </c>
      <c r="D43" s="698">
        <v>161846710.08000001</v>
      </c>
      <c r="E43" s="698">
        <v>182206483.32999998</v>
      </c>
      <c r="F43" s="698">
        <v>364642707.27999997</v>
      </c>
      <c r="G43" s="698">
        <v>594549649.83999991</v>
      </c>
      <c r="H43" s="1766">
        <v>591737367.1099999</v>
      </c>
    </row>
    <row r="44" spans="1:8">
      <c r="A44" s="73" t="s">
        <v>1763</v>
      </c>
      <c r="B44" s="693">
        <v>1032205206.3900001</v>
      </c>
      <c r="C44" s="698">
        <v>1444988621.4199998</v>
      </c>
      <c r="D44" s="698">
        <v>1574347209.3599999</v>
      </c>
      <c r="E44" s="698">
        <v>1688518057.8800001</v>
      </c>
      <c r="F44" s="698">
        <v>2097844713.3699999</v>
      </c>
      <c r="G44" s="698">
        <v>2440509290.79</v>
      </c>
      <c r="H44" s="1766">
        <v>2751010905.4000015</v>
      </c>
    </row>
    <row r="45" spans="1:8">
      <c r="A45" s="73" t="s">
        <v>1764</v>
      </c>
      <c r="B45" s="693">
        <v>11850734076.719999</v>
      </c>
      <c r="C45" s="698">
        <v>21824884588.41</v>
      </c>
      <c r="D45" s="698">
        <v>10147064981.720001</v>
      </c>
      <c r="E45" s="698">
        <v>1962695172.6599998</v>
      </c>
      <c r="F45" s="698">
        <v>1965904945.8</v>
      </c>
      <c r="G45" s="698">
        <v>4315904173.9399996</v>
      </c>
      <c r="H45" s="1766">
        <v>668802623.68000007</v>
      </c>
    </row>
    <row r="46" spans="1:8">
      <c r="A46" s="73" t="s">
        <v>1765</v>
      </c>
      <c r="B46" s="693">
        <v>1316443536.76</v>
      </c>
      <c r="C46" s="698">
        <v>1766089958.3499997</v>
      </c>
      <c r="D46" s="698">
        <v>6113228402.9399996</v>
      </c>
      <c r="E46" s="698">
        <v>2193554802.8799996</v>
      </c>
      <c r="F46" s="698">
        <v>2743539670.0700002</v>
      </c>
      <c r="G46" s="698">
        <v>3549587755.3199997</v>
      </c>
      <c r="H46" s="1766">
        <v>3184660827.4300008</v>
      </c>
    </row>
    <row r="47" spans="1:8">
      <c r="A47" s="181" t="s">
        <v>1700</v>
      </c>
      <c r="B47" s="692">
        <v>21248370026.260002</v>
      </c>
      <c r="C47" s="697">
        <v>16088823628.579998</v>
      </c>
      <c r="D47" s="697">
        <v>24835984284.200016</v>
      </c>
      <c r="E47" s="697">
        <v>30092854434.920002</v>
      </c>
      <c r="F47" s="1221">
        <v>21448635028.280006</v>
      </c>
      <c r="G47" s="1221">
        <v>29268387408.209995</v>
      </c>
      <c r="H47" s="1761">
        <v>37976888272.159988</v>
      </c>
    </row>
    <row r="48" spans="1:8">
      <c r="A48" s="73" t="s">
        <v>1777</v>
      </c>
      <c r="B48" s="693">
        <v>19891415571.599998</v>
      </c>
      <c r="C48" s="698">
        <v>15031497997.310001</v>
      </c>
      <c r="D48" s="698">
        <v>23082691963.900002</v>
      </c>
      <c r="E48" s="698">
        <v>29226411511.970001</v>
      </c>
      <c r="F48" s="698">
        <v>20638811400.750004</v>
      </c>
      <c r="G48" s="698">
        <v>28087473249.200005</v>
      </c>
      <c r="H48" s="1766">
        <v>36500234411.239998</v>
      </c>
    </row>
    <row r="49" spans="1:8">
      <c r="A49" s="73" t="s">
        <v>1778</v>
      </c>
      <c r="B49" s="693">
        <v>1355349904.6599998</v>
      </c>
      <c r="C49" s="698">
        <v>1057325631.2699999</v>
      </c>
      <c r="D49" s="698">
        <v>1753292320.3</v>
      </c>
      <c r="E49" s="698">
        <v>866442922.94999981</v>
      </c>
      <c r="F49" s="698">
        <v>809823627.53000033</v>
      </c>
      <c r="G49" s="698">
        <v>1180914159.0099998</v>
      </c>
      <c r="H49" s="1766">
        <v>1116406103.3500004</v>
      </c>
    </row>
    <row r="50" spans="1:8">
      <c r="A50" s="73" t="s">
        <v>1779</v>
      </c>
      <c r="B50" s="698" t="s">
        <v>666</v>
      </c>
      <c r="C50" s="698" t="s">
        <v>666</v>
      </c>
      <c r="D50" s="698" t="s">
        <v>666</v>
      </c>
      <c r="E50" s="698" t="s">
        <v>666</v>
      </c>
      <c r="F50" s="698" t="s">
        <v>666</v>
      </c>
      <c r="G50" s="698" t="s">
        <v>666</v>
      </c>
      <c r="H50" s="1766">
        <v>360247757.56999999</v>
      </c>
    </row>
    <row r="51" spans="1:8">
      <c r="A51" s="181" t="s">
        <v>1780</v>
      </c>
      <c r="B51" s="692">
        <v>7343839686.9800014</v>
      </c>
      <c r="C51" s="697">
        <v>9764139723.2700005</v>
      </c>
      <c r="D51" s="697">
        <v>10497734207.43</v>
      </c>
      <c r="E51" s="697">
        <v>11413569776.519997</v>
      </c>
      <c r="F51" s="1221">
        <v>12442508557.080004</v>
      </c>
      <c r="G51" s="1221">
        <v>15442406719.990004</v>
      </c>
      <c r="H51" s="1761">
        <v>15954230725.269989</v>
      </c>
    </row>
    <row r="52" spans="1:8">
      <c r="A52" s="73" t="s">
        <v>1781</v>
      </c>
      <c r="B52" s="693">
        <v>152876374</v>
      </c>
      <c r="C52" s="698">
        <v>273142865.37</v>
      </c>
      <c r="D52" s="698">
        <v>263938617.85000002</v>
      </c>
      <c r="E52" s="698">
        <v>303086628.87</v>
      </c>
      <c r="F52" s="698">
        <v>488392439.89000005</v>
      </c>
      <c r="G52" s="698">
        <v>498566249.56999993</v>
      </c>
      <c r="H52" s="1766">
        <v>608670427.82999992</v>
      </c>
    </row>
    <row r="53" spans="1:8">
      <c r="A53" s="73" t="s">
        <v>1782</v>
      </c>
      <c r="B53" s="693">
        <v>1882912803.6999998</v>
      </c>
      <c r="C53" s="698">
        <v>2551332421.5699997</v>
      </c>
      <c r="D53" s="698">
        <v>2822686088.0899997</v>
      </c>
      <c r="E53" s="698">
        <v>2971699585.9199996</v>
      </c>
      <c r="F53" s="698">
        <v>3106493046.9900007</v>
      </c>
      <c r="G53" s="698">
        <v>3787452846.5300012</v>
      </c>
      <c r="H53" s="1766">
        <v>3542930756.1899996</v>
      </c>
    </row>
    <row r="54" spans="1:8">
      <c r="A54" s="73" t="s">
        <v>1783</v>
      </c>
      <c r="B54" s="698" t="s">
        <v>666</v>
      </c>
      <c r="C54" s="698" t="s">
        <v>666</v>
      </c>
      <c r="D54" s="698" t="s">
        <v>666</v>
      </c>
      <c r="E54" s="698" t="s">
        <v>666</v>
      </c>
      <c r="F54" s="698" t="s">
        <v>666</v>
      </c>
      <c r="G54" s="698" t="s">
        <v>666</v>
      </c>
      <c r="H54" s="1766">
        <v>813774491.97000003</v>
      </c>
    </row>
    <row r="55" spans="1:8">
      <c r="A55" s="73" t="s">
        <v>1784</v>
      </c>
      <c r="B55" s="693">
        <v>9924255.7899999991</v>
      </c>
      <c r="C55" s="698">
        <v>30875444.159999996</v>
      </c>
      <c r="D55" s="698">
        <v>128856884.88999999</v>
      </c>
      <c r="E55" s="698">
        <v>46642108.450000003</v>
      </c>
      <c r="F55" s="698">
        <v>39224167.780000009</v>
      </c>
      <c r="G55" s="698">
        <v>20279846.699999999</v>
      </c>
      <c r="H55" s="1766">
        <v>465723525.99999994</v>
      </c>
    </row>
    <row r="56" spans="1:8">
      <c r="A56" s="73" t="s">
        <v>1785</v>
      </c>
      <c r="B56" s="693">
        <v>2375396853.0300002</v>
      </c>
      <c r="C56" s="698">
        <v>3126957152.079999</v>
      </c>
      <c r="D56" s="698">
        <v>4084168421.29</v>
      </c>
      <c r="E56" s="698">
        <v>4713037157.6399984</v>
      </c>
      <c r="F56" s="698">
        <v>5217984820.2800007</v>
      </c>
      <c r="G56" s="698">
        <v>6628911377.5999994</v>
      </c>
      <c r="H56" s="1766">
        <v>6786455599.0499935</v>
      </c>
    </row>
    <row r="57" spans="1:8">
      <c r="A57" s="73" t="s">
        <v>1418</v>
      </c>
      <c r="B57" s="693">
        <v>2922729396.4600005</v>
      </c>
      <c r="C57" s="698">
        <v>3781831836.0900021</v>
      </c>
      <c r="D57" s="698">
        <v>3197847115.3100004</v>
      </c>
      <c r="E57" s="698">
        <v>3379104295.6400008</v>
      </c>
      <c r="F57" s="698">
        <v>3590414082.1400013</v>
      </c>
      <c r="G57" s="698">
        <v>4507394459.6499977</v>
      </c>
      <c r="H57" s="1766">
        <v>3736675924.2300005</v>
      </c>
    </row>
    <row r="58" spans="1:8">
      <c r="A58" s="181" t="s">
        <v>1675</v>
      </c>
      <c r="B58" s="692">
        <v>1089543275.6300001</v>
      </c>
      <c r="C58" s="697">
        <v>1140756250.99</v>
      </c>
      <c r="D58" s="697">
        <v>1189271635.8199999</v>
      </c>
      <c r="E58" s="697">
        <v>1385728913.3599999</v>
      </c>
      <c r="F58" s="1221">
        <v>1545746753.8099999</v>
      </c>
      <c r="G58" s="1221">
        <v>1668756419.0600002</v>
      </c>
      <c r="H58" s="1761">
        <v>2083731943.9599998</v>
      </c>
    </row>
    <row r="59" spans="1:8">
      <c r="A59" s="73" t="s">
        <v>1786</v>
      </c>
      <c r="B59" s="693">
        <v>36652709</v>
      </c>
      <c r="C59" s="698">
        <v>71558297.349999994</v>
      </c>
      <c r="D59" s="698">
        <v>55584850.250000007</v>
      </c>
      <c r="E59" s="698">
        <v>37467276.780000001</v>
      </c>
      <c r="F59" s="698">
        <v>57990252.539999999</v>
      </c>
      <c r="G59" s="698">
        <v>74349739.13000001</v>
      </c>
      <c r="H59" s="1766">
        <v>58373608.070000008</v>
      </c>
    </row>
    <row r="60" spans="1:8">
      <c r="A60" s="73" t="s">
        <v>1787</v>
      </c>
      <c r="B60" s="693">
        <v>912485579.12</v>
      </c>
      <c r="C60" s="698">
        <v>950537455.23000002</v>
      </c>
      <c r="D60" s="698">
        <v>1016413261.1599998</v>
      </c>
      <c r="E60" s="698">
        <v>1194310412.6700001</v>
      </c>
      <c r="F60" s="698">
        <v>1333247954.0099998</v>
      </c>
      <c r="G60" s="698">
        <v>1414697575.1700006</v>
      </c>
      <c r="H60" s="1766">
        <v>1833624598.1199999</v>
      </c>
    </row>
    <row r="61" spans="1:8">
      <c r="A61" s="73" t="s">
        <v>1678</v>
      </c>
      <c r="B61" s="693">
        <v>138450540.36000001</v>
      </c>
      <c r="C61" s="698">
        <v>119410838.41</v>
      </c>
      <c r="D61" s="698">
        <v>117273524.41</v>
      </c>
      <c r="E61" s="698">
        <v>153951223.91000003</v>
      </c>
      <c r="F61" s="698">
        <v>154508547.25999999</v>
      </c>
      <c r="G61" s="698">
        <v>179709104.75999999</v>
      </c>
      <c r="H61" s="1766">
        <v>191733737.77000001</v>
      </c>
    </row>
    <row r="62" spans="1:8">
      <c r="A62" s="181" t="s">
        <v>1788</v>
      </c>
      <c r="B62" s="692">
        <v>3515922130.3499994</v>
      </c>
      <c r="C62" s="697">
        <v>3442529976.9099994</v>
      </c>
      <c r="D62" s="697">
        <v>3740310140.3400025</v>
      </c>
      <c r="E62" s="697">
        <v>4210507752.7799973</v>
      </c>
      <c r="F62" s="1221">
        <v>4770592975.1199989</v>
      </c>
      <c r="G62" s="1221">
        <v>5437671462.8199997</v>
      </c>
      <c r="H62" s="1761">
        <v>5695338235.5600004</v>
      </c>
    </row>
    <row r="63" spans="1:8">
      <c r="A63" s="73" t="s">
        <v>1789</v>
      </c>
      <c r="B63" s="693">
        <v>248220902.61999997</v>
      </c>
      <c r="C63" s="698">
        <v>312263570.04999995</v>
      </c>
      <c r="D63" s="698">
        <v>454163573.87</v>
      </c>
      <c r="E63" s="698">
        <v>400814282.74000001</v>
      </c>
      <c r="F63" s="698">
        <v>420970359.57999998</v>
      </c>
      <c r="G63" s="698">
        <v>479721808.61999977</v>
      </c>
      <c r="H63" s="1766">
        <v>504055870.60000014</v>
      </c>
    </row>
    <row r="64" spans="1:8">
      <c r="A64" s="73" t="s">
        <v>1790</v>
      </c>
      <c r="B64" s="693">
        <v>1116643907.9699998</v>
      </c>
      <c r="C64" s="698">
        <v>1364103919.7199998</v>
      </c>
      <c r="D64" s="698">
        <v>1242320784.1799991</v>
      </c>
      <c r="E64" s="698">
        <v>1416610845.3399999</v>
      </c>
      <c r="F64" s="698">
        <v>1707455763.9399991</v>
      </c>
      <c r="G64" s="698">
        <v>1836433526.5900006</v>
      </c>
      <c r="H64" s="1766">
        <v>2002451545.8600006</v>
      </c>
    </row>
    <row r="65" spans="1:8">
      <c r="A65" s="73" t="s">
        <v>1791</v>
      </c>
      <c r="B65" s="693">
        <v>136987942.43000001</v>
      </c>
      <c r="C65" s="698">
        <v>115500239.27000001</v>
      </c>
      <c r="D65" s="698">
        <v>103857333.7</v>
      </c>
      <c r="E65" s="698">
        <v>137880134.34999999</v>
      </c>
      <c r="F65" s="698">
        <v>179423355.93000007</v>
      </c>
      <c r="G65" s="698">
        <v>184110021.71999997</v>
      </c>
      <c r="H65" s="1766">
        <v>220485645.69</v>
      </c>
    </row>
    <row r="66" spans="1:8">
      <c r="A66" s="73" t="s">
        <v>1792</v>
      </c>
      <c r="B66" s="693">
        <v>79887010</v>
      </c>
      <c r="C66" s="698">
        <v>63949552.859999999</v>
      </c>
      <c r="D66" s="698">
        <v>72515200.590000004</v>
      </c>
      <c r="E66" s="698">
        <v>156200879.75</v>
      </c>
      <c r="F66" s="698">
        <v>152197072.06</v>
      </c>
      <c r="G66" s="698">
        <v>130726171.91999999</v>
      </c>
      <c r="H66" s="1766">
        <v>149592676.81999999</v>
      </c>
    </row>
    <row r="67" spans="1:8">
      <c r="A67" s="73" t="s">
        <v>1793</v>
      </c>
      <c r="B67" s="693">
        <v>178477779.88</v>
      </c>
      <c r="C67" s="698">
        <v>164321499.29000002</v>
      </c>
      <c r="D67" s="698">
        <v>534806174.33999997</v>
      </c>
      <c r="E67" s="698">
        <v>569265661.82000005</v>
      </c>
      <c r="F67" s="698">
        <v>682602108.21999991</v>
      </c>
      <c r="G67" s="698">
        <v>725242437.11000013</v>
      </c>
      <c r="H67" s="1766">
        <v>770303699.5999999</v>
      </c>
    </row>
    <row r="68" spans="1:8">
      <c r="A68" s="73" t="s">
        <v>1794</v>
      </c>
      <c r="B68" s="693">
        <v>757297221.25000012</v>
      </c>
      <c r="C68" s="698">
        <v>718142171.75</v>
      </c>
      <c r="D68" s="698">
        <v>662284056.11000013</v>
      </c>
      <c r="E68" s="698">
        <v>957195133.37</v>
      </c>
      <c r="F68" s="698">
        <v>1067064909.3299999</v>
      </c>
      <c r="G68" s="698">
        <v>1280338520.8699992</v>
      </c>
      <c r="H68" s="1766">
        <v>1273673214.8699999</v>
      </c>
    </row>
    <row r="69" spans="1:8">
      <c r="A69" s="73" t="s">
        <v>1418</v>
      </c>
      <c r="B69" s="693">
        <v>998277328.18999994</v>
      </c>
      <c r="C69" s="698">
        <v>704249023.97000015</v>
      </c>
      <c r="D69" s="698">
        <v>670363017.55000019</v>
      </c>
      <c r="E69" s="698">
        <v>572538878.2299999</v>
      </c>
      <c r="F69" s="698">
        <v>560879404.06000018</v>
      </c>
      <c r="G69" s="698">
        <v>801459993.28999972</v>
      </c>
      <c r="H69" s="1766">
        <v>774775582.12000024</v>
      </c>
    </row>
    <row r="70" spans="1:8">
      <c r="A70" s="181" t="s">
        <v>1795</v>
      </c>
      <c r="B70" s="692">
        <v>2244713252.5100002</v>
      </c>
      <c r="C70" s="697">
        <v>2476193315.54</v>
      </c>
      <c r="D70" s="697">
        <v>2859293944.9499998</v>
      </c>
      <c r="E70" s="697">
        <v>2675971637.0899997</v>
      </c>
      <c r="F70" s="1222">
        <v>3081854593.7099996</v>
      </c>
      <c r="G70" s="1221">
        <v>3632138118.0699973</v>
      </c>
      <c r="H70" s="1761">
        <v>4161710889.1899996</v>
      </c>
    </row>
    <row r="71" spans="1:8">
      <c r="A71" s="73" t="s">
        <v>1741</v>
      </c>
      <c r="B71" s="693">
        <v>84225528.829999998</v>
      </c>
      <c r="C71" s="698">
        <v>73246860.190000013</v>
      </c>
      <c r="D71" s="698">
        <v>187825121.68000001</v>
      </c>
      <c r="E71" s="698">
        <v>158860378.92000002</v>
      </c>
      <c r="F71" s="698">
        <v>202140504.00999999</v>
      </c>
      <c r="G71" s="698">
        <v>519247072.67999995</v>
      </c>
      <c r="H71" s="1766">
        <v>593825800.47000003</v>
      </c>
    </row>
    <row r="72" spans="1:8">
      <c r="A72" s="73" t="s">
        <v>1689</v>
      </c>
      <c r="B72" s="693">
        <v>1720884042.9400001</v>
      </c>
      <c r="C72" s="698">
        <v>1913326754.26</v>
      </c>
      <c r="D72" s="698">
        <v>1957767110.8799996</v>
      </c>
      <c r="E72" s="698">
        <v>1991591944.8499999</v>
      </c>
      <c r="F72" s="698">
        <v>2216890888.9699998</v>
      </c>
      <c r="G72" s="698">
        <v>2344569567.9200001</v>
      </c>
      <c r="H72" s="1766">
        <v>2429290146.1800003</v>
      </c>
    </row>
    <row r="73" spans="1:8">
      <c r="A73" s="73" t="s">
        <v>1690</v>
      </c>
      <c r="B73" s="693">
        <v>156697868.63</v>
      </c>
      <c r="C73" s="698">
        <v>185976427.28000003</v>
      </c>
      <c r="D73" s="698">
        <v>245241212.98999998</v>
      </c>
      <c r="E73" s="698">
        <v>176570907.56999999</v>
      </c>
      <c r="F73" s="698">
        <v>191385179.97000003</v>
      </c>
      <c r="G73" s="698">
        <v>196665475.31</v>
      </c>
      <c r="H73" s="1766">
        <v>225835251.91</v>
      </c>
    </row>
    <row r="74" spans="1:8">
      <c r="A74" s="73" t="s">
        <v>1691</v>
      </c>
      <c r="B74" s="693">
        <v>124107172</v>
      </c>
      <c r="C74" s="698">
        <v>191550874.08999997</v>
      </c>
      <c r="D74" s="698">
        <v>166520598.67000002</v>
      </c>
      <c r="E74" s="698">
        <v>168440674.32999998</v>
      </c>
      <c r="F74" s="698">
        <v>268492565.75</v>
      </c>
      <c r="G74" s="698">
        <v>299675966.42999995</v>
      </c>
      <c r="H74" s="1766">
        <v>417300010</v>
      </c>
    </row>
    <row r="75" spans="1:8">
      <c r="A75" s="73" t="s">
        <v>635</v>
      </c>
      <c r="B75" s="693">
        <v>158798637.11000001</v>
      </c>
      <c r="C75" s="698">
        <v>112092399.72</v>
      </c>
      <c r="D75" s="698">
        <v>218642382.32999998</v>
      </c>
      <c r="E75" s="698">
        <v>106782263.58000001</v>
      </c>
      <c r="F75" s="698">
        <v>124552950.43999998</v>
      </c>
      <c r="G75" s="698">
        <v>142044328.98000002</v>
      </c>
      <c r="H75" s="1766">
        <v>202013549.11000004</v>
      </c>
    </row>
    <row r="76" spans="1:8">
      <c r="A76" s="73" t="s">
        <v>1694</v>
      </c>
      <c r="B76" s="698" t="s">
        <v>666</v>
      </c>
      <c r="C76" s="698" t="s">
        <v>666</v>
      </c>
      <c r="D76" s="698">
        <v>83297519.400000006</v>
      </c>
      <c r="E76" s="698">
        <v>73725467.840000004</v>
      </c>
      <c r="F76" s="698">
        <v>78392504.569999993</v>
      </c>
      <c r="G76" s="698">
        <v>129942315.74999999</v>
      </c>
      <c r="H76" s="1766">
        <v>293446131.51999998</v>
      </c>
    </row>
    <row r="77" spans="1:8">
      <c r="A77" s="181" t="s">
        <v>1695</v>
      </c>
      <c r="B77" s="692">
        <v>2250786225.5699997</v>
      </c>
      <c r="C77" s="697">
        <v>2444002750.7999997</v>
      </c>
      <c r="D77" s="697">
        <v>2994052901.3099999</v>
      </c>
      <c r="E77" s="697">
        <v>2836618861.5300002</v>
      </c>
      <c r="F77" s="1222">
        <v>3026237566.8499994</v>
      </c>
      <c r="G77" s="1221">
        <v>3834993872.27</v>
      </c>
      <c r="H77" s="1761">
        <v>7717493627.619998</v>
      </c>
    </row>
    <row r="78" spans="1:8">
      <c r="A78" s="73" t="s">
        <v>1696</v>
      </c>
      <c r="B78" s="693">
        <v>446006550.12999994</v>
      </c>
      <c r="C78" s="698">
        <v>522277440.07999992</v>
      </c>
      <c r="D78" s="698">
        <v>612915387.11000001</v>
      </c>
      <c r="E78" s="698">
        <v>544393629.2299999</v>
      </c>
      <c r="F78" s="698">
        <v>604771177.61999989</v>
      </c>
      <c r="G78" s="698">
        <v>614292596.31000006</v>
      </c>
      <c r="H78" s="1766">
        <v>692389499.29000008</v>
      </c>
    </row>
    <row r="79" spans="1:8">
      <c r="A79" s="73" t="s">
        <v>1697</v>
      </c>
      <c r="B79" s="693">
        <v>1803545935.4400001</v>
      </c>
      <c r="C79" s="698">
        <v>1919895252.7199996</v>
      </c>
      <c r="D79" s="698">
        <v>2381137514.1999998</v>
      </c>
      <c r="E79" s="698">
        <v>2292225232.2999992</v>
      </c>
      <c r="F79" s="698">
        <v>2421466389.23</v>
      </c>
      <c r="G79" s="698">
        <v>3220767352.4699998</v>
      </c>
      <c r="H79" s="1766">
        <v>3090677856.6099997</v>
      </c>
    </row>
    <row r="80" spans="1:8">
      <c r="A80" s="73" t="s">
        <v>1796</v>
      </c>
      <c r="B80" s="698" t="s">
        <v>666</v>
      </c>
      <c r="C80" s="698" t="s">
        <v>666</v>
      </c>
      <c r="D80" s="698" t="s">
        <v>666</v>
      </c>
      <c r="E80" s="698" t="s">
        <v>666</v>
      </c>
      <c r="F80" s="698" t="s">
        <v>666</v>
      </c>
      <c r="G80" s="698" t="s">
        <v>666</v>
      </c>
      <c r="H80" s="1766">
        <v>3934426271.7199998</v>
      </c>
    </row>
    <row r="81" spans="1:16">
      <c r="A81" s="181" t="s">
        <v>1709</v>
      </c>
      <c r="B81" s="692">
        <v>9374787763.5</v>
      </c>
      <c r="C81" s="697">
        <v>11312769347.639999</v>
      </c>
      <c r="D81" s="697">
        <v>9093596987.7699966</v>
      </c>
      <c r="E81" s="697">
        <v>12394214695.739996</v>
      </c>
      <c r="F81" s="1221">
        <v>12553388477.450001</v>
      </c>
      <c r="G81" s="1221">
        <v>13449587524.090002</v>
      </c>
      <c r="H81" s="1761">
        <v>15495037616.719999</v>
      </c>
    </row>
    <row r="82" spans="1:16">
      <c r="A82" s="73" t="s">
        <v>1797</v>
      </c>
      <c r="B82" s="693">
        <v>6533883616</v>
      </c>
      <c r="C82" s="698">
        <v>4887519251.1500006</v>
      </c>
      <c r="D82" s="698">
        <v>5596841973.250001</v>
      </c>
      <c r="E82" s="698">
        <v>8882925589.0899982</v>
      </c>
      <c r="F82" s="698">
        <v>8749790939.8099995</v>
      </c>
      <c r="G82" s="698">
        <v>8942828058.3400021</v>
      </c>
      <c r="H82" s="1766">
        <v>10690011245.400002</v>
      </c>
    </row>
    <row r="83" spans="1:16">
      <c r="A83" s="73" t="s">
        <v>1798</v>
      </c>
      <c r="B83" s="693">
        <v>68740563</v>
      </c>
      <c r="C83" s="698">
        <v>2841290754.0500002</v>
      </c>
      <c r="D83" s="698">
        <v>157197351.71000001</v>
      </c>
      <c r="E83" s="698">
        <v>86369469.560000002</v>
      </c>
      <c r="F83" s="698">
        <v>160033001.03999999</v>
      </c>
      <c r="G83" s="698">
        <v>126665058.84999999</v>
      </c>
      <c r="H83" s="1766">
        <v>176005721</v>
      </c>
    </row>
    <row r="84" spans="1:16">
      <c r="A84" s="73" t="s">
        <v>1799</v>
      </c>
      <c r="B84" s="693">
        <v>750561550</v>
      </c>
      <c r="C84" s="698">
        <v>957128861.89999998</v>
      </c>
      <c r="D84" s="698">
        <v>488083838.77999997</v>
      </c>
      <c r="E84" s="698">
        <v>482808162.93000001</v>
      </c>
      <c r="F84" s="698">
        <v>296475715.12</v>
      </c>
      <c r="G84" s="698">
        <v>407450039.51999998</v>
      </c>
      <c r="H84" s="1766">
        <v>446333045.00000006</v>
      </c>
    </row>
    <row r="85" spans="1:16">
      <c r="A85" s="73" t="s">
        <v>1800</v>
      </c>
      <c r="B85" s="693">
        <v>14115575</v>
      </c>
      <c r="C85" s="698">
        <v>29449594</v>
      </c>
      <c r="D85" s="698">
        <v>32011891.190000001</v>
      </c>
      <c r="E85" s="698">
        <v>12238542.289999999</v>
      </c>
      <c r="F85" s="698">
        <v>10490690.359999999</v>
      </c>
      <c r="G85" s="698">
        <v>25913227.140000001</v>
      </c>
      <c r="H85" s="1766">
        <v>9814913.5000000019</v>
      </c>
    </row>
    <row r="86" spans="1:16">
      <c r="A86" s="73" t="s">
        <v>1801</v>
      </c>
      <c r="B86" s="693">
        <v>0</v>
      </c>
      <c r="C86" s="698">
        <v>0</v>
      </c>
      <c r="D86" s="698">
        <v>7098241.6400000006</v>
      </c>
      <c r="E86" s="698">
        <v>8500031</v>
      </c>
      <c r="F86" s="698">
        <v>1066443.2</v>
      </c>
      <c r="G86" s="698">
        <v>2363627.9899999998</v>
      </c>
      <c r="H86" s="1766">
        <v>7580557.96</v>
      </c>
    </row>
    <row r="87" spans="1:16">
      <c r="A87" s="73" t="s">
        <v>1802</v>
      </c>
      <c r="B87" s="693">
        <v>2044136.54</v>
      </c>
      <c r="C87" s="698">
        <v>150042</v>
      </c>
      <c r="D87" s="698">
        <v>223267.93000000002</v>
      </c>
      <c r="E87" s="698">
        <v>48251480.280000001</v>
      </c>
      <c r="F87" s="698">
        <v>53387163.339999996</v>
      </c>
      <c r="G87" s="698">
        <v>5038823.7</v>
      </c>
      <c r="H87" s="1766">
        <v>627562.69999999995</v>
      </c>
    </row>
    <row r="88" spans="1:16">
      <c r="A88" s="73" t="s">
        <v>1803</v>
      </c>
      <c r="B88" s="693">
        <v>104518899</v>
      </c>
      <c r="C88" s="698">
        <v>80249303.479999989</v>
      </c>
      <c r="D88" s="698">
        <v>1030644222.53</v>
      </c>
      <c r="E88" s="698">
        <v>92349120.709999993</v>
      </c>
      <c r="F88" s="698">
        <v>305969415.66999996</v>
      </c>
      <c r="G88" s="698">
        <v>76632650.920000002</v>
      </c>
      <c r="H88" s="1766">
        <v>55596038.190000005</v>
      </c>
    </row>
    <row r="89" spans="1:16">
      <c r="A89" s="73" t="s">
        <v>1804</v>
      </c>
      <c r="B89" s="693">
        <v>1900882551.9599998</v>
      </c>
      <c r="C89" s="698">
        <v>2516461498.0599995</v>
      </c>
      <c r="D89" s="698">
        <v>1781496200.7400002</v>
      </c>
      <c r="E89" s="698">
        <v>2780772299.8800011</v>
      </c>
      <c r="F89" s="698">
        <v>2976175108.9100003</v>
      </c>
      <c r="G89" s="698">
        <v>3862696037.6300015</v>
      </c>
      <c r="H89" s="1766">
        <v>4109068532.9699988</v>
      </c>
    </row>
    <row r="90" spans="1:16">
      <c r="A90" s="181" t="s">
        <v>1715</v>
      </c>
      <c r="B90" s="692">
        <v>11162763907.930002</v>
      </c>
      <c r="C90" s="697">
        <v>13267834420.060003</v>
      </c>
      <c r="D90" s="697">
        <v>18555255446.400005</v>
      </c>
      <c r="E90" s="697">
        <v>17635478839.13998</v>
      </c>
      <c r="F90" s="1221">
        <v>22587218788.169994</v>
      </c>
      <c r="G90" s="1221">
        <v>24578615311.909954</v>
      </c>
      <c r="H90" s="1761">
        <v>27370757394.43996</v>
      </c>
      <c r="I90" s="117"/>
    </row>
    <row r="91" spans="1:16" ht="15.75" thickBot="1">
      <c r="A91" s="506" t="s">
        <v>197</v>
      </c>
      <c r="B91" s="694">
        <v>83191593142.34996</v>
      </c>
      <c r="C91" s="699">
        <v>101951681462.80998</v>
      </c>
      <c r="D91" s="699">
        <v>112159497928.87996</v>
      </c>
      <c r="E91" s="699">
        <v>110778415464.17999</v>
      </c>
      <c r="F91" s="699">
        <v>114069062387.64996</v>
      </c>
      <c r="G91" s="1221">
        <v>136996994100.91988</v>
      </c>
      <c r="H91" s="1767">
        <v>160817608006.39978</v>
      </c>
      <c r="J91" s="117"/>
      <c r="K91" s="117"/>
      <c r="L91" s="117"/>
      <c r="M91" s="117"/>
      <c r="N91" s="117"/>
      <c r="O91" s="117"/>
      <c r="P91" s="117"/>
    </row>
    <row r="92" spans="1:16" ht="15" customHeight="1" thickTop="1" thickBot="1">
      <c r="A92" s="490" t="s">
        <v>147</v>
      </c>
      <c r="B92" s="695">
        <v>392</v>
      </c>
      <c r="C92" s="700">
        <v>525</v>
      </c>
      <c r="D92" s="700">
        <v>640</v>
      </c>
      <c r="E92" s="700">
        <v>634</v>
      </c>
      <c r="F92" s="700">
        <v>599</v>
      </c>
      <c r="G92" s="700">
        <v>637</v>
      </c>
      <c r="H92" s="700">
        <v>712</v>
      </c>
    </row>
    <row r="93" spans="1:16" ht="16.5" thickTop="1">
      <c r="A93" s="15" t="s">
        <v>1814</v>
      </c>
    </row>
    <row r="94" spans="1:16" ht="15.75">
      <c r="A94" s="15" t="s">
        <v>854</v>
      </c>
    </row>
    <row r="95" spans="1:16" ht="15.75">
      <c r="A95" s="15" t="s">
        <v>987</v>
      </c>
    </row>
    <row r="96" spans="1:16" ht="15.75">
      <c r="A96" s="15" t="s">
        <v>1258</v>
      </c>
    </row>
    <row r="97" spans="1:1" ht="15.75">
      <c r="A97" s="12" t="s">
        <v>1134</v>
      </c>
    </row>
    <row r="98" spans="1:1" ht="15.75">
      <c r="A98" s="86" t="s">
        <v>234</v>
      </c>
    </row>
    <row r="99" spans="1:1" ht="15.75">
      <c r="A99" s="37" t="s">
        <v>11</v>
      </c>
    </row>
  </sheetData>
  <phoneticPr fontId="0" type="noConversion"/>
  <pageMargins left="0.9055118110236221" right="0.15748031496062992" top="0.27559055118110237" bottom="0.15748031496062992" header="0.15748031496062992" footer="0.15748031496062992"/>
  <pageSetup scale="52" orientation="portrait" r:id="rId1"/>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2:J93"/>
  <sheetViews>
    <sheetView showGridLines="0" zoomScaleNormal="100" workbookViewId="0">
      <selection activeCell="A95" sqref="A95"/>
    </sheetView>
  </sheetViews>
  <sheetFormatPr defaultRowHeight="15"/>
  <cols>
    <col min="1" max="1" width="73.140625" style="73" customWidth="1"/>
    <col min="2" max="2" width="11.7109375" style="73" customWidth="1"/>
    <col min="3" max="7" width="14" style="73" customWidth="1"/>
    <col min="8" max="8" width="14.5703125" style="1674" customWidth="1"/>
    <col min="9" max="9" width="66.28515625" style="117" customWidth="1"/>
    <col min="10" max="10" width="9.140625" style="117"/>
    <col min="11" max="16384" width="9.140625" style="73"/>
  </cols>
  <sheetData>
    <row r="2" spans="1:10">
      <c r="A2" s="87" t="s">
        <v>398</v>
      </c>
      <c r="B2" s="88"/>
      <c r="C2" s="88"/>
      <c r="D2" s="88"/>
      <c r="E2" s="89"/>
      <c r="F2" s="89"/>
      <c r="G2" s="89"/>
      <c r="H2" s="1736">
        <v>141</v>
      </c>
    </row>
    <row r="3" spans="1:10">
      <c r="H3" s="1772"/>
    </row>
    <row r="4" spans="1:10">
      <c r="H4" s="1772"/>
    </row>
    <row r="5" spans="1:10">
      <c r="A5" s="370"/>
      <c r="H5" s="1772"/>
    </row>
    <row r="6" spans="1:10">
      <c r="A6" s="370"/>
      <c r="H6" s="1772"/>
    </row>
    <row r="7" spans="1:10">
      <c r="A7" s="370"/>
      <c r="H7" s="1772"/>
    </row>
    <row r="8" spans="1:10">
      <c r="A8" s="83" t="s">
        <v>1133</v>
      </c>
      <c r="H8" s="1772"/>
    </row>
    <row r="9" spans="1:10">
      <c r="A9" s="248" t="s">
        <v>153</v>
      </c>
      <c r="H9" s="1772"/>
    </row>
    <row r="10" spans="1:10">
      <c r="A10" s="371" t="s">
        <v>231</v>
      </c>
      <c r="H10" s="1772"/>
    </row>
    <row r="11" spans="1:10" ht="15" customHeight="1">
      <c r="A11" s="181" t="s">
        <v>855</v>
      </c>
      <c r="H11" s="1772"/>
    </row>
    <row r="12" spans="1:10" ht="15" customHeight="1">
      <c r="A12" s="181" t="s">
        <v>2028</v>
      </c>
      <c r="H12" s="1772"/>
    </row>
    <row r="13" spans="1:10" ht="15" customHeight="1">
      <c r="A13" s="81" t="s">
        <v>637</v>
      </c>
      <c r="H13" s="1772"/>
    </row>
    <row r="14" spans="1:10">
      <c r="A14" s="366" t="s">
        <v>145</v>
      </c>
      <c r="B14" s="696">
        <v>2006</v>
      </c>
      <c r="C14" s="696">
        <v>2007</v>
      </c>
      <c r="D14" s="696">
        <v>2008</v>
      </c>
      <c r="E14" s="696">
        <v>2009</v>
      </c>
      <c r="F14" s="696">
        <v>2010</v>
      </c>
      <c r="G14" s="696">
        <v>2011</v>
      </c>
      <c r="H14" s="1773">
        <v>2012</v>
      </c>
    </row>
    <row r="15" spans="1:10">
      <c r="A15" s="508" t="s">
        <v>1805</v>
      </c>
      <c r="B15" s="505">
        <v>28457100023.849998</v>
      </c>
      <c r="C15" s="505">
        <v>34466946243.259987</v>
      </c>
      <c r="D15" s="505">
        <v>49156271304.46003</v>
      </c>
      <c r="E15" s="505">
        <v>49391203314.899963</v>
      </c>
      <c r="F15" s="505">
        <v>48232250750.950027</v>
      </c>
      <c r="G15" s="505">
        <v>56801625645.650009</v>
      </c>
      <c r="H15" s="505">
        <v>62580627530.520004</v>
      </c>
      <c r="I15" s="1490"/>
      <c r="J15" s="1768"/>
    </row>
    <row r="16" spans="1:10">
      <c r="A16" s="418" t="s">
        <v>1806</v>
      </c>
      <c r="B16" s="697" t="s">
        <v>666</v>
      </c>
      <c r="C16" s="697" t="s">
        <v>666</v>
      </c>
      <c r="D16" s="697" t="s">
        <v>666</v>
      </c>
      <c r="E16" s="697" t="s">
        <v>666</v>
      </c>
      <c r="F16" s="697" t="s">
        <v>666</v>
      </c>
      <c r="G16" s="697" t="s">
        <v>666</v>
      </c>
      <c r="H16" s="698">
        <v>32999307979.149982</v>
      </c>
      <c r="I16" s="1769"/>
      <c r="J16" s="1770"/>
    </row>
    <row r="17" spans="1:10">
      <c r="A17" s="418" t="s">
        <v>1807</v>
      </c>
      <c r="B17" s="374">
        <v>14790391687.350002</v>
      </c>
      <c r="C17" s="374">
        <v>20272090695.109993</v>
      </c>
      <c r="D17" s="374">
        <v>32768596937.800022</v>
      </c>
      <c r="E17" s="374">
        <v>24174701534.02</v>
      </c>
      <c r="F17" s="374">
        <v>28094748252.469975</v>
      </c>
      <c r="G17" s="374">
        <v>35814360104.689987</v>
      </c>
      <c r="H17" s="374">
        <v>10842493607.91</v>
      </c>
      <c r="I17" s="1769"/>
      <c r="J17" s="1770"/>
    </row>
    <row r="18" spans="1:10">
      <c r="A18" s="418" t="s">
        <v>1808</v>
      </c>
      <c r="B18" s="374">
        <v>6794116153.1299992</v>
      </c>
      <c r="C18" s="374">
        <v>6604989900.5799971</v>
      </c>
      <c r="D18" s="374">
        <v>7359442439.4499989</v>
      </c>
      <c r="E18" s="374">
        <v>6896033530.7299995</v>
      </c>
      <c r="F18" s="374">
        <v>7612441891.9199991</v>
      </c>
      <c r="G18" s="374">
        <v>8000437692.2700024</v>
      </c>
      <c r="H18" s="374">
        <v>6475146060.3999987</v>
      </c>
      <c r="I18" s="1769"/>
      <c r="J18" s="1770"/>
    </row>
    <row r="19" spans="1:10">
      <c r="A19" s="418" t="s">
        <v>1809</v>
      </c>
      <c r="B19" s="374">
        <v>251747257.59999996</v>
      </c>
      <c r="C19" s="374">
        <v>167028940.25</v>
      </c>
      <c r="D19" s="374">
        <v>228929884.43999991</v>
      </c>
      <c r="E19" s="374">
        <v>336097719.76000023</v>
      </c>
      <c r="F19" s="374">
        <v>343837535.04000008</v>
      </c>
      <c r="G19" s="374">
        <v>196284911.17002106</v>
      </c>
      <c r="H19" s="374">
        <v>419029465.15000004</v>
      </c>
      <c r="I19" s="1769"/>
      <c r="J19" s="1770"/>
    </row>
    <row r="20" spans="1:10">
      <c r="A20" s="418" t="s">
        <v>1810</v>
      </c>
      <c r="B20" s="374">
        <v>6598537067.7699995</v>
      </c>
      <c r="C20" s="374">
        <v>7422798324.3200006</v>
      </c>
      <c r="D20" s="374">
        <v>8799302042.7699947</v>
      </c>
      <c r="E20" s="374">
        <v>17984370530.390003</v>
      </c>
      <c r="F20" s="374">
        <v>12181223071.520004</v>
      </c>
      <c r="G20" s="374">
        <v>12790542937.519997</v>
      </c>
      <c r="H20" s="374">
        <v>11478011478.799999</v>
      </c>
      <c r="I20" s="1769"/>
      <c r="J20" s="1770"/>
    </row>
    <row r="21" spans="1:10">
      <c r="A21" s="508" t="s">
        <v>1646</v>
      </c>
      <c r="B21" s="505">
        <v>88277756.430000007</v>
      </c>
      <c r="C21" s="505">
        <v>215632860.90999997</v>
      </c>
      <c r="D21" s="505">
        <v>468146884.60999984</v>
      </c>
      <c r="E21" s="505">
        <v>803675302.28999996</v>
      </c>
      <c r="F21" s="505">
        <v>2222267819.8800006</v>
      </c>
      <c r="G21" s="505">
        <v>650343412.63000011</v>
      </c>
      <c r="H21" s="505">
        <v>176114890.49000004</v>
      </c>
      <c r="I21" s="1490"/>
      <c r="J21" s="1768"/>
    </row>
    <row r="22" spans="1:10">
      <c r="A22" s="418" t="s">
        <v>1811</v>
      </c>
      <c r="B22" s="697" t="s">
        <v>666</v>
      </c>
      <c r="C22" s="697" t="s">
        <v>666</v>
      </c>
      <c r="D22" s="697" t="s">
        <v>666</v>
      </c>
      <c r="E22" s="697" t="s">
        <v>666</v>
      </c>
      <c r="F22" s="697" t="s">
        <v>666</v>
      </c>
      <c r="G22" s="697" t="s">
        <v>666</v>
      </c>
      <c r="H22" s="698">
        <v>14217078.720000001</v>
      </c>
      <c r="I22" s="1769"/>
      <c r="J22" s="1770"/>
    </row>
    <row r="23" spans="1:10">
      <c r="A23" s="418" t="s">
        <v>1812</v>
      </c>
      <c r="B23" s="697" t="s">
        <v>666</v>
      </c>
      <c r="C23" s="697" t="s">
        <v>666</v>
      </c>
      <c r="D23" s="697" t="s">
        <v>666</v>
      </c>
      <c r="E23" s="697" t="s">
        <v>666</v>
      </c>
      <c r="F23" s="697" t="s">
        <v>666</v>
      </c>
      <c r="G23" s="697" t="s">
        <v>666</v>
      </c>
      <c r="H23" s="698">
        <v>9165198.3699999992</v>
      </c>
      <c r="I23" s="1769"/>
      <c r="J23" s="1770"/>
    </row>
    <row r="24" spans="1:10">
      <c r="A24" s="418" t="s">
        <v>1813</v>
      </c>
      <c r="B24" s="374">
        <v>11794237</v>
      </c>
      <c r="C24" s="374">
        <v>3748770.05</v>
      </c>
      <c r="D24" s="374">
        <v>15696331.360000001</v>
      </c>
      <c r="E24" s="374">
        <v>16561670.93</v>
      </c>
      <c r="F24" s="374">
        <v>2824059.7800000003</v>
      </c>
      <c r="G24" s="374">
        <v>20095157.580000002</v>
      </c>
      <c r="H24" s="698" t="s">
        <v>666</v>
      </c>
    </row>
    <row r="25" spans="1:10">
      <c r="A25" s="418" t="s">
        <v>1649</v>
      </c>
      <c r="B25" s="374">
        <v>8844047</v>
      </c>
      <c r="C25" s="374">
        <v>119129652.44</v>
      </c>
      <c r="D25" s="374">
        <v>217616712</v>
      </c>
      <c r="E25" s="374">
        <v>521058917</v>
      </c>
      <c r="F25" s="374">
        <v>2013954843.5</v>
      </c>
      <c r="G25" s="374">
        <v>562097351</v>
      </c>
      <c r="H25" s="374">
        <v>38725297</v>
      </c>
      <c r="I25" s="1769"/>
      <c r="J25" s="1770"/>
    </row>
    <row r="26" spans="1:10">
      <c r="A26" s="418" t="s">
        <v>1650</v>
      </c>
      <c r="B26" s="374">
        <v>94755.66</v>
      </c>
      <c r="C26" s="374">
        <v>142855</v>
      </c>
      <c r="D26" s="374">
        <v>2268432.7200000002</v>
      </c>
      <c r="E26" s="374">
        <v>391006</v>
      </c>
      <c r="F26" s="374">
        <v>3739569</v>
      </c>
      <c r="G26" s="374">
        <v>6598114</v>
      </c>
      <c r="H26" s="374">
        <v>8223241.2799999993</v>
      </c>
      <c r="I26" s="1769"/>
      <c r="J26" s="1770"/>
    </row>
    <row r="27" spans="1:10">
      <c r="A27" s="418" t="s">
        <v>1651</v>
      </c>
      <c r="B27" s="374">
        <v>67544716.770000011</v>
      </c>
      <c r="C27" s="374">
        <v>92611583.420000002</v>
      </c>
      <c r="D27" s="374">
        <v>232565408.53000003</v>
      </c>
      <c r="E27" s="374">
        <v>265663708.35999998</v>
      </c>
      <c r="F27" s="374">
        <v>201749347.60000002</v>
      </c>
      <c r="G27" s="374">
        <v>61552790.050000012</v>
      </c>
      <c r="H27" s="374">
        <v>105784045.11999999</v>
      </c>
      <c r="I27" s="1769"/>
      <c r="J27" s="1770"/>
    </row>
    <row r="28" spans="1:10">
      <c r="A28" s="508" t="s">
        <v>1652</v>
      </c>
      <c r="B28" s="505">
        <v>2328024305.6100001</v>
      </c>
      <c r="C28" s="505">
        <v>5447763432.5</v>
      </c>
      <c r="D28" s="505">
        <v>5474768407.1499996</v>
      </c>
      <c r="E28" s="505">
        <v>2226523312.71</v>
      </c>
      <c r="F28" s="505">
        <v>4197870972.2700009</v>
      </c>
      <c r="G28" s="505">
        <v>6565491731.6000004</v>
      </c>
      <c r="H28" s="505">
        <v>4046741407.5799994</v>
      </c>
      <c r="I28" s="1490"/>
      <c r="J28" s="1768"/>
    </row>
    <row r="29" spans="1:10">
      <c r="A29" s="418" t="s">
        <v>1815</v>
      </c>
      <c r="B29" s="374">
        <v>1353227373</v>
      </c>
      <c r="C29" s="374">
        <v>114553817</v>
      </c>
      <c r="D29" s="374">
        <v>110764421.70999999</v>
      </c>
      <c r="E29" s="374">
        <v>929585106.28999996</v>
      </c>
      <c r="F29" s="374">
        <v>1239185099.6900001</v>
      </c>
      <c r="G29" s="374">
        <v>4560547723.1000004</v>
      </c>
      <c r="H29" s="374">
        <v>1272287107.97</v>
      </c>
      <c r="I29" s="1769"/>
      <c r="J29" s="1770"/>
    </row>
    <row r="30" spans="1:10">
      <c r="A30" s="418" t="s">
        <v>1727</v>
      </c>
      <c r="B30" s="374">
        <v>35002848</v>
      </c>
      <c r="C30" s="374">
        <v>1310545882.8900001</v>
      </c>
      <c r="D30" s="374">
        <v>172671543.46000001</v>
      </c>
      <c r="E30" s="374">
        <v>260848.02</v>
      </c>
      <c r="F30" s="374">
        <v>300365131</v>
      </c>
      <c r="G30" s="374">
        <v>31663693.32</v>
      </c>
      <c r="H30" s="374">
        <v>618562310.83000004</v>
      </c>
      <c r="I30" s="1769"/>
      <c r="J30" s="1770"/>
    </row>
    <row r="31" spans="1:10">
      <c r="A31" s="418" t="s">
        <v>1655</v>
      </c>
      <c r="B31" s="374">
        <v>614118954.95999992</v>
      </c>
      <c r="C31" s="374">
        <v>450011006.25999999</v>
      </c>
      <c r="D31" s="374">
        <v>535626105.63999987</v>
      </c>
      <c r="E31" s="374">
        <v>500464582.12</v>
      </c>
      <c r="F31" s="374">
        <v>867893946.83000016</v>
      </c>
      <c r="G31" s="374">
        <v>1139517710.1099999</v>
      </c>
      <c r="H31" s="374">
        <v>1204352373.23</v>
      </c>
      <c r="I31" s="1769"/>
      <c r="J31" s="1770"/>
    </row>
    <row r="32" spans="1:10">
      <c r="A32" s="418" t="s">
        <v>1656</v>
      </c>
      <c r="B32" s="374">
        <v>11247435</v>
      </c>
      <c r="C32" s="374">
        <v>20843811</v>
      </c>
      <c r="D32" s="374">
        <v>55865509.190000013</v>
      </c>
      <c r="E32" s="374">
        <v>37003122.620000005</v>
      </c>
      <c r="F32" s="374">
        <v>3965077.69</v>
      </c>
      <c r="G32" s="374">
        <v>10509065.810000001</v>
      </c>
      <c r="H32" s="374">
        <v>2642474.8400000003</v>
      </c>
      <c r="I32" s="1769"/>
      <c r="J32" s="1770"/>
    </row>
    <row r="33" spans="1:10">
      <c r="A33" s="418" t="s">
        <v>1657</v>
      </c>
      <c r="B33" s="374">
        <v>314142445.64999998</v>
      </c>
      <c r="C33" s="374">
        <v>3550500901.4499998</v>
      </c>
      <c r="D33" s="374">
        <v>4599840827.1499996</v>
      </c>
      <c r="E33" s="374">
        <v>759209653.65999997</v>
      </c>
      <c r="F33" s="374">
        <v>1786461717.0599999</v>
      </c>
      <c r="G33" s="374">
        <v>823253539.25999987</v>
      </c>
      <c r="H33" s="374">
        <v>948897140.0999999</v>
      </c>
      <c r="I33" s="1769"/>
      <c r="J33" s="1770"/>
    </row>
    <row r="34" spans="1:10">
      <c r="A34" s="508" t="s">
        <v>1730</v>
      </c>
      <c r="B34" s="505">
        <v>30851094223.889999</v>
      </c>
      <c r="C34" s="505">
        <v>40129034523.769989</v>
      </c>
      <c r="D34" s="505">
        <v>55099186597.220024</v>
      </c>
      <c r="E34" s="505">
        <v>52417234404.499954</v>
      </c>
      <c r="F34" s="505">
        <v>54652389543.000031</v>
      </c>
      <c r="G34" s="505">
        <v>64017460789.879997</v>
      </c>
      <c r="H34" s="505">
        <v>66803483888.590012</v>
      </c>
      <c r="I34" s="1490"/>
      <c r="J34" s="1768"/>
    </row>
    <row r="35" spans="1:10">
      <c r="A35" s="508" t="s">
        <v>1816</v>
      </c>
      <c r="B35" s="505">
        <v>9808756681.2600021</v>
      </c>
      <c r="C35" s="505">
        <v>12139285204.690008</v>
      </c>
      <c r="D35" s="505">
        <v>18635947737.260006</v>
      </c>
      <c r="E35" s="505">
        <v>16420465992.900002</v>
      </c>
      <c r="F35" s="505">
        <v>17546850996.759987</v>
      </c>
      <c r="G35" s="505">
        <v>23493912911.069988</v>
      </c>
      <c r="H35" s="505">
        <v>19854380831.750008</v>
      </c>
      <c r="I35" s="1490"/>
      <c r="J35" s="1768"/>
    </row>
    <row r="36" spans="1:10">
      <c r="A36" s="508" t="s">
        <v>1659</v>
      </c>
      <c r="B36" s="505">
        <v>6341040412.3000002</v>
      </c>
      <c r="C36" s="505">
        <v>7647883834.8799982</v>
      </c>
      <c r="D36" s="505">
        <v>10266566774.350006</v>
      </c>
      <c r="E36" s="505">
        <v>10431954490.550001</v>
      </c>
      <c r="F36" s="505">
        <v>11374466506.409998</v>
      </c>
      <c r="G36" s="505">
        <v>11783939180.73</v>
      </c>
      <c r="H36" s="505">
        <v>13031936246.809998</v>
      </c>
      <c r="I36" s="1490"/>
      <c r="J36" s="1768"/>
    </row>
    <row r="37" spans="1:10">
      <c r="A37" s="418" t="s">
        <v>1660</v>
      </c>
      <c r="B37" s="374">
        <v>4006088354.3499999</v>
      </c>
      <c r="C37" s="374">
        <v>4774162424.4900007</v>
      </c>
      <c r="D37" s="374">
        <v>6736180595.3899984</v>
      </c>
      <c r="E37" s="374">
        <v>6477587688.2999983</v>
      </c>
      <c r="F37" s="374">
        <v>6995163861.5599995</v>
      </c>
      <c r="G37" s="374">
        <v>7048923614.3100014</v>
      </c>
      <c r="H37" s="374">
        <v>8045789140.4300041</v>
      </c>
      <c r="I37" s="1769"/>
      <c r="J37" s="1770"/>
    </row>
    <row r="38" spans="1:10">
      <c r="A38" s="418" t="s">
        <v>1661</v>
      </c>
      <c r="B38" s="374">
        <v>53684965.189999998</v>
      </c>
      <c r="C38" s="374">
        <v>73385419.200000003</v>
      </c>
      <c r="D38" s="374">
        <v>98561389.189999998</v>
      </c>
      <c r="E38" s="374">
        <v>11843769.960000001</v>
      </c>
      <c r="F38" s="374">
        <v>12717232.829999998</v>
      </c>
      <c r="G38" s="374">
        <v>119492213.01000001</v>
      </c>
      <c r="H38" s="374">
        <v>135087512.63000003</v>
      </c>
      <c r="I38" s="1769"/>
      <c r="J38" s="1770"/>
    </row>
    <row r="39" spans="1:10">
      <c r="A39" s="418" t="s">
        <v>1662</v>
      </c>
      <c r="B39" s="374">
        <v>229359815.23999998</v>
      </c>
      <c r="C39" s="374">
        <v>286948298.64000005</v>
      </c>
      <c r="D39" s="374">
        <v>409262955.25</v>
      </c>
      <c r="E39" s="374">
        <v>369856859.71999997</v>
      </c>
      <c r="F39" s="374">
        <v>475282759.48000002</v>
      </c>
      <c r="G39" s="374">
        <v>500484443.11000007</v>
      </c>
      <c r="H39" s="374">
        <v>443309282.36000025</v>
      </c>
      <c r="I39" s="1769"/>
      <c r="J39" s="1770"/>
    </row>
    <row r="40" spans="1:10">
      <c r="A40" s="418" t="s">
        <v>1817</v>
      </c>
      <c r="B40" s="374">
        <v>224501979.41</v>
      </c>
      <c r="C40" s="374">
        <v>308211684.19999999</v>
      </c>
      <c r="D40" s="374">
        <v>391748392.51000011</v>
      </c>
      <c r="E40" s="374">
        <v>399737283.52000004</v>
      </c>
      <c r="F40" s="374">
        <v>457019968.32999963</v>
      </c>
      <c r="G40" s="374">
        <v>510761632.2699998</v>
      </c>
      <c r="H40" s="374">
        <v>679213277.9399997</v>
      </c>
      <c r="I40" s="1769"/>
      <c r="J40" s="1770"/>
    </row>
    <row r="41" spans="1:10">
      <c r="A41" s="418" t="s">
        <v>1666</v>
      </c>
      <c r="B41" s="374">
        <v>1827405939.0099998</v>
      </c>
      <c r="C41" s="374">
        <v>2200968685.4299998</v>
      </c>
      <c r="D41" s="374">
        <v>2629883837.6299992</v>
      </c>
      <c r="E41" s="374">
        <v>3172928889.0500007</v>
      </c>
      <c r="F41" s="374">
        <v>3434282684.21</v>
      </c>
      <c r="G41" s="374">
        <v>3604277278.0300031</v>
      </c>
      <c r="H41" s="374">
        <v>3728537033.4499998</v>
      </c>
      <c r="I41" s="1769"/>
      <c r="J41" s="1770"/>
    </row>
    <row r="42" spans="1:10">
      <c r="A42" s="508" t="s">
        <v>1818</v>
      </c>
      <c r="B42" s="505">
        <v>9756863324.3900013</v>
      </c>
      <c r="C42" s="505">
        <v>11570784911.150003</v>
      </c>
      <c r="D42" s="505">
        <v>15732131082.980005</v>
      </c>
      <c r="E42" s="505">
        <v>14627931562.280005</v>
      </c>
      <c r="F42" s="505">
        <v>15203725982.369995</v>
      </c>
      <c r="G42" s="505">
        <v>18499101537.140003</v>
      </c>
      <c r="H42" s="505">
        <v>19302066405.550022</v>
      </c>
      <c r="I42" s="1490"/>
      <c r="J42" s="1768"/>
    </row>
    <row r="43" spans="1:10">
      <c r="A43" s="418" t="s">
        <v>1819</v>
      </c>
      <c r="B43" s="374">
        <v>59541631.300000004</v>
      </c>
      <c r="C43" s="374">
        <v>64854137.789999999</v>
      </c>
      <c r="D43" s="374">
        <v>74027870.300000012</v>
      </c>
      <c r="E43" s="374">
        <v>96718251.61999999</v>
      </c>
      <c r="F43" s="374">
        <v>84351598.669999987</v>
      </c>
      <c r="G43" s="374">
        <v>89310925.570000008</v>
      </c>
      <c r="H43" s="374">
        <v>109394920.04999998</v>
      </c>
      <c r="I43" s="1769"/>
      <c r="J43" s="1770"/>
    </row>
    <row r="44" spans="1:10">
      <c r="A44" s="418" t="s">
        <v>1820</v>
      </c>
      <c r="B44" s="374">
        <v>364830369.24000001</v>
      </c>
      <c r="C44" s="374">
        <v>649237306.94000006</v>
      </c>
      <c r="D44" s="374">
        <v>1891738350.52</v>
      </c>
      <c r="E44" s="374">
        <v>1918003056.6399994</v>
      </c>
      <c r="F44" s="374">
        <v>1377079465.9500005</v>
      </c>
      <c r="G44" s="374">
        <v>1411021483.5899999</v>
      </c>
      <c r="H44" s="374">
        <v>1203010454.5699999</v>
      </c>
      <c r="I44" s="1769"/>
      <c r="J44" s="1770"/>
    </row>
    <row r="45" spans="1:10">
      <c r="A45" s="418" t="s">
        <v>1821</v>
      </c>
      <c r="B45" s="698" t="s">
        <v>666</v>
      </c>
      <c r="C45" s="698" t="s">
        <v>666</v>
      </c>
      <c r="D45" s="698" t="s">
        <v>666</v>
      </c>
      <c r="E45" s="698" t="s">
        <v>666</v>
      </c>
      <c r="F45" s="698" t="s">
        <v>666</v>
      </c>
      <c r="G45" s="698" t="s">
        <v>666</v>
      </c>
      <c r="H45" s="698">
        <v>195899516.06</v>
      </c>
      <c r="I45" s="1769"/>
      <c r="J45" s="1770"/>
    </row>
    <row r="46" spans="1:10">
      <c r="A46" s="418" t="s">
        <v>1822</v>
      </c>
      <c r="B46" s="374">
        <v>70382819</v>
      </c>
      <c r="C46" s="374">
        <v>168919955.66999999</v>
      </c>
      <c r="D46" s="374">
        <v>93866243.260000005</v>
      </c>
      <c r="E46" s="374">
        <v>57203516.839999996</v>
      </c>
      <c r="F46" s="374">
        <v>33155079.839999992</v>
      </c>
      <c r="G46" s="374">
        <v>19745167.109999999</v>
      </c>
      <c r="H46" s="374">
        <v>169506245.25999999</v>
      </c>
      <c r="I46" s="1769"/>
      <c r="J46" s="1770"/>
    </row>
    <row r="47" spans="1:10">
      <c r="A47" s="418" t="s">
        <v>1823</v>
      </c>
      <c r="B47" s="374">
        <v>1582542264.8899999</v>
      </c>
      <c r="C47" s="374">
        <v>2692421623.2000003</v>
      </c>
      <c r="D47" s="374">
        <v>3744775397.4300008</v>
      </c>
      <c r="E47" s="374">
        <v>3578231825.3399997</v>
      </c>
      <c r="F47" s="374">
        <v>3770978115.1099982</v>
      </c>
      <c r="G47" s="374">
        <v>4740249592.7999973</v>
      </c>
      <c r="H47" s="374">
        <v>3721779649.9900012</v>
      </c>
      <c r="I47" s="1769"/>
      <c r="J47" s="1770"/>
    </row>
    <row r="48" spans="1:10">
      <c r="A48" s="418" t="s">
        <v>1824</v>
      </c>
      <c r="B48" s="374">
        <v>7603477349.9800005</v>
      </c>
      <c r="C48" s="374">
        <v>7995351889.5500011</v>
      </c>
      <c r="D48" s="374">
        <v>9941618427.8600121</v>
      </c>
      <c r="E48" s="374">
        <v>8978635097.8299942</v>
      </c>
      <c r="F48" s="374">
        <v>9938161722.7999935</v>
      </c>
      <c r="G48" s="374">
        <v>12238774368.069992</v>
      </c>
      <c r="H48" s="374">
        <v>13902475619.620001</v>
      </c>
      <c r="I48" s="1769"/>
      <c r="J48" s="1770"/>
    </row>
    <row r="49" spans="1:10">
      <c r="A49" s="508" t="s">
        <v>1675</v>
      </c>
      <c r="B49" s="505">
        <v>287402748.23000002</v>
      </c>
      <c r="C49" s="505">
        <v>499566007.98999995</v>
      </c>
      <c r="D49" s="505">
        <v>771869609.93000019</v>
      </c>
      <c r="E49" s="505">
        <v>794631012.13</v>
      </c>
      <c r="F49" s="505">
        <v>712749236.97999942</v>
      </c>
      <c r="G49" s="505">
        <v>822400792.13999987</v>
      </c>
      <c r="H49" s="505">
        <v>556079951.1400001</v>
      </c>
      <c r="I49" s="1490"/>
      <c r="J49" s="1768"/>
    </row>
    <row r="50" spans="1:10">
      <c r="A50" s="418" t="s">
        <v>1676</v>
      </c>
      <c r="B50" s="374">
        <v>2075586</v>
      </c>
      <c r="C50" s="374">
        <v>6823109.5999999996</v>
      </c>
      <c r="D50" s="374">
        <v>12505361.02</v>
      </c>
      <c r="E50" s="374">
        <v>16854068.350000001</v>
      </c>
      <c r="F50" s="374">
        <v>13710702.18</v>
      </c>
      <c r="G50" s="374">
        <v>9704653.6500000004</v>
      </c>
      <c r="H50" s="374">
        <v>23327007.360000003</v>
      </c>
      <c r="I50" s="1769"/>
      <c r="J50" s="1770"/>
    </row>
    <row r="51" spans="1:10">
      <c r="A51" s="418" t="s">
        <v>1677</v>
      </c>
      <c r="B51" s="374">
        <v>197699901.56999999</v>
      </c>
      <c r="C51" s="374">
        <v>412172027.51999998</v>
      </c>
      <c r="D51" s="374">
        <v>684364816.19000006</v>
      </c>
      <c r="E51" s="374">
        <v>731021386.8299998</v>
      </c>
      <c r="F51" s="374">
        <v>610078770.68999982</v>
      </c>
      <c r="G51" s="374">
        <v>644790087.6400001</v>
      </c>
      <c r="H51" s="374">
        <v>392354581.69</v>
      </c>
      <c r="I51" s="1769"/>
      <c r="J51" s="1770"/>
    </row>
    <row r="52" spans="1:10">
      <c r="A52" s="418" t="s">
        <v>1678</v>
      </c>
      <c r="B52" s="374">
        <v>87627260.659999996</v>
      </c>
      <c r="C52" s="374">
        <v>80570871.270000011</v>
      </c>
      <c r="D52" s="374">
        <v>61108280.720000006</v>
      </c>
      <c r="E52" s="374">
        <v>46755556.950000003</v>
      </c>
      <c r="F52" s="374">
        <v>88959764.109999999</v>
      </c>
      <c r="G52" s="374">
        <v>167906050.84999996</v>
      </c>
      <c r="H52" s="374">
        <v>140398362.09</v>
      </c>
      <c r="I52" s="1769"/>
      <c r="J52" s="1770"/>
    </row>
    <row r="53" spans="1:10">
      <c r="A53" s="508" t="s">
        <v>1742</v>
      </c>
      <c r="B53" s="505">
        <v>3705077791.25</v>
      </c>
      <c r="C53" s="505">
        <v>4197558976.5899997</v>
      </c>
      <c r="D53" s="505">
        <v>5019473046.3000011</v>
      </c>
      <c r="E53" s="505">
        <v>7244122040.7600031</v>
      </c>
      <c r="F53" s="505">
        <v>8030246515.8899946</v>
      </c>
      <c r="G53" s="505">
        <v>9582237413.1199932</v>
      </c>
      <c r="H53" s="505">
        <v>9188478928.180006</v>
      </c>
      <c r="I53" s="1490"/>
      <c r="J53" s="1768"/>
    </row>
    <row r="54" spans="1:10">
      <c r="A54" s="418" t="s">
        <v>1789</v>
      </c>
      <c r="B54" s="374">
        <v>1102760072.8099999</v>
      </c>
      <c r="C54" s="374">
        <v>1456259651.2300005</v>
      </c>
      <c r="D54" s="374">
        <v>1363572711.7900002</v>
      </c>
      <c r="E54" s="374">
        <v>2001576168.4699996</v>
      </c>
      <c r="F54" s="374">
        <v>2226232905.4799995</v>
      </c>
      <c r="G54" s="374">
        <v>4111104440.2200007</v>
      </c>
      <c r="H54" s="374">
        <v>3167356633.5699997</v>
      </c>
      <c r="I54" s="1769"/>
      <c r="J54" s="1770"/>
    </row>
    <row r="55" spans="1:10">
      <c r="A55" s="418" t="s">
        <v>1790</v>
      </c>
      <c r="B55" s="374">
        <v>229522909.17999998</v>
      </c>
      <c r="C55" s="374">
        <v>505367537.71000004</v>
      </c>
      <c r="D55" s="374">
        <v>967800391.29000008</v>
      </c>
      <c r="E55" s="374">
        <v>1451697929.3800001</v>
      </c>
      <c r="F55" s="374">
        <v>1055466578.6599998</v>
      </c>
      <c r="G55" s="374">
        <v>847718524.80999959</v>
      </c>
      <c r="H55" s="374">
        <v>778504591.81999969</v>
      </c>
      <c r="I55" s="1769"/>
      <c r="J55" s="1770"/>
    </row>
    <row r="56" spans="1:10">
      <c r="A56" s="418" t="s">
        <v>1791</v>
      </c>
      <c r="B56" s="374">
        <v>1100077835.97</v>
      </c>
      <c r="C56" s="374">
        <v>1072021448.85</v>
      </c>
      <c r="D56" s="374">
        <v>1298967095.6300004</v>
      </c>
      <c r="E56" s="374">
        <v>1770535137.7200007</v>
      </c>
      <c r="F56" s="374">
        <v>2552811376.2800012</v>
      </c>
      <c r="G56" s="374">
        <v>2515018624.3199992</v>
      </c>
      <c r="H56" s="374">
        <v>2898298260.039999</v>
      </c>
      <c r="I56" s="1769"/>
      <c r="J56" s="1770"/>
    </row>
    <row r="57" spans="1:10">
      <c r="A57" s="418" t="s">
        <v>1792</v>
      </c>
      <c r="B57" s="374">
        <v>129009340.16</v>
      </c>
      <c r="C57" s="374">
        <v>82864911.300000012</v>
      </c>
      <c r="D57" s="374">
        <v>113261616.78999996</v>
      </c>
      <c r="E57" s="374">
        <v>207322951.82999998</v>
      </c>
      <c r="F57" s="374">
        <v>462805370.13000005</v>
      </c>
      <c r="G57" s="374">
        <v>453348874.99000001</v>
      </c>
      <c r="H57" s="374">
        <v>192929539.69999996</v>
      </c>
      <c r="I57" s="1769"/>
      <c r="J57" s="1770"/>
    </row>
    <row r="58" spans="1:10">
      <c r="A58" s="418" t="s">
        <v>1793</v>
      </c>
      <c r="B58" s="374">
        <v>61130451.380000003</v>
      </c>
      <c r="C58" s="374">
        <v>38714995.139999993</v>
      </c>
      <c r="D58" s="374">
        <v>313286790.45999992</v>
      </c>
      <c r="E58" s="374">
        <v>467050450.31999993</v>
      </c>
      <c r="F58" s="374">
        <v>542032950.66999984</v>
      </c>
      <c r="G58" s="374">
        <v>456676033.03000003</v>
      </c>
      <c r="H58" s="374">
        <v>1034619779.6700002</v>
      </c>
      <c r="I58" s="1769"/>
      <c r="J58" s="1770"/>
    </row>
    <row r="59" spans="1:10">
      <c r="A59" s="418" t="s">
        <v>1685</v>
      </c>
      <c r="B59" s="374">
        <v>121998271.54000001</v>
      </c>
      <c r="C59" s="374">
        <v>154764227.12</v>
      </c>
      <c r="D59" s="374">
        <v>543321989.92000008</v>
      </c>
      <c r="E59" s="374">
        <v>746945894.76999998</v>
      </c>
      <c r="F59" s="374">
        <v>687079053.23999953</v>
      </c>
      <c r="G59" s="374">
        <v>720039001.07999957</v>
      </c>
      <c r="H59" s="374">
        <v>678935078.72999978</v>
      </c>
      <c r="I59" s="1769"/>
      <c r="J59" s="1770"/>
    </row>
    <row r="60" spans="1:10">
      <c r="A60" s="418" t="s">
        <v>1418</v>
      </c>
      <c r="B60" s="374">
        <v>469458960.65000004</v>
      </c>
      <c r="C60" s="374">
        <v>628188552.05000007</v>
      </c>
      <c r="D60" s="374">
        <v>419528791.5200001</v>
      </c>
      <c r="E60" s="374">
        <v>599721852.51999998</v>
      </c>
      <c r="F60" s="374">
        <v>503818281.43000007</v>
      </c>
      <c r="G60" s="374">
        <v>478331914.67000008</v>
      </c>
      <c r="H60" s="374">
        <v>437835044.6500001</v>
      </c>
      <c r="I60" s="1769"/>
      <c r="J60" s="1770"/>
    </row>
    <row r="61" spans="1:10">
      <c r="A61" s="508" t="s">
        <v>1825</v>
      </c>
      <c r="B61" s="505">
        <v>461856966.56</v>
      </c>
      <c r="C61" s="505">
        <v>259377654.19000006</v>
      </c>
      <c r="D61" s="505">
        <v>1512856638.4100001</v>
      </c>
      <c r="E61" s="505">
        <v>1123420897.9099998</v>
      </c>
      <c r="F61" s="505">
        <v>994793595.84999979</v>
      </c>
      <c r="G61" s="505">
        <v>1321433800.3300002</v>
      </c>
      <c r="H61" s="505">
        <v>1263780315.4800005</v>
      </c>
      <c r="I61" s="1490"/>
      <c r="J61" s="1768"/>
    </row>
    <row r="62" spans="1:10">
      <c r="A62" s="418" t="s">
        <v>1826</v>
      </c>
      <c r="B62" s="374">
        <v>499362911.60999995</v>
      </c>
      <c r="C62" s="374">
        <v>535163009.55999988</v>
      </c>
      <c r="D62" s="374">
        <v>289276194.26000005</v>
      </c>
      <c r="E62" s="374">
        <v>125770890.50000001</v>
      </c>
      <c r="F62" s="374">
        <v>80707951.650000006</v>
      </c>
      <c r="G62" s="374">
        <v>87745106.810000002</v>
      </c>
      <c r="H62" s="374">
        <v>68283205.060000002</v>
      </c>
      <c r="I62" s="1769"/>
      <c r="J62" s="1770"/>
    </row>
    <row r="63" spans="1:10">
      <c r="A63" s="418" t="s">
        <v>1689</v>
      </c>
      <c r="B63" s="374">
        <v>61056142.270000003</v>
      </c>
      <c r="C63" s="374">
        <v>88405169.26000002</v>
      </c>
      <c r="D63" s="374">
        <v>489871673.39999998</v>
      </c>
      <c r="E63" s="374">
        <v>422400346.32999998</v>
      </c>
      <c r="F63" s="374">
        <v>583662102.56000006</v>
      </c>
      <c r="G63" s="374">
        <v>939826695.56000006</v>
      </c>
      <c r="H63" s="374">
        <v>859034149.75999987</v>
      </c>
      <c r="I63" s="1769"/>
      <c r="J63" s="1770"/>
    </row>
    <row r="64" spans="1:10">
      <c r="A64" s="418" t="s">
        <v>1690</v>
      </c>
      <c r="B64" s="374">
        <v>267029425.75</v>
      </c>
      <c r="C64" s="374">
        <v>253502529.65000001</v>
      </c>
      <c r="D64" s="374">
        <v>186549101.68999997</v>
      </c>
      <c r="E64" s="374">
        <v>138697941.97000003</v>
      </c>
      <c r="F64" s="374">
        <v>121345730.94999996</v>
      </c>
      <c r="G64" s="374">
        <v>171801849.33000004</v>
      </c>
      <c r="H64" s="374">
        <v>196331947.25999999</v>
      </c>
      <c r="I64" s="1769"/>
      <c r="J64" s="1770"/>
    </row>
    <row r="65" spans="1:10">
      <c r="A65" s="418" t="s">
        <v>1691</v>
      </c>
      <c r="B65" s="374">
        <v>93384837.790000007</v>
      </c>
      <c r="C65" s="374">
        <v>122884381.98999999</v>
      </c>
      <c r="D65" s="374">
        <v>16843781.559999995</v>
      </c>
      <c r="E65" s="374">
        <v>10397139.67</v>
      </c>
      <c r="F65" s="374">
        <v>6479318.4500000002</v>
      </c>
      <c r="G65" s="374">
        <v>9143768.8300000019</v>
      </c>
      <c r="H65" s="374">
        <v>5351940.1100000003</v>
      </c>
      <c r="I65" s="1769"/>
      <c r="J65" s="1770"/>
    </row>
    <row r="66" spans="1:10">
      <c r="A66" s="418" t="s">
        <v>1693</v>
      </c>
      <c r="B66" s="374">
        <v>5450919.25</v>
      </c>
      <c r="C66" s="374">
        <v>4752536.3900000006</v>
      </c>
      <c r="D66" s="374">
        <v>530315887.49999994</v>
      </c>
      <c r="E66" s="374">
        <v>426173079.43999988</v>
      </c>
      <c r="F66" s="374">
        <v>202598492.24000007</v>
      </c>
      <c r="G66" s="374">
        <v>112916379.8</v>
      </c>
      <c r="H66" s="374">
        <v>133789073.88999996</v>
      </c>
      <c r="I66" s="1769"/>
      <c r="J66" s="1770"/>
    </row>
    <row r="67" spans="1:10">
      <c r="A67" s="508" t="s">
        <v>1695</v>
      </c>
      <c r="B67" s="505">
        <v>71860568.550000012</v>
      </c>
      <c r="C67" s="505">
        <v>65618390.269999996</v>
      </c>
      <c r="D67" s="505">
        <v>1066769494.4600002</v>
      </c>
      <c r="E67" s="505">
        <v>1258747266.3600001</v>
      </c>
      <c r="F67" s="505">
        <v>1330502646.0599999</v>
      </c>
      <c r="G67" s="505">
        <v>1510687726.3100011</v>
      </c>
      <c r="H67" s="505">
        <v>1514961416.4799995</v>
      </c>
      <c r="I67" s="1490"/>
      <c r="J67" s="1768"/>
    </row>
    <row r="68" spans="1:10">
      <c r="A68" s="418" t="s">
        <v>1696</v>
      </c>
      <c r="B68" s="374">
        <v>886668909.37</v>
      </c>
      <c r="C68" s="374">
        <v>981623569.78000009</v>
      </c>
      <c r="D68" s="374">
        <v>966587785.66000021</v>
      </c>
      <c r="E68" s="374">
        <v>1207237436.8800001</v>
      </c>
      <c r="F68" s="374">
        <v>1259519111.95</v>
      </c>
      <c r="G68" s="374">
        <v>1427500774.9100003</v>
      </c>
      <c r="H68" s="374">
        <v>1446189673.5499997</v>
      </c>
      <c r="I68" s="1769"/>
      <c r="J68" s="1770"/>
    </row>
    <row r="69" spans="1:10">
      <c r="A69" s="418" t="s">
        <v>1697</v>
      </c>
      <c r="B69" s="374">
        <v>774317985.17000008</v>
      </c>
      <c r="C69" s="374">
        <v>912448560.18999994</v>
      </c>
      <c r="D69" s="374">
        <v>100215462.59999998</v>
      </c>
      <c r="E69" s="374">
        <v>51509829.479999989</v>
      </c>
      <c r="F69" s="374">
        <v>70983534.109999999</v>
      </c>
      <c r="G69" s="374">
        <v>83186951.400000006</v>
      </c>
      <c r="H69" s="374">
        <v>68771742.929999992</v>
      </c>
      <c r="I69" s="1769"/>
      <c r="J69" s="1770"/>
    </row>
    <row r="70" spans="1:10">
      <c r="A70" s="508" t="s">
        <v>1700</v>
      </c>
      <c r="B70" s="505">
        <v>112350926.2</v>
      </c>
      <c r="C70" s="505">
        <v>69175008.530000001</v>
      </c>
      <c r="D70" s="505">
        <v>1657564785.2699997</v>
      </c>
      <c r="E70" s="505">
        <v>1535083574.4900002</v>
      </c>
      <c r="F70" s="505">
        <v>1702349758.3000004</v>
      </c>
      <c r="G70" s="505">
        <v>2287393223.0099998</v>
      </c>
      <c r="H70" s="505">
        <v>2934354682.3000011</v>
      </c>
      <c r="I70" s="1490"/>
      <c r="J70" s="1768"/>
    </row>
    <row r="71" spans="1:10">
      <c r="A71" s="418" t="s">
        <v>1827</v>
      </c>
      <c r="B71" s="374">
        <v>882433510.88</v>
      </c>
      <c r="C71" s="374">
        <v>1091139733.0000002</v>
      </c>
      <c r="D71" s="374">
        <v>612431274.97000003</v>
      </c>
      <c r="E71" s="374">
        <v>641921895.03999972</v>
      </c>
      <c r="F71" s="374">
        <v>861492805.34000015</v>
      </c>
      <c r="G71" s="374">
        <v>1414905626.1499999</v>
      </c>
      <c r="H71" s="374">
        <v>1108431512.9399998</v>
      </c>
      <c r="I71" s="1769"/>
      <c r="J71" s="1770"/>
    </row>
    <row r="72" spans="1:10">
      <c r="A72" s="418" t="s">
        <v>1749</v>
      </c>
      <c r="B72" s="698" t="s">
        <v>666</v>
      </c>
      <c r="C72" s="698" t="s">
        <v>666</v>
      </c>
      <c r="D72" s="698" t="s">
        <v>666</v>
      </c>
      <c r="E72" s="698" t="s">
        <v>666</v>
      </c>
      <c r="F72" s="698" t="s">
        <v>666</v>
      </c>
      <c r="G72" s="698" t="s">
        <v>666</v>
      </c>
      <c r="H72" s="698">
        <v>284399176.44</v>
      </c>
      <c r="I72" s="1769"/>
      <c r="J72" s="1770"/>
    </row>
    <row r="73" spans="1:10">
      <c r="A73" s="418" t="s">
        <v>1702</v>
      </c>
      <c r="B73" s="374">
        <v>671350492.97000003</v>
      </c>
      <c r="C73" s="374">
        <v>511533837.56999987</v>
      </c>
      <c r="D73" s="374">
        <v>21710670.990000002</v>
      </c>
      <c r="E73" s="374">
        <v>70604323.390000001</v>
      </c>
      <c r="F73" s="374">
        <v>33526654.5</v>
      </c>
      <c r="G73" s="374">
        <v>47961779.080000006</v>
      </c>
      <c r="H73" s="374">
        <v>47406681.590000004</v>
      </c>
      <c r="I73" s="1769"/>
      <c r="J73" s="1770"/>
    </row>
    <row r="74" spans="1:10">
      <c r="A74" s="418" t="s">
        <v>1751</v>
      </c>
      <c r="B74" s="698" t="s">
        <v>666</v>
      </c>
      <c r="C74" s="698" t="s">
        <v>666</v>
      </c>
      <c r="D74" s="698" t="s">
        <v>666</v>
      </c>
      <c r="E74" s="698" t="s">
        <v>666</v>
      </c>
      <c r="F74" s="698" t="s">
        <v>666</v>
      </c>
      <c r="G74" s="698" t="s">
        <v>666</v>
      </c>
      <c r="H74" s="698">
        <v>45956372.369999997</v>
      </c>
      <c r="I74" s="1769"/>
      <c r="J74" s="1770"/>
    </row>
    <row r="75" spans="1:10">
      <c r="A75" s="418" t="s">
        <v>1706</v>
      </c>
      <c r="B75" s="374">
        <v>16193250.809999999</v>
      </c>
      <c r="C75" s="374">
        <v>44125124.390000001</v>
      </c>
      <c r="D75" s="374">
        <v>314712</v>
      </c>
      <c r="E75" s="374">
        <v>2278109</v>
      </c>
      <c r="F75" s="374">
        <v>1072765</v>
      </c>
      <c r="G75" s="374">
        <v>320824</v>
      </c>
      <c r="H75" s="374">
        <v>9889586.6300000008</v>
      </c>
      <c r="I75" s="1769"/>
      <c r="J75" s="1770"/>
    </row>
    <row r="76" spans="1:10">
      <c r="A76" s="418" t="s">
        <v>1828</v>
      </c>
      <c r="B76" s="698" t="s">
        <v>666</v>
      </c>
      <c r="C76" s="698" t="s">
        <v>666</v>
      </c>
      <c r="D76" s="698" t="s">
        <v>666</v>
      </c>
      <c r="E76" s="698" t="s">
        <v>666</v>
      </c>
      <c r="F76" s="698" t="s">
        <v>666</v>
      </c>
      <c r="G76" s="698" t="s">
        <v>666</v>
      </c>
      <c r="H76" s="698">
        <v>34506310.799999997</v>
      </c>
      <c r="I76" s="1769"/>
      <c r="J76" s="1770"/>
    </row>
    <row r="77" spans="1:10">
      <c r="A77" s="418" t="s">
        <v>1694</v>
      </c>
      <c r="B77" s="374">
        <v>316141</v>
      </c>
      <c r="C77" s="374">
        <v>9080147</v>
      </c>
      <c r="D77" s="374">
        <v>17880401.289999999</v>
      </c>
      <c r="E77" s="374">
        <v>22975579.619999997</v>
      </c>
      <c r="F77" s="374">
        <v>17846380</v>
      </c>
      <c r="G77" s="374">
        <v>11146372.77</v>
      </c>
      <c r="H77" s="374">
        <v>17196128.43</v>
      </c>
      <c r="I77" s="1769"/>
      <c r="J77" s="1770"/>
    </row>
    <row r="78" spans="1:10">
      <c r="A78" s="418" t="s">
        <v>1708</v>
      </c>
      <c r="B78" s="374">
        <v>194902905.09999999</v>
      </c>
      <c r="C78" s="374">
        <v>515010167.04000008</v>
      </c>
      <c r="D78" s="374">
        <v>1005227726.02</v>
      </c>
      <c r="E78" s="374">
        <v>796890557.81999981</v>
      </c>
      <c r="F78" s="374">
        <v>788411153.45999992</v>
      </c>
      <c r="G78" s="374">
        <v>813058621.01000035</v>
      </c>
      <c r="H78" s="374">
        <v>1386568913.0999999</v>
      </c>
      <c r="I78" s="1769"/>
      <c r="J78" s="1770"/>
    </row>
    <row r="79" spans="1:10">
      <c r="A79" s="508" t="s">
        <v>1709</v>
      </c>
      <c r="B79" s="505">
        <v>1427133747.75</v>
      </c>
      <c r="C79" s="505">
        <v>4492450574.920001</v>
      </c>
      <c r="D79" s="505">
        <v>2853268903.9999995</v>
      </c>
      <c r="E79" s="505">
        <v>3100395394.4500003</v>
      </c>
      <c r="F79" s="505">
        <v>3377764481.920001</v>
      </c>
      <c r="G79" s="505">
        <v>9483456699.619997</v>
      </c>
      <c r="H79" s="505">
        <v>6995720086.6400023</v>
      </c>
      <c r="I79" s="1490"/>
      <c r="J79" s="1768"/>
    </row>
    <row r="80" spans="1:10">
      <c r="A80" s="418" t="s">
        <v>1710</v>
      </c>
      <c r="B80" s="374">
        <v>74009644</v>
      </c>
      <c r="C80" s="374">
        <v>28823549</v>
      </c>
      <c r="D80" s="374">
        <v>120649794.56</v>
      </c>
      <c r="E80" s="374">
        <v>32504028.240000002</v>
      </c>
      <c r="F80" s="374">
        <v>14528709.860000001</v>
      </c>
      <c r="G80" s="374">
        <v>363494956.78000009</v>
      </c>
      <c r="H80" s="374">
        <v>129279025.90000001</v>
      </c>
      <c r="I80" s="1769"/>
      <c r="J80" s="1770"/>
    </row>
    <row r="81" spans="1:10">
      <c r="A81" s="418" t="s">
        <v>1711</v>
      </c>
      <c r="B81" s="374">
        <v>210000000</v>
      </c>
      <c r="C81" s="374">
        <v>92583127</v>
      </c>
      <c r="D81" s="374">
        <v>15010282</v>
      </c>
      <c r="E81" s="374">
        <v>4955729.05</v>
      </c>
      <c r="F81" s="374">
        <v>18638167.640000001</v>
      </c>
      <c r="G81" s="374">
        <v>13999634.18</v>
      </c>
      <c r="H81" s="374">
        <v>0</v>
      </c>
      <c r="I81" s="1769"/>
      <c r="J81" s="1770"/>
    </row>
    <row r="82" spans="1:10">
      <c r="A82" s="418" t="s">
        <v>1829</v>
      </c>
      <c r="B82" s="374">
        <v>113838819.82000001</v>
      </c>
      <c r="C82" s="374">
        <v>51150106.609999999</v>
      </c>
      <c r="D82" s="374">
        <v>253431686.59</v>
      </c>
      <c r="E82" s="374">
        <v>450683679.59999996</v>
      </c>
      <c r="F82" s="374">
        <v>1026742152.5799999</v>
      </c>
      <c r="G82" s="374">
        <v>1896848119.0999999</v>
      </c>
      <c r="H82" s="374">
        <v>180957029.15000001</v>
      </c>
      <c r="I82" s="1769"/>
      <c r="J82" s="1770"/>
    </row>
    <row r="83" spans="1:10">
      <c r="A83" s="418" t="s">
        <v>1713</v>
      </c>
      <c r="B83" s="374">
        <v>540230444.31000006</v>
      </c>
      <c r="C83" s="374">
        <v>907294083.29999995</v>
      </c>
      <c r="D83" s="374">
        <v>1603681986.0599999</v>
      </c>
      <c r="E83" s="374">
        <v>949220970.89999986</v>
      </c>
      <c r="F83" s="374">
        <v>1437779068.5699999</v>
      </c>
      <c r="G83" s="374">
        <v>3055760525.9100003</v>
      </c>
      <c r="H83" s="374">
        <v>2965667846.5099998</v>
      </c>
      <c r="I83" s="1769"/>
      <c r="J83" s="1770"/>
    </row>
    <row r="84" spans="1:10">
      <c r="A84" s="418" t="s">
        <v>1804</v>
      </c>
      <c r="B84" s="374">
        <v>489054837.62</v>
      </c>
      <c r="C84" s="374">
        <v>3401224731.0099998</v>
      </c>
      <c r="D84" s="374">
        <v>860495154.79000008</v>
      </c>
      <c r="E84" s="374">
        <v>1663030986.6600003</v>
      </c>
      <c r="F84" s="374">
        <v>880076383.26999962</v>
      </c>
      <c r="G84" s="374">
        <v>4153488939.7200007</v>
      </c>
      <c r="H84" s="374">
        <v>3719816185.0799999</v>
      </c>
      <c r="I84" s="1769"/>
      <c r="J84" s="1770"/>
    </row>
    <row r="85" spans="1:10" ht="15.75" thickBot="1">
      <c r="A85" s="509" t="s">
        <v>1715</v>
      </c>
      <c r="B85" s="507">
        <v>-2605200015.6700001</v>
      </c>
      <c r="C85" s="507">
        <v>-3003785376.6699996</v>
      </c>
      <c r="D85" s="507">
        <v>-2419316071.6499982</v>
      </c>
      <c r="E85" s="507">
        <v>-4117109795.7899995</v>
      </c>
      <c r="F85" s="507">
        <v>-5621060177.4399986</v>
      </c>
      <c r="G85" s="505">
        <v>-14767102493.589996</v>
      </c>
      <c r="H85" s="505">
        <v>-7838275066.3399935</v>
      </c>
      <c r="I85" s="1490"/>
      <c r="J85" s="1768"/>
    </row>
    <row r="86" spans="1:10" ht="16.5" thickTop="1" thickBot="1">
      <c r="A86" s="490" t="s">
        <v>147</v>
      </c>
      <c r="B86" s="700">
        <v>242</v>
      </c>
      <c r="C86" s="700">
        <v>396</v>
      </c>
      <c r="D86" s="700">
        <v>412</v>
      </c>
      <c r="E86" s="700">
        <v>415</v>
      </c>
      <c r="F86" s="700">
        <v>440</v>
      </c>
      <c r="G86" s="700">
        <v>506</v>
      </c>
      <c r="H86" s="1774">
        <v>526</v>
      </c>
    </row>
    <row r="87" spans="1:10" ht="16.5" thickTop="1">
      <c r="A87" s="15" t="s">
        <v>1814</v>
      </c>
      <c r="I87" s="1769"/>
      <c r="J87" s="1771"/>
    </row>
    <row r="88" spans="1:10" ht="15.75">
      <c r="A88" s="15" t="s">
        <v>854</v>
      </c>
    </row>
    <row r="89" spans="1:10" ht="15.75">
      <c r="A89" s="15" t="s">
        <v>987</v>
      </c>
    </row>
    <row r="90" spans="1:10" ht="15.75">
      <c r="A90" s="15" t="s">
        <v>1258</v>
      </c>
    </row>
    <row r="91" spans="1:10" ht="15.75">
      <c r="A91" s="12" t="s">
        <v>1134</v>
      </c>
    </row>
    <row r="92" spans="1:10" ht="15.75">
      <c r="A92" s="86" t="s">
        <v>402</v>
      </c>
    </row>
    <row r="93" spans="1:10" ht="15.75">
      <c r="A93" s="37" t="s">
        <v>11</v>
      </c>
    </row>
  </sheetData>
  <phoneticPr fontId="0" type="noConversion"/>
  <pageMargins left="1" right="0.37" top="0.70866141732283472" bottom="0.22" header="0.31496062992125984" footer="0.17"/>
  <pageSetup scale="54" orientation="portrait" r:id="rId1"/>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zoomScaleNormal="100" workbookViewId="0">
      <selection activeCell="A51" sqref="A51"/>
    </sheetView>
  </sheetViews>
  <sheetFormatPr defaultRowHeight="15"/>
  <cols>
    <col min="1" max="1" width="51" style="73" customWidth="1"/>
    <col min="2" max="6" width="13.85546875" style="567" customWidth="1"/>
    <col min="7" max="7" width="13.42578125" style="73" customWidth="1"/>
    <col min="8" max="8" width="60.28515625" style="117" customWidth="1"/>
    <col min="9" max="9" width="13.42578125" style="117" customWidth="1"/>
    <col min="10" max="16384" width="9.140625" style="73"/>
  </cols>
  <sheetData>
    <row r="1" spans="1:9">
      <c r="A1" s="370"/>
    </row>
    <row r="2" spans="1:9">
      <c r="A2" s="87" t="s">
        <v>398</v>
      </c>
      <c r="B2" s="226"/>
      <c r="C2" s="226"/>
      <c r="D2" s="226"/>
      <c r="E2" s="219"/>
      <c r="F2" s="219"/>
      <c r="G2" s="89">
        <v>142</v>
      </c>
    </row>
    <row r="3" spans="1:9">
      <c r="A3" s="370"/>
    </row>
    <row r="4" spans="1:9">
      <c r="A4" s="370"/>
    </row>
    <row r="5" spans="1:9">
      <c r="A5" s="370"/>
    </row>
    <row r="6" spans="1:9">
      <c r="A6" s="370"/>
    </row>
    <row r="7" spans="1:9" ht="17.25" customHeight="1">
      <c r="A7" s="83" t="s">
        <v>424</v>
      </c>
    </row>
    <row r="8" spans="1:9" ht="18" customHeight="1">
      <c r="A8" s="181" t="s">
        <v>2181</v>
      </c>
    </row>
    <row r="9" spans="1:9" ht="15" customHeight="1">
      <c r="A9" s="181" t="s">
        <v>2184</v>
      </c>
    </row>
    <row r="10" spans="1:9" ht="13.5" customHeight="1">
      <c r="A10" s="22" t="s">
        <v>637</v>
      </c>
    </row>
    <row r="11" spans="1:9">
      <c r="A11" s="1866" t="s">
        <v>145</v>
      </c>
      <c r="B11" s="696">
        <v>2007</v>
      </c>
      <c r="C11" s="696">
        <v>2008</v>
      </c>
      <c r="D11" s="696">
        <v>2009</v>
      </c>
      <c r="E11" s="696">
        <v>2010</v>
      </c>
      <c r="F11" s="696">
        <v>2011</v>
      </c>
      <c r="G11" s="696">
        <v>2012</v>
      </c>
    </row>
    <row r="12" spans="1:9" s="181" customFormat="1">
      <c r="A12" s="504" t="s">
        <v>2166</v>
      </c>
      <c r="B12" s="697">
        <v>4011786903.2700014</v>
      </c>
      <c r="C12" s="697">
        <v>5415665235.1200047</v>
      </c>
      <c r="D12" s="697">
        <v>5539699770.1900043</v>
      </c>
      <c r="E12" s="697">
        <v>8184791987.0899992</v>
      </c>
      <c r="F12" s="697">
        <v>9066325983.989996</v>
      </c>
      <c r="G12" s="697">
        <v>8600843958.8900032</v>
      </c>
      <c r="H12" s="1488"/>
      <c r="I12" s="1762"/>
    </row>
    <row r="13" spans="1:9">
      <c r="A13" s="376" t="s">
        <v>2167</v>
      </c>
      <c r="B13" s="698">
        <v>3626519564.8799996</v>
      </c>
      <c r="C13" s="698">
        <v>2972917953.5899978</v>
      </c>
      <c r="D13" s="698">
        <v>3830848853.7499976</v>
      </c>
      <c r="E13" s="698">
        <v>4079198016.8899999</v>
      </c>
      <c r="F13" s="1455">
        <v>4104769204.54</v>
      </c>
      <c r="G13" s="698">
        <v>4950111130.3099976</v>
      </c>
      <c r="H13" s="1763"/>
      <c r="I13" s="1764"/>
    </row>
    <row r="14" spans="1:9">
      <c r="A14" s="376" t="s">
        <v>2168</v>
      </c>
      <c r="B14" s="698">
        <v>1360851936.1300001</v>
      </c>
      <c r="C14" s="698">
        <v>1917380260.1200008</v>
      </c>
      <c r="D14" s="698">
        <v>2128158389.4100008</v>
      </c>
      <c r="E14" s="698">
        <v>2577890557.6099987</v>
      </c>
      <c r="F14" s="698">
        <v>2705139044.829999</v>
      </c>
      <c r="G14" s="698">
        <v>3148653842.1599984</v>
      </c>
      <c r="H14" s="1763"/>
      <c r="I14" s="1764"/>
    </row>
    <row r="15" spans="1:9">
      <c r="A15" s="376" t="s">
        <v>2169</v>
      </c>
      <c r="B15" s="698">
        <v>37952188245.500008</v>
      </c>
      <c r="C15" s="698">
        <v>44016393306.639977</v>
      </c>
      <c r="D15" s="698">
        <v>29311062776.009998</v>
      </c>
      <c r="E15" s="698">
        <v>36429962355.579994</v>
      </c>
      <c r="F15" s="698">
        <v>40229497515.309944</v>
      </c>
      <c r="G15" s="698">
        <v>44267429666.849869</v>
      </c>
      <c r="H15" s="1763"/>
      <c r="I15" s="1764"/>
    </row>
    <row r="16" spans="1:9" s="181" customFormat="1">
      <c r="A16" s="504" t="s">
        <v>2170</v>
      </c>
      <c r="B16" s="697">
        <v>3206084344.1199989</v>
      </c>
      <c r="C16" s="697">
        <v>5367230415.5900021</v>
      </c>
      <c r="D16" s="697">
        <v>20922192690.129997</v>
      </c>
      <c r="E16" s="697">
        <v>44228717124.369995</v>
      </c>
      <c r="F16" s="697">
        <v>55825117916.739975</v>
      </c>
      <c r="G16" s="697">
        <v>53897003559.790047</v>
      </c>
      <c r="H16" s="1488"/>
      <c r="I16" s="1762"/>
    </row>
    <row r="17" spans="1:9">
      <c r="A17" s="376" t="s">
        <v>334</v>
      </c>
      <c r="B17" s="698">
        <v>4878993077.6599979</v>
      </c>
      <c r="C17" s="698">
        <v>5062626565.6399965</v>
      </c>
      <c r="D17" s="698">
        <v>6380710092.590004</v>
      </c>
      <c r="E17" s="698">
        <v>6726230716.9699917</v>
      </c>
      <c r="F17" s="698">
        <v>8446168776.6599951</v>
      </c>
      <c r="G17" s="698">
        <v>10535941870.489998</v>
      </c>
      <c r="H17" s="1763"/>
      <c r="I17" s="1764"/>
    </row>
    <row r="18" spans="1:9">
      <c r="A18" s="376" t="s">
        <v>2171</v>
      </c>
      <c r="B18" s="698">
        <v>55036424071.560005</v>
      </c>
      <c r="C18" s="698">
        <v>64752213736.699982</v>
      </c>
      <c r="D18" s="698">
        <v>68112672572.080002</v>
      </c>
      <c r="E18" s="698">
        <v>102226790758.50996</v>
      </c>
      <c r="F18" s="698">
        <v>120377018442.0699</v>
      </c>
      <c r="G18" s="698">
        <v>125399984028.4899</v>
      </c>
      <c r="H18" s="1763"/>
      <c r="I18" s="1764"/>
    </row>
    <row r="19" spans="1:9">
      <c r="A19" s="376" t="s">
        <v>2172</v>
      </c>
      <c r="B19" s="698">
        <v>9114572049.6799984</v>
      </c>
      <c r="C19" s="698">
        <v>11580783497.970011</v>
      </c>
      <c r="D19" s="698">
        <v>13340276412.240004</v>
      </c>
      <c r="E19" s="698">
        <v>16355444247.679989</v>
      </c>
      <c r="F19" s="698">
        <v>19021258542.919998</v>
      </c>
      <c r="G19" s="698">
        <v>21882679867.120052</v>
      </c>
      <c r="H19" s="1763"/>
      <c r="I19" s="1764"/>
    </row>
    <row r="20" spans="1:9" s="181" customFormat="1">
      <c r="A20" s="504" t="s">
        <v>2173</v>
      </c>
      <c r="B20" s="697">
        <v>10971433390.029997</v>
      </c>
      <c r="C20" s="697">
        <v>14233203348.019987</v>
      </c>
      <c r="D20" s="697">
        <v>16996659049.99999</v>
      </c>
      <c r="E20" s="697">
        <v>22794802487.799953</v>
      </c>
      <c r="F20" s="697">
        <v>25114898406.560009</v>
      </c>
      <c r="G20" s="697">
        <v>29577432758.259941</v>
      </c>
      <c r="H20" s="1488"/>
      <c r="I20" s="1762"/>
    </row>
    <row r="21" spans="1:9">
      <c r="A21" s="376" t="s">
        <v>2174</v>
      </c>
      <c r="B21" s="698">
        <v>2164624224.0600004</v>
      </c>
      <c r="C21" s="698">
        <v>3385186188.7599974</v>
      </c>
      <c r="D21" s="698">
        <v>3401911052.3700027</v>
      </c>
      <c r="E21" s="698">
        <v>4196046654.6800008</v>
      </c>
      <c r="F21" s="698">
        <v>5032569592.6799974</v>
      </c>
      <c r="G21" s="698">
        <v>5660229324.989994</v>
      </c>
      <c r="H21" s="1763"/>
      <c r="I21" s="1764"/>
    </row>
    <row r="22" spans="1:9">
      <c r="A22" s="376" t="s">
        <v>2175</v>
      </c>
      <c r="B22" s="698">
        <v>495148996.6699999</v>
      </c>
      <c r="C22" s="698">
        <v>1341764061.339999</v>
      </c>
      <c r="D22" s="698">
        <v>3522878798.6799994</v>
      </c>
      <c r="E22" s="698">
        <v>3922653489.0900002</v>
      </c>
      <c r="F22" s="698">
        <v>2108628954.6000001</v>
      </c>
      <c r="G22" s="698">
        <v>2532394562.3700004</v>
      </c>
    </row>
    <row r="23" spans="1:9">
      <c r="A23" s="376" t="s">
        <v>2176</v>
      </c>
      <c r="B23" s="698">
        <v>2677586785.4499998</v>
      </c>
      <c r="C23" s="698">
        <v>2610089735.3799977</v>
      </c>
      <c r="D23" s="698">
        <v>2642433882.7000017</v>
      </c>
      <c r="E23" s="698">
        <v>3761775309.4900017</v>
      </c>
      <c r="F23" s="698">
        <v>3738811440.749999</v>
      </c>
      <c r="G23" s="698">
        <v>4083828420.6100006</v>
      </c>
      <c r="H23" s="1763"/>
      <c r="I23" s="1764"/>
    </row>
    <row r="24" spans="1:9">
      <c r="A24" s="376" t="s">
        <v>2177</v>
      </c>
      <c r="B24" s="698">
        <v>1193206376.6900001</v>
      </c>
      <c r="C24" s="698">
        <v>1815691964.3199992</v>
      </c>
      <c r="D24" s="698">
        <v>1717786609.8800001</v>
      </c>
      <c r="E24" s="698">
        <v>2498273373.8400002</v>
      </c>
      <c r="F24" s="698">
        <v>2179982663.4300008</v>
      </c>
      <c r="G24" s="698">
        <v>2347584591.6299982</v>
      </c>
      <c r="H24" s="1763"/>
      <c r="I24" s="1764"/>
    </row>
    <row r="25" spans="1:9">
      <c r="A25" s="376" t="s">
        <v>2178</v>
      </c>
      <c r="B25" s="698">
        <v>17113087327.650015</v>
      </c>
      <c r="C25" s="698">
        <v>22792249588.099983</v>
      </c>
      <c r="D25" s="698">
        <v>17028545123.520016</v>
      </c>
      <c r="E25" s="698">
        <v>38031874006.43998</v>
      </c>
      <c r="F25" s="698">
        <v>50351862869.639946</v>
      </c>
      <c r="G25" s="698">
        <v>47458241729.889923</v>
      </c>
    </row>
    <row r="26" spans="1:9">
      <c r="A26" s="376" t="s">
        <v>2179</v>
      </c>
      <c r="B26" s="698">
        <v>43729659150.230011</v>
      </c>
      <c r="C26" s="698">
        <v>57758968383.889977</v>
      </c>
      <c r="D26" s="698">
        <v>58650490929.390015</v>
      </c>
      <c r="E26" s="698">
        <v>91560869569.019928</v>
      </c>
      <c r="F26" s="698">
        <v>107548012470.57996</v>
      </c>
      <c r="G26" s="698">
        <v>113542391254.8699</v>
      </c>
      <c r="H26" s="1763"/>
      <c r="I26" s="1764"/>
    </row>
    <row r="27" spans="1:9" ht="15.75" thickBot="1">
      <c r="A27" s="376" t="s">
        <v>2180</v>
      </c>
      <c r="B27" s="698">
        <v>11306764921.329994</v>
      </c>
      <c r="C27" s="698">
        <v>6993245352.8100052</v>
      </c>
      <c r="D27" s="698">
        <v>9462181642.6899872</v>
      </c>
      <c r="E27" s="698">
        <v>10665921189.490036</v>
      </c>
      <c r="F27" s="698">
        <v>12829005971.489944</v>
      </c>
      <c r="G27" s="698">
        <v>11857592773.619995</v>
      </c>
      <c r="H27" s="1763"/>
      <c r="I27" s="1764"/>
    </row>
    <row r="28" spans="1:9" ht="6" customHeight="1" thickTop="1" thickBot="1">
      <c r="A28" s="490"/>
      <c r="B28" s="700"/>
      <c r="C28" s="700"/>
      <c r="D28" s="700"/>
      <c r="E28" s="700"/>
      <c r="F28" s="700"/>
      <c r="G28" s="700"/>
      <c r="H28" s="1724"/>
      <c r="I28" s="1765"/>
    </row>
    <row r="29" spans="1:9" ht="16.5" thickTop="1">
      <c r="A29" s="15" t="s">
        <v>2183</v>
      </c>
    </row>
    <row r="30" spans="1:9" ht="15.75">
      <c r="A30" s="15" t="s">
        <v>11</v>
      </c>
    </row>
    <row r="31" spans="1:9">
      <c r="A31" s="1456"/>
    </row>
  </sheetData>
  <pageMargins left="0.74803149606299213" right="0.78740157480314965" top="0.74803149606299213" bottom="1.8897637795275593" header="0.31496062992125984" footer="0.31496062992125984"/>
  <pageSetup scale="85" orientation="landscape" r:id="rId1"/>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2:I72"/>
  <sheetViews>
    <sheetView showGridLines="0" topLeftCell="A10" zoomScaleNormal="100" workbookViewId="0">
      <selection activeCell="A76" sqref="A76"/>
    </sheetView>
  </sheetViews>
  <sheetFormatPr defaultColWidth="12.85546875" defaultRowHeight="15"/>
  <cols>
    <col min="1" max="1" width="38.7109375" style="86" customWidth="1"/>
    <col min="2" max="2" width="17.28515625" style="86" customWidth="1"/>
    <col min="3" max="3" width="19.7109375" style="86" customWidth="1"/>
    <col min="4" max="4" width="18" style="86" customWidth="1"/>
    <col min="5" max="5" width="16.85546875" style="86" customWidth="1"/>
    <col min="6" max="6" width="18.5703125" style="86" customWidth="1"/>
    <col min="7" max="7" width="17.140625" style="86" customWidth="1"/>
    <col min="8" max="8" width="14.85546875" style="86" customWidth="1"/>
    <col min="9" max="9" width="13.85546875" style="86" customWidth="1"/>
    <col min="10" max="242" width="8.85546875" style="86" customWidth="1"/>
    <col min="243" max="243" width="12.85546875" style="86" customWidth="1"/>
    <col min="244" max="246" width="16.7109375" style="86" customWidth="1"/>
    <col min="247" max="248" width="15.42578125" style="86" bestFit="1" customWidth="1"/>
    <col min="249" max="249" width="15.28515625" style="86" bestFit="1" customWidth="1"/>
    <col min="250" max="251" width="14.28515625" style="86" bestFit="1" customWidth="1"/>
    <col min="252" max="16384" width="12.85546875" style="86"/>
  </cols>
  <sheetData>
    <row r="2" spans="1:7" s="42" customFormat="1" ht="15.75">
      <c r="A2" s="87" t="s">
        <v>398</v>
      </c>
      <c r="B2" s="87"/>
      <c r="C2" s="1629"/>
      <c r="D2" s="87"/>
      <c r="E2" s="87">
        <v>143</v>
      </c>
    </row>
    <row r="3" spans="1:7" s="42" customFormat="1" ht="4.5" customHeight="1">
      <c r="A3" s="1267"/>
      <c r="B3" s="1267"/>
      <c r="C3" s="1267"/>
      <c r="D3" s="1267"/>
    </row>
    <row r="4" spans="1:7">
      <c r="A4" s="423"/>
      <c r="B4" s="423"/>
    </row>
    <row r="5" spans="1:7">
      <c r="A5" s="423"/>
      <c r="B5" s="423"/>
    </row>
    <row r="6" spans="1:7">
      <c r="A6" s="423"/>
      <c r="B6" s="423"/>
    </row>
    <row r="7" spans="1:7">
      <c r="A7" s="423"/>
      <c r="B7" s="423"/>
    </row>
    <row r="8" spans="1:7" ht="6" customHeight="1">
      <c r="A8" s="423"/>
      <c r="B8" s="423"/>
    </row>
    <row r="9" spans="1:7" ht="9" customHeight="1">
      <c r="A9" s="423"/>
      <c r="B9" s="423"/>
    </row>
    <row r="10" spans="1:7" ht="7.5" customHeight="1">
      <c r="A10" s="1652"/>
      <c r="B10" s="423"/>
    </row>
    <row r="11" spans="1:7" ht="15.75">
      <c r="A11" s="1153" t="s">
        <v>425</v>
      </c>
      <c r="B11" s="83"/>
      <c r="C11" s="564"/>
      <c r="D11" s="564"/>
      <c r="E11" s="564"/>
    </row>
    <row r="12" spans="1:7" ht="18">
      <c r="A12" s="1348" t="s">
        <v>1918</v>
      </c>
      <c r="B12" s="1347"/>
      <c r="C12" s="564"/>
      <c r="D12" s="564"/>
      <c r="E12" s="564"/>
    </row>
    <row r="13" spans="1:7" ht="15.75">
      <c r="A13" s="1349" t="s">
        <v>2029</v>
      </c>
      <c r="B13" s="1347"/>
      <c r="C13" s="564"/>
      <c r="D13" s="564"/>
      <c r="E13" s="564"/>
    </row>
    <row r="14" spans="1:7" ht="15.75">
      <c r="A14" s="1349" t="s">
        <v>1947</v>
      </c>
      <c r="B14" s="1347"/>
      <c r="C14" s="564"/>
      <c r="D14" s="564"/>
      <c r="E14" s="564"/>
    </row>
    <row r="15" spans="1:7" ht="15.75">
      <c r="A15" s="1349" t="s">
        <v>214</v>
      </c>
      <c r="B15" s="1395"/>
      <c r="C15" s="564"/>
      <c r="D15" s="564"/>
      <c r="E15" s="564"/>
    </row>
    <row r="16" spans="1:7">
      <c r="A16" s="1954" t="s">
        <v>456</v>
      </c>
      <c r="B16" s="1953" t="s">
        <v>1011</v>
      </c>
      <c r="C16" s="1953"/>
      <c r="D16" s="1953" t="s">
        <v>1009</v>
      </c>
      <c r="E16" s="1953"/>
      <c r="F16" s="1359"/>
      <c r="G16" s="1826"/>
    </row>
    <row r="17" spans="1:9" ht="18">
      <c r="A17" s="1956"/>
      <c r="B17" s="1514">
        <v>2013</v>
      </c>
      <c r="C17" s="1514" t="s">
        <v>1162</v>
      </c>
      <c r="D17" s="1653" t="s">
        <v>639</v>
      </c>
      <c r="E17" s="1653" t="s">
        <v>640</v>
      </c>
      <c r="F17" s="1359"/>
      <c r="G17" s="1359"/>
    </row>
    <row r="18" spans="1:9" ht="15.75">
      <c r="A18" s="1821" t="s">
        <v>199</v>
      </c>
      <c r="B18" s="1822">
        <v>1607277</v>
      </c>
      <c r="C18" s="1822">
        <v>434551</v>
      </c>
      <c r="D18" s="1823">
        <v>-1172726</v>
      </c>
      <c r="E18" s="1824">
        <v>-0.72963527755327795</v>
      </c>
      <c r="F18" s="1827"/>
      <c r="G18" s="1825"/>
      <c r="H18" s="1654"/>
      <c r="I18" s="1654"/>
    </row>
    <row r="19" spans="1:9" ht="15.75">
      <c r="A19" s="1821" t="s">
        <v>200</v>
      </c>
      <c r="B19" s="1822">
        <v>129941360</v>
      </c>
      <c r="C19" s="1822">
        <v>142207432</v>
      </c>
      <c r="D19" s="1823">
        <v>12266072</v>
      </c>
      <c r="E19" s="1824">
        <v>9.4396980299421118E-2</v>
      </c>
      <c r="F19" s="1827"/>
      <c r="G19" s="1825"/>
      <c r="H19" s="1654"/>
      <c r="I19" s="1654"/>
    </row>
    <row r="20" spans="1:9" ht="15.75">
      <c r="A20" s="1821" t="s">
        <v>201</v>
      </c>
      <c r="B20" s="1822">
        <v>5460954</v>
      </c>
      <c r="C20" s="1822">
        <v>2203329</v>
      </c>
      <c r="D20" s="1823">
        <v>-3257625</v>
      </c>
      <c r="E20" s="1824">
        <v>-0.59653038644896106</v>
      </c>
      <c r="F20" s="1827"/>
      <c r="G20" s="1825"/>
      <c r="H20" s="1654"/>
      <c r="I20" s="1654"/>
    </row>
    <row r="21" spans="1:9" ht="15.75">
      <c r="A21" s="1821" t="s">
        <v>870</v>
      </c>
      <c r="B21" s="1822">
        <v>5672344</v>
      </c>
      <c r="C21" s="1822">
        <v>5789100</v>
      </c>
      <c r="D21" s="1823">
        <v>116756</v>
      </c>
      <c r="E21" s="1824">
        <v>2.0583377876941089E-2</v>
      </c>
      <c r="F21" s="1827"/>
      <c r="G21" s="1825"/>
      <c r="H21" s="1654"/>
      <c r="I21" s="1654"/>
    </row>
    <row r="22" spans="1:9" ht="15.75">
      <c r="A22" s="1821" t="s">
        <v>898</v>
      </c>
      <c r="B22" s="1822">
        <v>17243870</v>
      </c>
      <c r="C22" s="1825">
        <v>12370781</v>
      </c>
      <c r="D22" s="1823">
        <v>-4873089</v>
      </c>
      <c r="E22" s="1824">
        <v>-0.28259833784411503</v>
      </c>
      <c r="F22" s="1827"/>
      <c r="G22" s="1825"/>
      <c r="H22" s="1654"/>
      <c r="I22" s="1654"/>
    </row>
    <row r="23" spans="1:9" ht="15.75">
      <c r="A23" s="1821" t="s">
        <v>202</v>
      </c>
      <c r="B23" s="1822">
        <v>289471</v>
      </c>
      <c r="C23" s="1822">
        <v>372944</v>
      </c>
      <c r="D23" s="1823">
        <v>83473</v>
      </c>
      <c r="E23" s="1824">
        <v>0.2883639466475052</v>
      </c>
      <c r="F23" s="1827"/>
      <c r="G23" s="1825"/>
      <c r="H23" s="1654"/>
      <c r="I23" s="1654"/>
    </row>
    <row r="24" spans="1:9" ht="15.75">
      <c r="A24" s="1821" t="s">
        <v>871</v>
      </c>
      <c r="B24" s="1822">
        <v>362681542</v>
      </c>
      <c r="C24" s="1822">
        <v>374396597.67000002</v>
      </c>
      <c r="D24" s="1823">
        <v>11715055.670000017</v>
      </c>
      <c r="E24" s="1824">
        <v>3.2301218323374181E-2</v>
      </c>
      <c r="F24" s="1827"/>
      <c r="G24" s="1825"/>
      <c r="H24" s="1654"/>
      <c r="I24" s="1654"/>
    </row>
    <row r="25" spans="1:9" ht="15.75">
      <c r="A25" s="1821" t="s">
        <v>1115</v>
      </c>
      <c r="B25" s="1822">
        <v>5545075</v>
      </c>
      <c r="C25" s="1822">
        <v>10400988</v>
      </c>
      <c r="D25" s="1823">
        <v>4855913</v>
      </c>
      <c r="E25" s="1824">
        <v>0.8757163789488871</v>
      </c>
      <c r="F25" s="1827"/>
      <c r="G25" s="1825"/>
      <c r="H25" s="1654"/>
      <c r="I25" s="1654"/>
    </row>
    <row r="26" spans="1:9" ht="15.75">
      <c r="A26" s="1821" t="s">
        <v>203</v>
      </c>
      <c r="B26" s="1822">
        <v>31850087.5</v>
      </c>
      <c r="C26" s="1822">
        <v>31612596</v>
      </c>
      <c r="D26" s="1823">
        <v>-237491.5</v>
      </c>
      <c r="E26" s="1824">
        <v>-7.4565415244149946E-3</v>
      </c>
      <c r="F26" s="1827"/>
      <c r="G26" s="1825"/>
      <c r="H26" s="1654"/>
      <c r="I26" s="1654"/>
    </row>
    <row r="27" spans="1:9" ht="15.75">
      <c r="A27" s="1821" t="s">
        <v>204</v>
      </c>
      <c r="B27" s="1822">
        <v>0</v>
      </c>
      <c r="C27" s="1825">
        <v>325418</v>
      </c>
      <c r="D27" s="1823">
        <v>325418</v>
      </c>
      <c r="E27" s="1824">
        <v>0</v>
      </c>
      <c r="F27" s="1827"/>
      <c r="G27" s="1825"/>
    </row>
    <row r="28" spans="1:9" ht="15.75">
      <c r="A28" s="1821" t="s">
        <v>205</v>
      </c>
      <c r="B28" s="1822">
        <v>194998707.76981872</v>
      </c>
      <c r="C28" s="1822">
        <v>180419994.69999999</v>
      </c>
      <c r="D28" s="1823">
        <v>-14578713.069818735</v>
      </c>
      <c r="E28" s="1824">
        <v>-7.4763126569165839E-2</v>
      </c>
      <c r="F28" s="1827"/>
      <c r="G28" s="1825"/>
      <c r="H28" s="1654"/>
      <c r="I28" s="1654"/>
    </row>
    <row r="29" spans="1:9" ht="15.75">
      <c r="A29" s="1821" t="s">
        <v>872</v>
      </c>
      <c r="B29" s="1822">
        <v>200820</v>
      </c>
      <c r="C29" s="1822">
        <v>920804</v>
      </c>
      <c r="D29" s="1823">
        <v>719984</v>
      </c>
      <c r="E29" s="1824">
        <v>3.5852205955582113</v>
      </c>
      <c r="F29" s="1827"/>
      <c r="G29" s="1825"/>
      <c r="H29" s="1654"/>
      <c r="I29" s="1654"/>
    </row>
    <row r="30" spans="1:9" ht="15.75">
      <c r="A30" s="1821" t="s">
        <v>873</v>
      </c>
      <c r="B30" s="1822">
        <v>18597250</v>
      </c>
      <c r="C30" s="1822">
        <v>22621669</v>
      </c>
      <c r="D30" s="1823">
        <v>4024419</v>
      </c>
      <c r="E30" s="1824">
        <v>0.21639860732097493</v>
      </c>
      <c r="F30" s="1827"/>
      <c r="G30" s="1825"/>
      <c r="H30" s="1654"/>
      <c r="I30" s="1654"/>
    </row>
    <row r="31" spans="1:9" ht="15.75">
      <c r="A31" s="1821" t="s">
        <v>206</v>
      </c>
      <c r="B31" s="1822">
        <v>102789550.24000001</v>
      </c>
      <c r="C31" s="1825">
        <v>110955801</v>
      </c>
      <c r="D31" s="1823">
        <v>8166250.7599999905</v>
      </c>
      <c r="E31" s="1824">
        <v>7.944631279087111E-2</v>
      </c>
      <c r="F31" s="1827"/>
      <c r="G31" s="1825"/>
      <c r="H31" s="1654"/>
      <c r="I31" s="1654"/>
    </row>
    <row r="32" spans="1:9" ht="15.75">
      <c r="A32" s="1821" t="s">
        <v>207</v>
      </c>
      <c r="B32" s="1822">
        <v>181351179</v>
      </c>
      <c r="C32" s="1825">
        <v>173808992</v>
      </c>
      <c r="D32" s="1823">
        <v>-7542187</v>
      </c>
      <c r="E32" s="1824">
        <v>-4.1588850106124786E-2</v>
      </c>
      <c r="F32" s="1827"/>
      <c r="G32" s="1825"/>
      <c r="H32" s="1654"/>
      <c r="I32" s="1654"/>
    </row>
    <row r="33" spans="1:9" ht="15.75">
      <c r="A33" s="1821" t="s">
        <v>208</v>
      </c>
      <c r="B33" s="1822">
        <v>3835860</v>
      </c>
      <c r="C33" s="1825">
        <v>3825711</v>
      </c>
      <c r="D33" s="1823">
        <v>-10149</v>
      </c>
      <c r="E33" s="1824">
        <v>-2.645821276063276E-3</v>
      </c>
      <c r="F33" s="1827"/>
      <c r="G33" s="1825"/>
      <c r="I33" s="1654"/>
    </row>
    <row r="34" spans="1:9" ht="15.75">
      <c r="A34" s="1655" t="s">
        <v>197</v>
      </c>
      <c r="B34" s="1818">
        <v>1062065347.5098188</v>
      </c>
      <c r="C34" s="1818">
        <v>1072666708.3700001</v>
      </c>
      <c r="D34" s="1820">
        <v>10601360.860181332</v>
      </c>
      <c r="E34" s="1638">
        <v>9.9818348136844204E-3</v>
      </c>
      <c r="F34" s="1359"/>
      <c r="G34" s="1359"/>
    </row>
    <row r="35" spans="1:9">
      <c r="F35" s="1359"/>
      <c r="G35" s="1359"/>
    </row>
    <row r="36" spans="1:9" ht="15.75">
      <c r="A36" s="1636" t="s">
        <v>209</v>
      </c>
      <c r="B36" s="102">
        <v>4973.8</v>
      </c>
      <c r="C36" s="102">
        <v>71088.3</v>
      </c>
      <c r="D36" s="102">
        <v>66114.5</v>
      </c>
      <c r="E36" s="1114">
        <v>13.292552977602638</v>
      </c>
      <c r="F36" s="1827"/>
      <c r="G36" s="1825"/>
      <c r="I36" s="1654"/>
    </row>
    <row r="37" spans="1:9" ht="15.75">
      <c r="A37" s="1540" t="s">
        <v>1915</v>
      </c>
      <c r="B37" s="1568"/>
      <c r="C37" s="1541"/>
      <c r="D37" s="564"/>
      <c r="E37" s="564"/>
      <c r="I37" s="1654"/>
    </row>
    <row r="38" spans="1:9" ht="15.75">
      <c r="A38" s="1540" t="s">
        <v>1033</v>
      </c>
      <c r="B38" s="1568"/>
      <c r="C38" s="1541"/>
      <c r="D38" s="564"/>
      <c r="E38" s="564"/>
    </row>
    <row r="39" spans="1:9" ht="15.75">
      <c r="A39" s="1505" t="s">
        <v>1917</v>
      </c>
      <c r="B39" s="1568"/>
      <c r="C39" s="1541"/>
      <c r="D39" s="564"/>
      <c r="E39" s="564"/>
    </row>
    <row r="40" spans="1:9" ht="15.75">
      <c r="A40" s="1540" t="s">
        <v>452</v>
      </c>
      <c r="B40" s="1568"/>
      <c r="C40" s="1541"/>
      <c r="D40" s="564"/>
      <c r="E40" s="564"/>
      <c r="H40" s="1654"/>
      <c r="I40" s="1654"/>
    </row>
    <row r="41" spans="1:9" ht="15.75">
      <c r="A41" s="1125" t="s">
        <v>685</v>
      </c>
      <c r="B41" s="1568"/>
      <c r="C41" s="1541"/>
      <c r="D41" s="564"/>
      <c r="E41" s="564"/>
    </row>
    <row r="42" spans="1:9" ht="15.75" customHeight="1">
      <c r="A42" s="1349"/>
      <c r="B42" s="1395"/>
      <c r="C42" s="564"/>
      <c r="D42" s="564"/>
      <c r="E42" s="564"/>
    </row>
    <row r="43" spans="1:9" ht="8.25" customHeight="1">
      <c r="A43" s="1349"/>
      <c r="B43" s="1395"/>
      <c r="C43" s="564"/>
      <c r="D43" s="564"/>
      <c r="E43" s="564"/>
    </row>
    <row r="44" spans="1:9" ht="4.5" customHeight="1">
      <c r="A44" s="1349"/>
      <c r="B44" s="1395"/>
      <c r="C44" s="564"/>
      <c r="D44" s="564"/>
      <c r="E44" s="564"/>
    </row>
    <row r="45" spans="1:9" ht="8.25" customHeight="1">
      <c r="A45" s="1349"/>
      <c r="B45" s="1395"/>
      <c r="C45" s="564"/>
      <c r="D45" s="564"/>
      <c r="E45" s="564"/>
    </row>
    <row r="46" spans="1:9" ht="15.75">
      <c r="A46" s="1153" t="s">
        <v>426</v>
      </c>
      <c r="B46" s="83"/>
      <c r="C46" s="564"/>
      <c r="D46" s="564"/>
      <c r="E46" s="564"/>
    </row>
    <row r="47" spans="1:9" ht="18">
      <c r="A47" s="1348" t="s">
        <v>1916</v>
      </c>
      <c r="B47" s="1347"/>
      <c r="C47" s="564"/>
      <c r="D47" s="564"/>
      <c r="E47" s="564"/>
    </row>
    <row r="48" spans="1:9" ht="15.75">
      <c r="A48" s="1349" t="s">
        <v>2029</v>
      </c>
      <c r="B48" s="1347"/>
      <c r="C48" s="564"/>
      <c r="D48" s="564"/>
      <c r="E48" s="564"/>
    </row>
    <row r="49" spans="1:8" ht="15.75">
      <c r="A49" s="1349" t="s">
        <v>1947</v>
      </c>
      <c r="B49" s="1347"/>
      <c r="C49" s="564"/>
      <c r="D49" s="564"/>
      <c r="E49" s="564"/>
    </row>
    <row r="50" spans="1:8" ht="15.75">
      <c r="A50" s="1349" t="s">
        <v>214</v>
      </c>
      <c r="B50" s="1395"/>
      <c r="C50" s="564"/>
      <c r="D50" s="564"/>
      <c r="E50" s="564"/>
    </row>
    <row r="51" spans="1:8" ht="15.75">
      <c r="A51" s="1954" t="s">
        <v>456</v>
      </c>
      <c r="B51" s="1964" t="s">
        <v>1010</v>
      </c>
      <c r="C51" s="1964"/>
      <c r="D51" s="1953" t="s">
        <v>1008</v>
      </c>
      <c r="E51" s="1953"/>
    </row>
    <row r="52" spans="1:8" ht="18">
      <c r="A52" s="1956"/>
      <c r="B52" s="1514">
        <v>2013</v>
      </c>
      <c r="C52" s="1514" t="s">
        <v>1162</v>
      </c>
      <c r="D52" s="1653" t="s">
        <v>639</v>
      </c>
      <c r="E52" s="1653" t="s">
        <v>640</v>
      </c>
      <c r="F52" s="1359"/>
      <c r="G52" s="1359"/>
    </row>
    <row r="53" spans="1:8" ht="15.75">
      <c r="A53" s="564" t="s">
        <v>199</v>
      </c>
      <c r="B53" s="1819">
        <v>1607277</v>
      </c>
      <c r="C53" s="1819">
        <v>424702</v>
      </c>
      <c r="D53" s="1819">
        <v>-1182575</v>
      </c>
      <c r="E53" s="1421">
        <v>-0.73576303275664368</v>
      </c>
      <c r="F53" s="1656"/>
      <c r="G53" s="1656"/>
      <c r="H53" s="1654"/>
    </row>
    <row r="54" spans="1:8" ht="15.75">
      <c r="A54" s="564" t="s">
        <v>200</v>
      </c>
      <c r="B54" s="1819">
        <v>127033248</v>
      </c>
      <c r="C54" s="1819">
        <v>142207432</v>
      </c>
      <c r="D54" s="1819">
        <v>15174184</v>
      </c>
      <c r="E54" s="1421">
        <v>0.11945049220500126</v>
      </c>
      <c r="F54" s="1656"/>
      <c r="G54" s="1656"/>
      <c r="H54" s="1654"/>
    </row>
    <row r="55" spans="1:8" ht="15.75">
      <c r="A55" s="564" t="s">
        <v>201</v>
      </c>
      <c r="B55" s="1819">
        <v>5439810</v>
      </c>
      <c r="C55" s="1819">
        <v>2203330</v>
      </c>
      <c r="D55" s="1819">
        <v>-3236480</v>
      </c>
      <c r="E55" s="1421">
        <v>-0.59496195639185934</v>
      </c>
      <c r="F55" s="1656"/>
      <c r="G55" s="1656"/>
      <c r="H55" s="1654"/>
    </row>
    <row r="56" spans="1:8" ht="15.75">
      <c r="A56" s="564" t="s">
        <v>870</v>
      </c>
      <c r="B56" s="1819">
        <v>0</v>
      </c>
      <c r="C56" s="1819">
        <v>0</v>
      </c>
      <c r="D56" s="1819">
        <v>0</v>
      </c>
      <c r="E56" s="1421">
        <v>0</v>
      </c>
      <c r="F56" s="1656"/>
      <c r="G56" s="1656"/>
      <c r="H56" s="1654"/>
    </row>
    <row r="57" spans="1:8" ht="15.75">
      <c r="A57" s="564" t="s">
        <v>898</v>
      </c>
      <c r="B57" s="1819">
        <v>123297</v>
      </c>
      <c r="C57" s="1819">
        <v>0</v>
      </c>
      <c r="D57" s="1819">
        <v>-123297</v>
      </c>
      <c r="E57" s="1421">
        <v>-1</v>
      </c>
      <c r="F57" s="1656"/>
      <c r="G57" s="1656"/>
      <c r="H57" s="1654"/>
    </row>
    <row r="58" spans="1:8" ht="15.75">
      <c r="A58" s="564" t="s">
        <v>1115</v>
      </c>
      <c r="B58" s="1819">
        <v>5389366</v>
      </c>
      <c r="C58" s="1819">
        <v>10400988</v>
      </c>
      <c r="D58" s="1819">
        <v>5011622</v>
      </c>
      <c r="E58" s="1421">
        <v>0.92990938080657348</v>
      </c>
      <c r="F58" s="1656"/>
      <c r="G58" s="1656"/>
      <c r="H58" s="1654"/>
    </row>
    <row r="59" spans="1:8" ht="15.75">
      <c r="A59" s="564" t="s">
        <v>203</v>
      </c>
      <c r="B59" s="1819">
        <v>33683954.058908805</v>
      </c>
      <c r="C59" s="1819">
        <v>31612596</v>
      </c>
      <c r="D59" s="1819">
        <v>-2071358.0589088053</v>
      </c>
      <c r="E59" s="1421">
        <v>-6.1493910580873945E-2</v>
      </c>
      <c r="F59" s="1656"/>
      <c r="G59" s="1656"/>
      <c r="H59" s="1654"/>
    </row>
    <row r="60" spans="1:8" ht="15.75">
      <c r="A60" s="564" t="s">
        <v>204</v>
      </c>
      <c r="B60" s="1819">
        <v>0</v>
      </c>
      <c r="C60" s="1819">
        <v>325418</v>
      </c>
      <c r="D60" s="1819">
        <v>325418</v>
      </c>
      <c r="E60" s="1421">
        <v>0</v>
      </c>
      <c r="F60" s="1656"/>
      <c r="G60" s="1656"/>
      <c r="H60" s="1654"/>
    </row>
    <row r="61" spans="1:8" ht="15.75">
      <c r="A61" s="564" t="s">
        <v>205</v>
      </c>
      <c r="B61" s="1819">
        <v>199759413.06</v>
      </c>
      <c r="C61" s="1819">
        <v>180300245.69999999</v>
      </c>
      <c r="D61" s="1819">
        <v>-19459167.360000014</v>
      </c>
      <c r="E61" s="1421">
        <v>-9.7413018299944754E-2</v>
      </c>
      <c r="F61" s="1656"/>
      <c r="G61" s="1656"/>
      <c r="H61" s="1654"/>
    </row>
    <row r="62" spans="1:8" ht="15.75">
      <c r="A62" s="564" t="s">
        <v>872</v>
      </c>
      <c r="B62" s="1819">
        <v>14605522.709830247</v>
      </c>
      <c r="C62" s="1819">
        <v>1139916</v>
      </c>
      <c r="D62" s="1819">
        <v>-13465606.709830247</v>
      </c>
      <c r="E62" s="1421">
        <v>-0.92195308427867628</v>
      </c>
      <c r="F62" s="1656"/>
      <c r="G62" s="1656"/>
      <c r="H62" s="1654"/>
    </row>
    <row r="63" spans="1:8" ht="15.75">
      <c r="A63" s="564" t="s">
        <v>873</v>
      </c>
      <c r="B63" s="1819">
        <v>16470858</v>
      </c>
      <c r="C63" s="1819">
        <v>22485631</v>
      </c>
      <c r="D63" s="1819">
        <v>6014773</v>
      </c>
      <c r="E63" s="1421">
        <v>0.36517666535647386</v>
      </c>
      <c r="F63" s="1656"/>
      <c r="G63" s="1656"/>
      <c r="H63" s="1654"/>
    </row>
    <row r="64" spans="1:8" ht="15.75">
      <c r="A64" s="564" t="s">
        <v>206</v>
      </c>
      <c r="B64" s="1819">
        <v>110884857.24000001</v>
      </c>
      <c r="C64" s="1819">
        <v>110955801</v>
      </c>
      <c r="D64" s="1819">
        <v>70943.759999990463</v>
      </c>
      <c r="E64" s="1421">
        <v>6.3979664821545157E-4</v>
      </c>
      <c r="F64" s="1656"/>
      <c r="G64" s="1656"/>
      <c r="H64" s="1654"/>
    </row>
    <row r="65" spans="1:8" ht="15.75">
      <c r="A65" s="564" t="s">
        <v>207</v>
      </c>
      <c r="B65" s="1819">
        <v>206295812</v>
      </c>
      <c r="C65" s="1819">
        <v>173808992</v>
      </c>
      <c r="D65" s="1819">
        <v>-32486820</v>
      </c>
      <c r="E65" s="1421">
        <v>-0.15747687597264459</v>
      </c>
      <c r="F65" s="1359"/>
      <c r="G65" s="1656"/>
      <c r="H65" s="1654"/>
    </row>
    <row r="66" spans="1:8" ht="15.75">
      <c r="A66" s="564" t="s">
        <v>208</v>
      </c>
      <c r="B66" s="1819">
        <v>3902912</v>
      </c>
      <c r="C66" s="1819">
        <v>3825711</v>
      </c>
      <c r="D66" s="1819">
        <v>-77201</v>
      </c>
      <c r="E66" s="1421">
        <v>-1.9780358870504888E-2</v>
      </c>
      <c r="F66" s="1359"/>
      <c r="G66" s="1656"/>
      <c r="H66" s="1654"/>
    </row>
    <row r="67" spans="1:8" ht="15.75">
      <c r="A67" s="1636" t="s">
        <v>197</v>
      </c>
      <c r="B67" s="1818">
        <v>725196327.06873906</v>
      </c>
      <c r="C67" s="1818">
        <v>679690762.70000005</v>
      </c>
      <c r="D67" s="1820">
        <v>-45505564.368739009</v>
      </c>
      <c r="E67" s="1638">
        <v>-6.2749303423355163E-2</v>
      </c>
      <c r="G67" s="1656"/>
    </row>
    <row r="68" spans="1:8" ht="15.75" customHeight="1">
      <c r="A68" s="86" t="s">
        <v>1915</v>
      </c>
      <c r="F68" s="1359"/>
      <c r="G68" s="1359"/>
      <c r="H68" s="1654"/>
    </row>
    <row r="69" spans="1:8" ht="15.75" customHeight="1">
      <c r="A69" s="86" t="s">
        <v>1033</v>
      </c>
      <c r="H69" s="1654"/>
    </row>
    <row r="70" spans="1:8" ht="15.75" customHeight="1">
      <c r="A70" s="1216" t="s">
        <v>1917</v>
      </c>
      <c r="H70" s="1654"/>
    </row>
    <row r="71" spans="1:8" ht="15.75" customHeight="1">
      <c r="A71" s="86" t="s">
        <v>452</v>
      </c>
      <c r="B71" s="558"/>
      <c r="C71" s="558"/>
      <c r="E71" s="1657"/>
      <c r="H71" s="1654"/>
    </row>
    <row r="72" spans="1:8" ht="15.75" customHeight="1">
      <c r="A72" s="558" t="s">
        <v>685</v>
      </c>
    </row>
  </sheetData>
  <mergeCells count="6">
    <mergeCell ref="A16:A17"/>
    <mergeCell ref="B16:C16"/>
    <mergeCell ref="D16:E16"/>
    <mergeCell ref="A51:A52"/>
    <mergeCell ref="B51:C51"/>
    <mergeCell ref="D51:E51"/>
  </mergeCells>
  <phoneticPr fontId="0" type="noConversion"/>
  <pageMargins left="0.99" right="0.23622047244094491" top="0.71" bottom="0.83" header="0.31496062992125984" footer="0.31496062992125984"/>
  <pageSetup scale="65" orientation="portrait" r:id="rId1"/>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pageSetUpPr fitToPage="1"/>
  </sheetPr>
  <dimension ref="A1:CT684"/>
  <sheetViews>
    <sheetView showGridLines="0" zoomScaleNormal="100" workbookViewId="0">
      <selection activeCell="A78" sqref="A78"/>
    </sheetView>
  </sheetViews>
  <sheetFormatPr defaultColWidth="14.5703125" defaultRowHeight="15"/>
  <cols>
    <col min="1" max="1" width="56.28515625" style="12" customWidth="1"/>
    <col min="2" max="4" width="14.42578125" style="12" customWidth="1"/>
    <col min="5" max="5" width="15.85546875" style="12" customWidth="1"/>
    <col min="6" max="7" width="14.42578125" style="12" customWidth="1"/>
    <col min="8" max="8" width="14.42578125" style="13" customWidth="1"/>
    <col min="9" max="9" width="15.85546875" style="12" customWidth="1"/>
    <col min="10" max="10" width="15.42578125" style="12" customWidth="1"/>
    <col min="11" max="11" width="16.28515625" style="12" customWidth="1"/>
    <col min="12" max="12" width="14.42578125" style="12" customWidth="1"/>
    <col min="13" max="13" width="15.85546875" style="12" customWidth="1"/>
    <col min="14" max="14" width="16.42578125" style="12" customWidth="1"/>
    <col min="15" max="26" width="14.5703125" style="10"/>
    <col min="27" max="27" width="14.7109375" style="10" bestFit="1" customWidth="1"/>
    <col min="28" max="87" width="14.5703125" style="10"/>
    <col min="88" max="16384" width="14.5703125" style="12"/>
  </cols>
  <sheetData>
    <row r="1" spans="1:87">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row>
    <row r="2" spans="1:87" ht="15.75">
      <c r="A2" s="87" t="s">
        <v>398</v>
      </c>
      <c r="B2" s="20"/>
      <c r="C2" s="20"/>
      <c r="D2" s="20"/>
      <c r="E2" s="21"/>
      <c r="F2" s="89"/>
      <c r="G2" s="89"/>
      <c r="H2" s="89"/>
      <c r="I2" s="89">
        <v>144</v>
      </c>
      <c r="K2" s="605"/>
      <c r="L2" s="605"/>
      <c r="M2" s="605"/>
      <c r="N2" s="605"/>
      <c r="O2" s="605"/>
      <c r="P2" s="424"/>
      <c r="Q2" s="424"/>
      <c r="R2" s="424"/>
      <c r="S2" s="424"/>
      <c r="T2" s="424"/>
      <c r="U2" s="424"/>
      <c r="V2" s="424"/>
      <c r="W2" s="424"/>
      <c r="X2" s="424"/>
      <c r="Y2" s="424"/>
      <c r="Z2" s="424"/>
      <c r="AA2" s="424">
        <v>129</v>
      </c>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row>
    <row r="3" spans="1:87">
      <c r="K3" s="10"/>
      <c r="L3" s="10"/>
      <c r="M3" s="10"/>
      <c r="N3" s="10"/>
      <c r="P3" s="12"/>
      <c r="Q3" s="12"/>
      <c r="R3" s="12"/>
      <c r="S3" s="12"/>
      <c r="T3" s="8"/>
      <c r="U3" s="8"/>
      <c r="V3" s="8"/>
      <c r="W3" s="8"/>
      <c r="X3" s="8"/>
      <c r="Y3" s="8"/>
      <c r="Z3" s="8"/>
      <c r="AA3" s="8"/>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row>
    <row r="4" spans="1:87">
      <c r="O4" s="12"/>
      <c r="P4" s="12"/>
      <c r="Q4" s="12"/>
      <c r="R4" s="12"/>
      <c r="S4" s="12"/>
      <c r="T4" s="8"/>
      <c r="U4" s="8"/>
      <c r="V4" s="8"/>
      <c r="W4" s="8"/>
      <c r="X4" s="8"/>
      <c r="Y4" s="8"/>
      <c r="Z4" s="8"/>
      <c r="AA4" s="8"/>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row>
    <row r="5" spans="1:87">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row>
    <row r="6" spans="1:87" ht="15.75">
      <c r="A6" s="83"/>
      <c r="B6" s="10"/>
      <c r="C6" s="10"/>
      <c r="D6" s="10"/>
      <c r="E6" s="10"/>
      <c r="F6" s="10"/>
      <c r="G6" s="10"/>
      <c r="H6" s="22"/>
      <c r="I6" s="10"/>
      <c r="J6" s="10"/>
      <c r="K6" s="10"/>
      <c r="L6" s="10"/>
      <c r="M6" s="10"/>
      <c r="N6" s="10"/>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15.75">
      <c r="A7" s="387"/>
      <c r="B7" s="10"/>
      <c r="C7" s="10"/>
      <c r="D7" s="10"/>
      <c r="E7" s="10"/>
      <c r="F7" s="10"/>
      <c r="G7" s="10"/>
      <c r="H7" s="22"/>
      <c r="I7" s="10"/>
      <c r="J7" s="10"/>
      <c r="K7" s="10"/>
      <c r="L7" s="10"/>
      <c r="M7" s="10"/>
      <c r="N7" s="10"/>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row>
    <row r="8" spans="1:87" ht="15.75">
      <c r="A8" s="387"/>
      <c r="B8" s="10"/>
      <c r="C8" s="10"/>
      <c r="D8" s="10"/>
      <c r="E8" s="10"/>
      <c r="F8" s="10"/>
      <c r="G8" s="10"/>
      <c r="H8" s="22"/>
      <c r="I8" s="10"/>
      <c r="J8" s="10"/>
      <c r="K8" s="10"/>
      <c r="L8" s="10"/>
      <c r="M8" s="10"/>
      <c r="N8" s="10"/>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row>
    <row r="9" spans="1:87" ht="15.75">
      <c r="A9" s="387"/>
      <c r="B9" s="10"/>
      <c r="C9" s="10"/>
      <c r="D9" s="10"/>
      <c r="E9" s="10"/>
      <c r="F9" s="10"/>
      <c r="G9" s="10"/>
      <c r="H9" s="22"/>
      <c r="I9" s="10"/>
      <c r="J9" s="10"/>
      <c r="K9" s="10"/>
      <c r="L9" s="10"/>
      <c r="M9" s="10"/>
      <c r="N9" s="10"/>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row>
    <row r="10" spans="1:87" ht="15.75">
      <c r="A10" s="387"/>
      <c r="B10" s="10"/>
      <c r="C10" s="10"/>
      <c r="D10" s="10"/>
      <c r="E10" s="10"/>
      <c r="F10" s="10"/>
      <c r="G10" s="10"/>
      <c r="H10" s="22"/>
      <c r="I10" s="10"/>
      <c r="J10" s="10"/>
      <c r="K10" s="10"/>
      <c r="L10" s="10"/>
      <c r="M10" s="10"/>
      <c r="N10" s="10"/>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row>
    <row r="11" spans="1:87">
      <c r="A11" s="3"/>
      <c r="B11" s="3"/>
      <c r="C11" s="3"/>
      <c r="D11" s="3"/>
      <c r="E11" s="3"/>
      <c r="F11" s="3"/>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row>
    <row r="12" spans="1:87" ht="15.75">
      <c r="A12" s="83" t="s">
        <v>427</v>
      </c>
      <c r="B12" s="3"/>
      <c r="C12" s="3"/>
      <c r="D12" s="3"/>
      <c r="E12" s="3"/>
      <c r="F12" s="3"/>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row>
    <row r="13" spans="1:87" ht="15.75">
      <c r="A13" s="387" t="s">
        <v>1028</v>
      </c>
      <c r="B13" s="3"/>
      <c r="C13" s="3"/>
      <c r="D13" s="3"/>
      <c r="E13" s="3"/>
      <c r="F13" s="3"/>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row>
    <row r="14" spans="1:87" ht="15.75">
      <c r="A14" s="381" t="s">
        <v>670</v>
      </c>
      <c r="B14" s="3"/>
      <c r="C14" s="3"/>
      <c r="D14" s="3"/>
      <c r="E14" s="3"/>
      <c r="F14" s="3"/>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row>
    <row r="15" spans="1:87" ht="15.75">
      <c r="A15" s="1267" t="s">
        <v>2014</v>
      </c>
      <c r="B15" s="3"/>
      <c r="C15" s="3"/>
      <c r="D15" s="3"/>
      <c r="E15" s="3"/>
      <c r="F15" s="3"/>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row>
    <row r="16" spans="1:87">
      <c r="A16" s="10" t="s">
        <v>637</v>
      </c>
      <c r="B16" s="3"/>
      <c r="C16" s="3"/>
      <c r="D16" s="3"/>
      <c r="E16" s="3"/>
      <c r="F16" s="3"/>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row>
    <row r="17" spans="1:87">
      <c r="A17" s="1952" t="s">
        <v>448</v>
      </c>
      <c r="B17" s="1965">
        <v>2007</v>
      </c>
      <c r="C17" s="1965">
        <v>2008</v>
      </c>
      <c r="D17" s="1965">
        <v>2009</v>
      </c>
      <c r="E17" s="1965">
        <v>2010</v>
      </c>
      <c r="F17" s="1965">
        <v>2011</v>
      </c>
      <c r="G17" s="1965">
        <v>2012</v>
      </c>
      <c r="H17" s="1965">
        <v>2013</v>
      </c>
      <c r="I17" s="1965">
        <v>2014</v>
      </c>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row>
    <row r="18" spans="1:87" ht="13.5" customHeight="1" thickBot="1">
      <c r="A18" s="1967"/>
      <c r="B18" s="1966">
        <v>2007</v>
      </c>
      <c r="C18" s="1966">
        <v>2008</v>
      </c>
      <c r="D18" s="1966">
        <v>2009</v>
      </c>
      <c r="E18" s="1966">
        <v>2010</v>
      </c>
      <c r="F18" s="1966"/>
      <c r="G18" s="1966"/>
      <c r="H18" s="1966"/>
      <c r="I18" s="1966"/>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row>
    <row r="19" spans="1:87" ht="18.75" customHeight="1" thickTop="1" thickBot="1">
      <c r="A19" s="593" t="s">
        <v>155</v>
      </c>
      <c r="B19" s="616">
        <v>29121.089999999997</v>
      </c>
      <c r="C19" s="606">
        <v>37992.17</v>
      </c>
      <c r="D19" s="607">
        <v>29934243350.589996</v>
      </c>
      <c r="E19" s="608">
        <v>32211.916976500004</v>
      </c>
      <c r="F19" s="1180">
        <v>40594.871733610009</v>
      </c>
      <c r="G19" s="1227">
        <f>+G20+G21+G22+G23</f>
        <v>49488559816.610001</v>
      </c>
      <c r="H19" s="1227">
        <f>+H20+H21+H22+H23</f>
        <v>56409966605.290001</v>
      </c>
      <c r="I19" s="1227">
        <f>+I20+I21+I22+I23</f>
        <v>64321790461.840004</v>
      </c>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row>
    <row r="20" spans="1:87" ht="15.75">
      <c r="A20" s="596" t="s">
        <v>156</v>
      </c>
      <c r="B20" s="336">
        <v>4851.2700000000004</v>
      </c>
      <c r="C20" s="336">
        <v>7123.66</v>
      </c>
      <c r="D20" s="609">
        <v>8713396581.2399998</v>
      </c>
      <c r="E20" s="610">
        <v>7008.4942755800002</v>
      </c>
      <c r="F20" s="599">
        <v>5069.9700257700006</v>
      </c>
      <c r="G20" s="1229">
        <v>6022927409.3000002</v>
      </c>
      <c r="H20" s="1229">
        <v>4345191460.79</v>
      </c>
      <c r="I20" s="1229">
        <v>3887529620.3099999</v>
      </c>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row>
    <row r="21" spans="1:87" ht="15.75">
      <c r="A21" s="596" t="s">
        <v>157</v>
      </c>
      <c r="B21" s="336">
        <v>5413.25</v>
      </c>
      <c r="C21" s="336">
        <v>6532.8</v>
      </c>
      <c r="D21" s="609">
        <v>6606668119.8899994</v>
      </c>
      <c r="E21" s="610">
        <v>9760.6273844000007</v>
      </c>
      <c r="F21" s="599">
        <v>16798.32552178</v>
      </c>
      <c r="G21" s="1229">
        <v>17960406601.880001</v>
      </c>
      <c r="H21" s="1229">
        <v>21286117840.48</v>
      </c>
      <c r="I21" s="1229">
        <v>19695533987.740005</v>
      </c>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row>
    <row r="22" spans="1:87" ht="15.75">
      <c r="A22" s="596" t="s">
        <v>158</v>
      </c>
      <c r="B22" s="336">
        <v>17260.329999999998</v>
      </c>
      <c r="C22" s="336">
        <v>21848.5</v>
      </c>
      <c r="D22" s="609">
        <v>11839816409.690001</v>
      </c>
      <c r="E22" s="610">
        <v>12482.54524143</v>
      </c>
      <c r="F22" s="599">
        <v>15464.1861663</v>
      </c>
      <c r="G22" s="1229">
        <v>20764567304.259998</v>
      </c>
      <c r="H22" s="1229">
        <v>24518521800.259998</v>
      </c>
      <c r="I22" s="1229">
        <v>32960084727.270004</v>
      </c>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row>
    <row r="23" spans="1:87" ht="15.75">
      <c r="A23" s="596" t="s">
        <v>159</v>
      </c>
      <c r="B23" s="336">
        <v>1596.24</v>
      </c>
      <c r="C23" s="336">
        <v>2487.2100000000005</v>
      </c>
      <c r="D23" s="609">
        <v>2774362239.77</v>
      </c>
      <c r="E23" s="610">
        <v>2960.2500750900003</v>
      </c>
      <c r="F23" s="599">
        <v>3262.3900197599996</v>
      </c>
      <c r="G23" s="1229">
        <v>4740658501.1700001</v>
      </c>
      <c r="H23" s="1229">
        <v>6260135503.7599993</v>
      </c>
      <c r="I23" s="1229">
        <v>7778642126.5199995</v>
      </c>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row>
    <row r="24" spans="1:87" ht="16.5" thickBot="1">
      <c r="A24" s="593" t="s">
        <v>160</v>
      </c>
      <c r="B24" s="657">
        <v>377245.9800000001</v>
      </c>
      <c r="C24" s="606">
        <v>473500.09</v>
      </c>
      <c r="D24" s="607">
        <v>434188568416.36011</v>
      </c>
      <c r="E24" s="608">
        <v>521514.90429736004</v>
      </c>
      <c r="F24" s="1015">
        <v>606084.66460914002</v>
      </c>
      <c r="G24" s="1227">
        <f>+G25+G26+G27</f>
        <v>659578181282.12012</v>
      </c>
      <c r="H24" s="1227">
        <f>+H25+H26+H27</f>
        <v>703747798253.6499</v>
      </c>
      <c r="I24" s="1227">
        <f>+I25+I26+I27</f>
        <v>808067050044.31006</v>
      </c>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row>
    <row r="25" spans="1:87" ht="15.75">
      <c r="A25" s="600" t="s">
        <v>161</v>
      </c>
      <c r="B25" s="617">
        <v>45803.66</v>
      </c>
      <c r="C25" s="611">
        <v>64787.799999999996</v>
      </c>
      <c r="D25" s="612">
        <v>59662372570.429993</v>
      </c>
      <c r="E25" s="613">
        <v>73933.349365360002</v>
      </c>
      <c r="F25" s="601">
        <v>87150.76041860001</v>
      </c>
      <c r="G25" s="1228">
        <v>96321562544.960037</v>
      </c>
      <c r="H25" s="1228">
        <v>82435383997.219986</v>
      </c>
      <c r="I25" s="1775">
        <v>119257281612.36005</v>
      </c>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row>
    <row r="26" spans="1:87" ht="15.75">
      <c r="A26" s="600" t="s">
        <v>162</v>
      </c>
      <c r="B26" s="617">
        <v>1960.05</v>
      </c>
      <c r="C26" s="611">
        <v>4694.6099999999997</v>
      </c>
      <c r="D26" s="612">
        <v>6638488392.5300007</v>
      </c>
      <c r="E26" s="613">
        <v>6716.6416714299985</v>
      </c>
      <c r="F26" s="601">
        <v>9975.2881811700008</v>
      </c>
      <c r="G26" s="1228">
        <v>14429820597.379999</v>
      </c>
      <c r="H26" s="1228">
        <v>59484054574.900002</v>
      </c>
      <c r="I26" s="1775">
        <v>77525092711.169998</v>
      </c>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row>
    <row r="27" spans="1:87" ht="15.75">
      <c r="A27" s="600" t="s">
        <v>163</v>
      </c>
      <c r="B27" s="617">
        <v>329482.27</v>
      </c>
      <c r="C27" s="611">
        <v>404017.67999999993</v>
      </c>
      <c r="D27" s="612">
        <v>367887707453.39996</v>
      </c>
      <c r="E27" s="613">
        <v>440864.91326056997</v>
      </c>
      <c r="F27" s="601">
        <v>508958.61600936996</v>
      </c>
      <c r="G27" s="1228">
        <v>548826798139.78003</v>
      </c>
      <c r="H27" s="1228">
        <f>SUM(H28:H50)</f>
        <v>561828359681.52991</v>
      </c>
      <c r="I27" s="1228">
        <f>SUM(I28:I50)</f>
        <v>611284675720.78003</v>
      </c>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row>
    <row r="28" spans="1:87" ht="15.75">
      <c r="A28" s="602" t="s">
        <v>165</v>
      </c>
      <c r="B28" s="339">
        <v>10612</v>
      </c>
      <c r="C28" s="336">
        <v>11523.880000000001</v>
      </c>
      <c r="D28" s="609">
        <v>11577383882.810001</v>
      </c>
      <c r="E28" s="614">
        <v>13774.166511969999</v>
      </c>
      <c r="F28" s="599">
        <v>13447.93732843</v>
      </c>
      <c r="G28" s="1229">
        <v>13396528222.1</v>
      </c>
      <c r="H28" s="1229">
        <v>15233857144.959999</v>
      </c>
      <c r="I28" s="1229">
        <v>16639530691.91</v>
      </c>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row>
    <row r="29" spans="1:87" ht="15.75">
      <c r="A29" s="602" t="s">
        <v>164</v>
      </c>
      <c r="B29" s="339">
        <v>10858.689999999999</v>
      </c>
      <c r="C29" s="336">
        <v>14118.18</v>
      </c>
      <c r="D29" s="609">
        <v>19639360147.329998</v>
      </c>
      <c r="E29" s="614">
        <v>21396.913190579999</v>
      </c>
      <c r="F29" s="599">
        <v>22741.62030902</v>
      </c>
      <c r="G29" s="1229">
        <v>22320430805.900002</v>
      </c>
      <c r="H29" s="1229">
        <v>24730415589.52</v>
      </c>
      <c r="I29" s="1229">
        <v>26428043574.870003</v>
      </c>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row>
    <row r="30" spans="1:87" ht="15.75">
      <c r="A30" s="602" t="s">
        <v>449</v>
      </c>
      <c r="B30" s="339">
        <v>10573.16</v>
      </c>
      <c r="C30" s="336">
        <v>14505.379999999997</v>
      </c>
      <c r="D30" s="609">
        <v>13465195074.26</v>
      </c>
      <c r="E30" s="614">
        <v>17005.781919159999</v>
      </c>
      <c r="F30" s="599">
        <v>20462.373430650001</v>
      </c>
      <c r="G30" s="1229">
        <v>22606527162.890003</v>
      </c>
      <c r="H30" s="1229">
        <v>21651812729.57</v>
      </c>
      <c r="I30" s="1229">
        <v>21292755332.450005</v>
      </c>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row>
    <row r="31" spans="1:87" ht="15.75">
      <c r="A31" s="602" t="s">
        <v>166</v>
      </c>
      <c r="B31" s="339">
        <v>11731.429999999998</v>
      </c>
      <c r="C31" s="336">
        <v>13066.39</v>
      </c>
      <c r="D31" s="609">
        <v>15227843747.069998</v>
      </c>
      <c r="E31" s="614">
        <v>17923.784457470003</v>
      </c>
      <c r="F31" s="599">
        <v>17443.262580409999</v>
      </c>
      <c r="G31" s="1229">
        <v>22008658597.609997</v>
      </c>
      <c r="H31" s="1229">
        <v>21248395021.940002</v>
      </c>
      <c r="I31" s="1229">
        <v>21541822202.540001</v>
      </c>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row>
    <row r="32" spans="1:87" ht="15.75">
      <c r="A32" s="602" t="s">
        <v>167</v>
      </c>
      <c r="B32" s="339">
        <v>46805.270000000004</v>
      </c>
      <c r="C32" s="336">
        <v>51322.590000000004</v>
      </c>
      <c r="D32" s="609">
        <v>51663838795.769997</v>
      </c>
      <c r="E32" s="614">
        <v>60603.985524800002</v>
      </c>
      <c r="F32" s="599">
        <v>61720.763103250007</v>
      </c>
      <c r="G32" s="1229">
        <v>66702838113.819992</v>
      </c>
      <c r="H32" s="1229">
        <v>71379180558.210007</v>
      </c>
      <c r="I32" s="1229">
        <v>76391832237.73999</v>
      </c>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row>
    <row r="33" spans="1:87" ht="15.75">
      <c r="A33" s="602" t="s">
        <v>168</v>
      </c>
      <c r="B33" s="339">
        <v>1429.74</v>
      </c>
      <c r="C33" s="336">
        <v>1760.99</v>
      </c>
      <c r="D33" s="609">
        <v>2750923795.6700001</v>
      </c>
      <c r="E33" s="614">
        <v>3305.2575169000002</v>
      </c>
      <c r="F33" s="599">
        <v>2992.1644713999999</v>
      </c>
      <c r="G33" s="1229">
        <v>3878737659.1900005</v>
      </c>
      <c r="H33" s="1229">
        <v>3771294171.5200009</v>
      </c>
      <c r="I33" s="1229">
        <v>4315105679.1100006</v>
      </c>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row>
    <row r="34" spans="1:87" ht="15.75">
      <c r="A34" s="602" t="s">
        <v>169</v>
      </c>
      <c r="B34" s="339">
        <v>12896.689999999997</v>
      </c>
      <c r="C34" s="336">
        <v>14957.379999999997</v>
      </c>
      <c r="D34" s="609">
        <v>14059994419.790001</v>
      </c>
      <c r="E34" s="614">
        <v>16667.080883910003</v>
      </c>
      <c r="F34" s="599">
        <v>19729.313191980003</v>
      </c>
      <c r="G34" s="1229">
        <v>20473023471.079998</v>
      </c>
      <c r="H34" s="1229">
        <v>21013084723.450005</v>
      </c>
      <c r="I34" s="1229">
        <v>25691959568.130001</v>
      </c>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row>
    <row r="35" spans="1:87" ht="15.75">
      <c r="A35" s="602" t="s">
        <v>170</v>
      </c>
      <c r="B35" s="339">
        <v>5648.34</v>
      </c>
      <c r="C35" s="336">
        <v>8565.32</v>
      </c>
      <c r="D35" s="609">
        <v>8507578122.8899994</v>
      </c>
      <c r="E35" s="614">
        <v>10543.60027504</v>
      </c>
      <c r="F35" s="599">
        <v>16534.14021949</v>
      </c>
      <c r="G35" s="1229">
        <v>16249457947.129999</v>
      </c>
      <c r="H35" s="1229">
        <v>17056008863.619999</v>
      </c>
      <c r="I35" s="1229">
        <v>19897957875.400002</v>
      </c>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row>
    <row r="36" spans="1:87" ht="15.75">
      <c r="A36" s="602" t="s">
        <v>171</v>
      </c>
      <c r="B36" s="339">
        <v>2051.1700000000005</v>
      </c>
      <c r="C36" s="336">
        <v>3042.9500000000003</v>
      </c>
      <c r="D36" s="609">
        <v>2300052326.8200002</v>
      </c>
      <c r="E36" s="614">
        <v>2641.7611228300002</v>
      </c>
      <c r="F36" s="599">
        <v>4267.0106796600003</v>
      </c>
      <c r="G36" s="1229">
        <v>5121041673.2399998</v>
      </c>
      <c r="H36" s="1229">
        <v>5649238494.3599997</v>
      </c>
      <c r="I36" s="1229">
        <v>5116708156.2699995</v>
      </c>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row>
    <row r="37" spans="1:87" ht="15.75">
      <c r="A37" s="602" t="s">
        <v>172</v>
      </c>
      <c r="B37" s="339">
        <v>6024.2000000000007</v>
      </c>
      <c r="C37" s="336">
        <v>7138.15</v>
      </c>
      <c r="D37" s="609">
        <v>6852805411.8199997</v>
      </c>
      <c r="E37" s="614">
        <v>8533.2021301900004</v>
      </c>
      <c r="F37" s="599">
        <v>10147.70229067</v>
      </c>
      <c r="G37" s="1229">
        <v>10528223036.48</v>
      </c>
      <c r="H37" s="1229">
        <v>11471269362.519999</v>
      </c>
      <c r="I37" s="1229">
        <v>18046455549.98</v>
      </c>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row>
    <row r="38" spans="1:87" ht="15.75">
      <c r="A38" s="602" t="s">
        <v>173</v>
      </c>
      <c r="B38" s="339">
        <v>6441.7999999999993</v>
      </c>
      <c r="C38" s="336">
        <v>7734.0300000000007</v>
      </c>
      <c r="D38" s="609">
        <v>10958367405.65</v>
      </c>
      <c r="E38" s="614">
        <v>11359.794811349997</v>
      </c>
      <c r="F38" s="599">
        <v>11836.870461969998</v>
      </c>
      <c r="G38" s="1229">
        <v>13675689438.840002</v>
      </c>
      <c r="H38" s="1229">
        <v>12926307126.549997</v>
      </c>
      <c r="I38" s="1229">
        <v>13952659193.130001</v>
      </c>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row>
    <row r="39" spans="1:87" ht="15.75">
      <c r="A39" s="602" t="s">
        <v>174</v>
      </c>
      <c r="B39" s="339">
        <v>16323.59</v>
      </c>
      <c r="C39" s="336">
        <v>18180.999999999996</v>
      </c>
      <c r="D39" s="609">
        <v>16349366391.93</v>
      </c>
      <c r="E39" s="614">
        <v>18718.969974880005</v>
      </c>
      <c r="F39" s="599">
        <v>21891.936684800003</v>
      </c>
      <c r="G39" s="1229">
        <v>21779941854.519997</v>
      </c>
      <c r="H39" s="1229">
        <v>20846062431.98</v>
      </c>
      <c r="I39" s="1229">
        <v>22429146716.520004</v>
      </c>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row>
    <row r="40" spans="1:87" ht="15.75">
      <c r="A40" s="602" t="s">
        <v>175</v>
      </c>
      <c r="B40" s="339">
        <v>11429.949999999997</v>
      </c>
      <c r="C40" s="336">
        <v>12692.67</v>
      </c>
      <c r="D40" s="609">
        <v>10739386709.200001</v>
      </c>
      <c r="E40" s="614">
        <v>11526.020322210003</v>
      </c>
      <c r="F40" s="599">
        <v>13395.909258769998</v>
      </c>
      <c r="G40" s="1229">
        <v>15297129943.859999</v>
      </c>
      <c r="H40" s="1229">
        <v>16315122387.589998</v>
      </c>
      <c r="I40" s="1229">
        <v>16735382291.09</v>
      </c>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row>
    <row r="41" spans="1:87" ht="15.75">
      <c r="A41" s="602" t="s">
        <v>176</v>
      </c>
      <c r="B41" s="339">
        <v>4234.71</v>
      </c>
      <c r="C41" s="336">
        <v>5125.3700000000008</v>
      </c>
      <c r="D41" s="609">
        <v>3995310427.4100008</v>
      </c>
      <c r="E41" s="614">
        <v>4260.9122261699995</v>
      </c>
      <c r="F41" s="599">
        <v>4447.4070256900004</v>
      </c>
      <c r="G41" s="1229">
        <v>4531275519.6499996</v>
      </c>
      <c r="H41" s="1229">
        <v>4502322947.1700001</v>
      </c>
      <c r="I41" s="1229">
        <v>5497275192.8000011</v>
      </c>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row>
    <row r="42" spans="1:87" ht="15.75">
      <c r="A42" s="602" t="s">
        <v>177</v>
      </c>
      <c r="B42" s="339">
        <v>1059.3500000000001</v>
      </c>
      <c r="C42" s="336">
        <v>1218.6200000000001</v>
      </c>
      <c r="D42" s="609">
        <v>1428367541.9699998</v>
      </c>
      <c r="E42" s="614">
        <v>1272.3316475700001</v>
      </c>
      <c r="F42" s="599">
        <v>1019.46647031</v>
      </c>
      <c r="G42" s="1229">
        <v>1349786350.2399998</v>
      </c>
      <c r="H42" s="1229">
        <v>1751950011.8699999</v>
      </c>
      <c r="I42" s="1229">
        <v>2050057431.3599999</v>
      </c>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row>
    <row r="43" spans="1:87" ht="15.75">
      <c r="A43" s="602" t="s">
        <v>450</v>
      </c>
      <c r="B43" s="339">
        <v>63636.1</v>
      </c>
      <c r="C43" s="336">
        <v>90101.390000000014</v>
      </c>
      <c r="D43" s="609">
        <v>63062512159.110008</v>
      </c>
      <c r="E43" s="614">
        <v>82695.482013360001</v>
      </c>
      <c r="F43" s="599">
        <v>109972.26263142999</v>
      </c>
      <c r="G43" s="1229">
        <v>119300658960.84</v>
      </c>
      <c r="H43" s="1229">
        <v>116008166913.02</v>
      </c>
      <c r="I43" s="1229">
        <v>114256520483.35001</v>
      </c>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row>
    <row r="44" spans="1:87" ht="15.75">
      <c r="A44" s="602" t="s">
        <v>551</v>
      </c>
      <c r="B44" s="339">
        <v>6630.21</v>
      </c>
      <c r="C44" s="336">
        <v>7907.3799999999992</v>
      </c>
      <c r="D44" s="609">
        <v>7575832625.2600002</v>
      </c>
      <c r="E44" s="614">
        <v>9359.4869823000008</v>
      </c>
      <c r="F44" s="599">
        <v>9685.5127112499995</v>
      </c>
      <c r="G44" s="1229">
        <v>9314713024.7200012</v>
      </c>
      <c r="H44" s="1229">
        <v>10541615663.84</v>
      </c>
      <c r="I44" s="1229">
        <v>13246023125.9</v>
      </c>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row>
    <row r="45" spans="1:87" ht="15.75">
      <c r="A45" s="602" t="s">
        <v>178</v>
      </c>
      <c r="B45" s="339">
        <v>1565.97</v>
      </c>
      <c r="C45" s="336">
        <v>1769.1899999999998</v>
      </c>
      <c r="D45" s="609">
        <v>513847303.94999999</v>
      </c>
      <c r="E45" s="614">
        <v>432.56603977999998</v>
      </c>
      <c r="F45" s="599">
        <v>376.06314680000003</v>
      </c>
      <c r="G45" s="1229">
        <v>300604497.86999995</v>
      </c>
      <c r="H45" s="1229">
        <v>277139285.17000002</v>
      </c>
      <c r="I45" s="1229">
        <v>298217381.60000002</v>
      </c>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row>
    <row r="46" spans="1:87" ht="15.75">
      <c r="A46" s="602" t="s">
        <v>235</v>
      </c>
      <c r="B46" s="339">
        <v>11818.249999999998</v>
      </c>
      <c r="C46" s="336">
        <v>13340.81</v>
      </c>
      <c r="D46" s="609">
        <v>13329007535.450001</v>
      </c>
      <c r="E46" s="614">
        <v>15909.447567090001</v>
      </c>
      <c r="F46" s="599">
        <v>17593.881550450002</v>
      </c>
      <c r="G46" s="1229">
        <v>20380267273.499996</v>
      </c>
      <c r="H46" s="1229">
        <v>21904273896.880001</v>
      </c>
      <c r="I46" s="1229">
        <v>25597940852.350002</v>
      </c>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row>
    <row r="47" spans="1:87" ht="15.75">
      <c r="A47" s="602" t="s">
        <v>179</v>
      </c>
      <c r="B47" s="339">
        <v>4427.3500000000004</v>
      </c>
      <c r="C47" s="336">
        <v>4396.9800000000005</v>
      </c>
      <c r="D47" s="609">
        <v>4832436165.5500002</v>
      </c>
      <c r="E47" s="614">
        <v>6503.1780701499993</v>
      </c>
      <c r="F47" s="599">
        <v>6681.1897880699989</v>
      </c>
      <c r="G47" s="1229">
        <v>6340373222.5899982</v>
      </c>
      <c r="H47" s="1229">
        <v>6921366521.2999992</v>
      </c>
      <c r="I47" s="1229">
        <v>8898058142.1999989</v>
      </c>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row>
    <row r="48" spans="1:87" ht="15.75">
      <c r="A48" s="602" t="s">
        <v>180</v>
      </c>
      <c r="B48" s="339">
        <v>14172.85</v>
      </c>
      <c r="C48" s="336">
        <v>20286.5</v>
      </c>
      <c r="D48" s="609">
        <v>17198290499.950001</v>
      </c>
      <c r="E48" s="614">
        <v>19989.6035419</v>
      </c>
      <c r="F48" s="599">
        <v>21184.585583709999</v>
      </c>
      <c r="G48" s="1229">
        <v>21600391887.43</v>
      </c>
      <c r="H48" s="1229">
        <v>23219596676.68</v>
      </c>
      <c r="I48" s="1229">
        <v>23989337623.869995</v>
      </c>
      <c r="J48" s="10"/>
      <c r="K48" s="10"/>
      <c r="L48" s="10"/>
      <c r="M48" s="10"/>
      <c r="N48" s="10"/>
      <c r="BV48" s="12"/>
      <c r="BW48" s="12"/>
      <c r="BX48" s="12"/>
      <c r="BY48" s="12"/>
      <c r="BZ48" s="12"/>
      <c r="CA48" s="12"/>
      <c r="CB48" s="12"/>
      <c r="CC48" s="12"/>
      <c r="CD48" s="12"/>
      <c r="CE48" s="12"/>
      <c r="CF48" s="12"/>
      <c r="CG48" s="12"/>
      <c r="CH48" s="12"/>
      <c r="CI48" s="12"/>
    </row>
    <row r="49" spans="1:87" ht="15.75">
      <c r="A49" s="602" t="s">
        <v>732</v>
      </c>
      <c r="B49" s="339">
        <v>21368.920000000002</v>
      </c>
      <c r="C49" s="336">
        <v>28114.350000000006</v>
      </c>
      <c r="D49" s="609">
        <v>18796912360.27</v>
      </c>
      <c r="E49" s="614">
        <v>21821.782973149999</v>
      </c>
      <c r="F49" s="599">
        <v>28171.222658510003</v>
      </c>
      <c r="G49" s="1229">
        <v>25522962363.669994</v>
      </c>
      <c r="H49" s="1229">
        <v>24494525348.23</v>
      </c>
      <c r="I49" s="1229">
        <v>27207165007.02</v>
      </c>
      <c r="J49" s="10"/>
      <c r="K49" s="10"/>
      <c r="L49" s="10"/>
      <c r="M49" s="10"/>
      <c r="N49" s="10"/>
      <c r="BV49" s="12"/>
      <c r="BW49" s="12"/>
      <c r="BX49" s="12"/>
      <c r="BY49" s="12"/>
      <c r="BZ49" s="12"/>
      <c r="CA49" s="12"/>
      <c r="CB49" s="12"/>
      <c r="CC49" s="12"/>
      <c r="CD49" s="12"/>
      <c r="CE49" s="12"/>
      <c r="CF49" s="12"/>
      <c r="CG49" s="12"/>
      <c r="CH49" s="12"/>
      <c r="CI49" s="12"/>
    </row>
    <row r="50" spans="1:87" ht="15.75">
      <c r="A50" s="602" t="s">
        <v>181</v>
      </c>
      <c r="B50" s="339">
        <v>47742.53</v>
      </c>
      <c r="C50" s="336">
        <v>53148.180000000008</v>
      </c>
      <c r="D50" s="609">
        <v>53063094603.470001</v>
      </c>
      <c r="E50" s="614">
        <v>64619.803557809988</v>
      </c>
      <c r="F50" s="599">
        <v>73216.020432649995</v>
      </c>
      <c r="G50" s="1229">
        <v>86147537112.610016</v>
      </c>
      <c r="H50" s="1229">
        <v>88915353811.579987</v>
      </c>
      <c r="I50" s="1229">
        <v>101764721411.18999</v>
      </c>
      <c r="J50" s="10"/>
      <c r="K50" s="10"/>
      <c r="L50" s="10"/>
      <c r="M50" s="10"/>
      <c r="N50" s="10"/>
      <c r="BV50" s="12"/>
      <c r="BW50" s="12"/>
      <c r="BX50" s="12"/>
      <c r="BY50" s="12"/>
      <c r="BZ50" s="12"/>
      <c r="CA50" s="12"/>
      <c r="CB50" s="12"/>
      <c r="CC50" s="12"/>
      <c r="CD50" s="12"/>
      <c r="CE50" s="12"/>
      <c r="CF50" s="12"/>
      <c r="CG50" s="12"/>
      <c r="CH50" s="12"/>
      <c r="CI50" s="12"/>
    </row>
    <row r="51" spans="1:87" ht="16.5" thickBot="1">
      <c r="A51" s="593" t="s">
        <v>182</v>
      </c>
      <c r="B51" s="618">
        <v>1027221.05</v>
      </c>
      <c r="C51" s="606">
        <v>1254807.3699999999</v>
      </c>
      <c r="D51" s="607">
        <v>1197862474856.6401</v>
      </c>
      <c r="E51" s="608">
        <v>1366553.2337944799</v>
      </c>
      <c r="F51" s="1015">
        <v>1555168.4853040602</v>
      </c>
      <c r="G51" s="1227">
        <f>+G52+G53+G54+G58+G59+G60+G61+G62+G63+G64+G65</f>
        <v>1822137455742.05</v>
      </c>
      <c r="H51" s="1227">
        <f>+H52+H53+H54+H58+H59+H60+H61+H62+H63+H64+H65</f>
        <v>1869497435451.2</v>
      </c>
      <c r="I51" s="1227">
        <f>+I52+I53+I54+I58+I59+I60+I61+I62+I63+I64+I65</f>
        <v>2048827426711.9409</v>
      </c>
      <c r="J51" s="10"/>
      <c r="K51" s="10"/>
      <c r="L51" s="10"/>
      <c r="M51" s="10"/>
      <c r="N51" s="10"/>
      <c r="BV51" s="12"/>
      <c r="BW51" s="12"/>
      <c r="BX51" s="12"/>
      <c r="BY51" s="12"/>
      <c r="BZ51" s="12"/>
      <c r="CA51" s="12"/>
      <c r="CB51" s="12"/>
      <c r="CC51" s="12"/>
      <c r="CD51" s="12"/>
      <c r="CE51" s="12"/>
      <c r="CF51" s="12"/>
      <c r="CG51" s="12"/>
      <c r="CH51" s="12"/>
      <c r="CI51" s="12"/>
    </row>
    <row r="52" spans="1:87" ht="15.75">
      <c r="A52" s="600" t="s">
        <v>183</v>
      </c>
      <c r="B52" s="611">
        <v>204.49999999999997</v>
      </c>
      <c r="C52" s="611">
        <v>27574.98</v>
      </c>
      <c r="D52" s="612">
        <v>367638926.95999998</v>
      </c>
      <c r="E52" s="613">
        <v>274.06996005999997</v>
      </c>
      <c r="F52" s="601">
        <v>2114.9119551899998</v>
      </c>
      <c r="G52" s="1230">
        <v>2189380896.8800001</v>
      </c>
      <c r="H52" s="1230">
        <v>2659277450.9200001</v>
      </c>
      <c r="I52" s="1775">
        <v>3017075662.5599995</v>
      </c>
      <c r="J52" s="1097"/>
      <c r="K52" s="1097"/>
      <c r="L52" s="10"/>
      <c r="M52" s="10"/>
      <c r="N52" s="10"/>
      <c r="BV52" s="12"/>
      <c r="BW52" s="12"/>
      <c r="BX52" s="12"/>
      <c r="BY52" s="12"/>
      <c r="BZ52" s="12"/>
      <c r="CA52" s="12"/>
      <c r="CB52" s="12"/>
      <c r="CC52" s="12"/>
      <c r="CD52" s="12"/>
      <c r="CE52" s="12"/>
      <c r="CF52" s="12"/>
      <c r="CG52" s="12"/>
      <c r="CH52" s="12"/>
      <c r="CI52" s="12"/>
    </row>
    <row r="53" spans="1:87" ht="15.75">
      <c r="A53" s="600" t="s">
        <v>184</v>
      </c>
      <c r="B53" s="611">
        <v>25608.14</v>
      </c>
      <c r="C53" s="611">
        <v>31172.85</v>
      </c>
      <c r="D53" s="612">
        <v>29879134127.02</v>
      </c>
      <c r="E53" s="613">
        <v>32979.922329269997</v>
      </c>
      <c r="F53" s="601">
        <v>32679.865566700006</v>
      </c>
      <c r="G53" s="1230">
        <v>37817952049.830017</v>
      </c>
      <c r="H53" s="1230">
        <v>38540054279.299995</v>
      </c>
      <c r="I53" s="1775">
        <v>44838169790.780022</v>
      </c>
      <c r="J53"/>
      <c r="K53"/>
      <c r="L53"/>
      <c r="M53" s="10"/>
      <c r="N53" s="10"/>
      <c r="BV53" s="12"/>
      <c r="BW53" s="12"/>
      <c r="BX53" s="12"/>
      <c r="BY53" s="12"/>
      <c r="BZ53" s="12"/>
      <c r="CA53" s="12"/>
      <c r="CB53" s="12"/>
      <c r="CC53" s="12"/>
      <c r="CD53" s="12"/>
      <c r="CE53" s="12"/>
      <c r="CF53" s="12"/>
      <c r="CG53" s="12"/>
      <c r="CH53" s="12"/>
      <c r="CI53" s="12"/>
    </row>
    <row r="54" spans="1:87" ht="15.75">
      <c r="A54" s="600" t="s">
        <v>185</v>
      </c>
      <c r="B54" s="611">
        <v>566424.35</v>
      </c>
      <c r="C54" s="611">
        <v>672388.35</v>
      </c>
      <c r="D54" s="612">
        <v>612964382115.31006</v>
      </c>
      <c r="E54" s="613">
        <v>718820.94856768008</v>
      </c>
      <c r="F54" s="601">
        <v>793788.12380368006</v>
      </c>
      <c r="G54" s="1230">
        <v>861820996479.59009</v>
      </c>
      <c r="H54" s="1230">
        <v>920643667979.22021</v>
      </c>
      <c r="I54" s="1230">
        <v>1018338729206.5505</v>
      </c>
      <c r="J54"/>
      <c r="K54"/>
      <c r="L54"/>
      <c r="M54" s="10"/>
      <c r="N54" s="10"/>
      <c r="BV54" s="12"/>
      <c r="BW54" s="12"/>
      <c r="BX54" s="12"/>
      <c r="BY54" s="12"/>
      <c r="BZ54" s="12"/>
      <c r="CA54" s="12"/>
      <c r="CB54" s="12"/>
      <c r="CC54" s="12"/>
      <c r="CD54" s="12"/>
      <c r="CE54" s="12"/>
      <c r="CF54" s="12"/>
      <c r="CG54" s="12"/>
      <c r="CH54" s="12"/>
      <c r="CI54" s="12"/>
    </row>
    <row r="55" spans="1:87" ht="15.75">
      <c r="A55" s="602" t="s">
        <v>187</v>
      </c>
      <c r="B55" s="336">
        <v>169057.16000000003</v>
      </c>
      <c r="C55" s="336">
        <v>209468.00000000003</v>
      </c>
      <c r="D55" s="609">
        <v>162599912661.81</v>
      </c>
      <c r="E55" s="614">
        <v>200201.10592398999</v>
      </c>
      <c r="F55" s="599">
        <v>246332.43537389999</v>
      </c>
      <c r="G55" s="1229">
        <v>259382641299.14999</v>
      </c>
      <c r="H55" s="1229">
        <v>285901436209.41003</v>
      </c>
      <c r="I55" s="1229">
        <v>299742680250.06995</v>
      </c>
      <c r="J55"/>
      <c r="K55"/>
      <c r="L55"/>
      <c r="M55" s="10"/>
      <c r="N55" s="10"/>
      <c r="BV55" s="12"/>
      <c r="BW55" s="12"/>
      <c r="BX55" s="12"/>
      <c r="BY55" s="12"/>
      <c r="BZ55" s="12"/>
      <c r="CA55" s="12"/>
      <c r="CB55" s="12"/>
      <c r="CC55" s="12"/>
      <c r="CD55" s="12"/>
      <c r="CE55" s="12"/>
      <c r="CF55" s="12"/>
      <c r="CG55" s="12"/>
      <c r="CH55" s="12"/>
      <c r="CI55" s="12"/>
    </row>
    <row r="56" spans="1:87" ht="15.75">
      <c r="A56" s="602" t="s">
        <v>188</v>
      </c>
      <c r="B56" s="336">
        <v>84123.389999999985</v>
      </c>
      <c r="C56" s="336">
        <v>84091.95</v>
      </c>
      <c r="D56" s="609">
        <v>68605290338.400009</v>
      </c>
      <c r="E56" s="614">
        <v>84258.333398410003</v>
      </c>
      <c r="F56" s="599">
        <v>86913.311925840011</v>
      </c>
      <c r="G56" s="1229">
        <v>95376591647.539993</v>
      </c>
      <c r="H56" s="1229">
        <v>95654165507.199982</v>
      </c>
      <c r="I56" s="1229">
        <v>110252966613.50008</v>
      </c>
      <c r="J56"/>
      <c r="K56"/>
      <c r="L56"/>
      <c r="M56" s="10"/>
      <c r="N56" s="10"/>
      <c r="BV56" s="12"/>
      <c r="BW56" s="12"/>
      <c r="BX56" s="12"/>
      <c r="BY56" s="12"/>
      <c r="BZ56" s="12"/>
      <c r="CA56" s="12"/>
      <c r="CB56" s="12"/>
      <c r="CC56" s="12"/>
      <c r="CD56" s="12"/>
      <c r="CE56" s="12"/>
      <c r="CF56" s="12"/>
      <c r="CG56" s="12"/>
      <c r="CH56" s="12"/>
      <c r="CI56" s="12"/>
    </row>
    <row r="57" spans="1:87" ht="15.75">
      <c r="A57" s="602" t="s">
        <v>186</v>
      </c>
      <c r="B57" s="336">
        <v>313243.8</v>
      </c>
      <c r="C57" s="336">
        <v>378828.40000000008</v>
      </c>
      <c r="D57" s="609">
        <v>381759179115.09998</v>
      </c>
      <c r="E57" s="614">
        <v>434361.50924528</v>
      </c>
      <c r="F57" s="599">
        <v>460542.37650394009</v>
      </c>
      <c r="G57" s="1229">
        <v>507061763532.90009</v>
      </c>
      <c r="H57" s="1229">
        <v>539088066262.60999</v>
      </c>
      <c r="I57" s="1229">
        <v>608343082342.98047</v>
      </c>
      <c r="J57"/>
      <c r="K57"/>
      <c r="L57"/>
      <c r="M57" s="10"/>
      <c r="N57" s="10"/>
      <c r="BV57" s="12"/>
      <c r="BW57" s="12"/>
      <c r="BX57" s="12"/>
      <c r="BY57" s="12"/>
      <c r="BZ57" s="12"/>
      <c r="CA57" s="12"/>
      <c r="CB57" s="12"/>
      <c r="CC57" s="12"/>
      <c r="CD57" s="12"/>
      <c r="CE57" s="12"/>
      <c r="CF57" s="12"/>
      <c r="CG57" s="12"/>
      <c r="CH57" s="12"/>
      <c r="CI57" s="12"/>
    </row>
    <row r="58" spans="1:87" ht="15.75">
      <c r="A58" s="600" t="s">
        <v>189</v>
      </c>
      <c r="B58" s="611">
        <v>84688.94</v>
      </c>
      <c r="C58" s="611">
        <v>82574.489999999991</v>
      </c>
      <c r="D58" s="612">
        <v>86949261656.170013</v>
      </c>
      <c r="E58" s="613">
        <v>94039.067450960021</v>
      </c>
      <c r="F58" s="601">
        <v>96374.757756689985</v>
      </c>
      <c r="G58" s="1230">
        <v>102766459808.85005</v>
      </c>
      <c r="H58" s="1230">
        <v>111091970044.66998</v>
      </c>
      <c r="I58" s="1230">
        <v>112261777648.20996</v>
      </c>
      <c r="J58" s="10"/>
      <c r="K58" s="10"/>
      <c r="L58" s="10"/>
      <c r="M58" s="10"/>
      <c r="N58" s="10"/>
      <c r="BV58" s="12"/>
      <c r="BW58" s="12"/>
      <c r="BX58" s="12"/>
      <c r="BY58" s="12"/>
      <c r="BZ58" s="12"/>
      <c r="CA58" s="12"/>
      <c r="CB58" s="12"/>
      <c r="CC58" s="12"/>
      <c r="CD58" s="12"/>
      <c r="CE58" s="12"/>
      <c r="CF58" s="12"/>
      <c r="CG58" s="12"/>
      <c r="CH58" s="12"/>
      <c r="CI58" s="12"/>
    </row>
    <row r="59" spans="1:87" ht="15.75">
      <c r="A59" s="600" t="s">
        <v>190</v>
      </c>
      <c r="B59" s="611">
        <v>77954.23</v>
      </c>
      <c r="C59" s="611">
        <v>121032.30999999998</v>
      </c>
      <c r="D59" s="612">
        <v>106554975669.53</v>
      </c>
      <c r="E59" s="613">
        <v>124255.43888655001</v>
      </c>
      <c r="F59" s="601">
        <v>171373.79813009</v>
      </c>
      <c r="G59" s="1230">
        <v>206060002219.39999</v>
      </c>
      <c r="H59" s="1230">
        <v>214016797401.89005</v>
      </c>
      <c r="I59" s="1230">
        <v>209797849774.86002</v>
      </c>
      <c r="J59" s="10"/>
      <c r="K59" s="10"/>
      <c r="L59" s="10"/>
      <c r="M59" s="10"/>
      <c r="N59" s="10"/>
      <c r="BV59" s="12"/>
      <c r="BW59" s="12"/>
      <c r="BX59" s="12"/>
      <c r="BY59" s="12"/>
      <c r="BZ59" s="12"/>
      <c r="CA59" s="12"/>
      <c r="CB59" s="12"/>
      <c r="CC59" s="12"/>
      <c r="CD59" s="12"/>
      <c r="CE59" s="12"/>
      <c r="CF59" s="12"/>
      <c r="CG59" s="12"/>
      <c r="CH59" s="12"/>
      <c r="CI59" s="12"/>
    </row>
    <row r="60" spans="1:87" ht="15.75">
      <c r="A60" s="600" t="s">
        <v>191</v>
      </c>
      <c r="B60" s="611">
        <v>59127.86</v>
      </c>
      <c r="C60" s="611">
        <v>56309.3</v>
      </c>
      <c r="D60" s="612">
        <v>55101652872.239998</v>
      </c>
      <c r="E60" s="613">
        <v>67267.912470590003</v>
      </c>
      <c r="F60" s="601">
        <v>65576.20816739001</v>
      </c>
      <c r="G60" s="1230">
        <v>82726892895.180008</v>
      </c>
      <c r="H60" s="1230">
        <v>89773325387.580002</v>
      </c>
      <c r="I60" s="1230">
        <v>108049170700.47998</v>
      </c>
      <c r="J60" s="10"/>
      <c r="K60" s="10"/>
      <c r="L60" s="10"/>
      <c r="M60" s="10"/>
      <c r="N60" s="10"/>
      <c r="BV60" s="12"/>
      <c r="BW60" s="12"/>
      <c r="BX60" s="12"/>
      <c r="BY60" s="12"/>
      <c r="BZ60" s="12"/>
      <c r="CA60" s="12"/>
      <c r="CB60" s="12"/>
      <c r="CC60" s="12"/>
      <c r="CD60" s="12"/>
      <c r="CE60" s="12"/>
      <c r="CF60" s="12"/>
      <c r="CG60" s="12"/>
      <c r="CH60" s="12"/>
      <c r="CI60" s="12"/>
    </row>
    <row r="61" spans="1:87" ht="15.75">
      <c r="A61" s="600" t="s">
        <v>192</v>
      </c>
      <c r="B61" s="611">
        <v>93495.489999999991</v>
      </c>
      <c r="C61" s="611">
        <v>113959.48000000001</v>
      </c>
      <c r="D61" s="612">
        <v>140446449443.17999</v>
      </c>
      <c r="E61" s="613">
        <v>154446.89925991002</v>
      </c>
      <c r="F61" s="601">
        <v>186882.92811859003</v>
      </c>
      <c r="G61" s="1230">
        <v>235526106671.10007</v>
      </c>
      <c r="H61" s="1230">
        <v>243437369790.18997</v>
      </c>
      <c r="I61" s="1230">
        <v>257201968896.89981</v>
      </c>
      <c r="J61" s="10"/>
      <c r="K61" s="10"/>
      <c r="L61" s="10"/>
      <c r="M61" s="10"/>
      <c r="N61" s="10"/>
      <c r="BV61" s="12"/>
      <c r="BW61" s="12"/>
      <c r="BX61" s="12"/>
      <c r="BY61" s="12"/>
      <c r="BZ61" s="12"/>
      <c r="CA61" s="12"/>
      <c r="CB61" s="12"/>
      <c r="CC61" s="12"/>
      <c r="CD61" s="12"/>
      <c r="CE61" s="12"/>
      <c r="CF61" s="12"/>
      <c r="CG61" s="12"/>
      <c r="CH61" s="12"/>
      <c r="CI61" s="12"/>
    </row>
    <row r="62" spans="1:87" ht="15.75">
      <c r="A62" s="600" t="s">
        <v>194</v>
      </c>
      <c r="B62" s="611">
        <v>3825.9900000000002</v>
      </c>
      <c r="C62" s="611">
        <v>4754.9399999999996</v>
      </c>
      <c r="D62" s="612">
        <v>5251726010.3100004</v>
      </c>
      <c r="E62" s="613">
        <v>5612.1655557699996</v>
      </c>
      <c r="F62" s="601">
        <v>6577.8403937200001</v>
      </c>
      <c r="G62" s="1230">
        <v>8602519303.4400005</v>
      </c>
      <c r="H62" s="1230">
        <v>9281396612.4200001</v>
      </c>
      <c r="I62" s="1230">
        <v>10272434666.570002</v>
      </c>
      <c r="J62" s="10"/>
      <c r="K62" s="10"/>
      <c r="L62" s="10"/>
      <c r="M62" s="10"/>
      <c r="N62" s="10"/>
      <c r="BV62" s="12"/>
      <c r="BW62" s="12"/>
      <c r="BX62" s="12"/>
      <c r="BY62" s="12"/>
      <c r="BZ62" s="12"/>
      <c r="CA62" s="12"/>
      <c r="CB62" s="12"/>
      <c r="CC62" s="12"/>
      <c r="CD62" s="12"/>
      <c r="CE62" s="12"/>
      <c r="CF62" s="12"/>
      <c r="CG62" s="12"/>
      <c r="CH62" s="12"/>
      <c r="CI62" s="12"/>
    </row>
    <row r="63" spans="1:87" ht="15.75">
      <c r="A63" s="600" t="s">
        <v>195</v>
      </c>
      <c r="B63" s="611">
        <v>6446.69</v>
      </c>
      <c r="C63" s="611">
        <v>9189.61</v>
      </c>
      <c r="D63" s="612">
        <v>13961207567.550001</v>
      </c>
      <c r="E63" s="613">
        <v>14454.616308600002</v>
      </c>
      <c r="F63" s="601">
        <v>16216.265026399999</v>
      </c>
      <c r="G63" s="1230">
        <v>19192542542.66</v>
      </c>
      <c r="H63" s="1230">
        <v>21785129512.149998</v>
      </c>
      <c r="I63" s="1230">
        <v>25469224053.049995</v>
      </c>
      <c r="J63" s="10"/>
      <c r="K63" s="10"/>
      <c r="L63" s="10"/>
      <c r="M63" s="10"/>
      <c r="N63" s="10"/>
      <c r="BV63" s="12"/>
      <c r="BW63" s="12"/>
      <c r="BX63" s="12"/>
      <c r="BY63" s="12"/>
      <c r="BZ63" s="12"/>
      <c r="CA63" s="12"/>
      <c r="CB63" s="12"/>
      <c r="CC63" s="12"/>
      <c r="CD63" s="12"/>
      <c r="CE63" s="12"/>
      <c r="CF63" s="12"/>
      <c r="CG63" s="12"/>
      <c r="CH63" s="12"/>
      <c r="CI63" s="12"/>
    </row>
    <row r="64" spans="1:87" ht="15.75">
      <c r="A64" s="600" t="s">
        <v>196</v>
      </c>
      <c r="B64" s="611">
        <v>44912.59</v>
      </c>
      <c r="C64" s="611">
        <v>53847.360000000008</v>
      </c>
      <c r="D64" s="612">
        <v>53704905846.309998</v>
      </c>
      <c r="E64" s="613">
        <v>60695.867287759997</v>
      </c>
      <c r="F64" s="601">
        <v>68005.579281400016</v>
      </c>
      <c r="G64" s="1230">
        <v>94950956998.929932</v>
      </c>
      <c r="H64" s="1230">
        <v>91039984651.690002</v>
      </c>
      <c r="I64" s="1230">
        <v>105049076222.84999</v>
      </c>
      <c r="J64" s="10"/>
      <c r="K64" s="10"/>
      <c r="L64" s="10"/>
      <c r="M64" s="10"/>
      <c r="N64" s="10"/>
      <c r="BV64" s="12"/>
      <c r="BW64" s="12"/>
      <c r="BX64" s="12"/>
      <c r="BY64" s="12"/>
      <c r="BZ64" s="12"/>
      <c r="CA64" s="12"/>
      <c r="CB64" s="12"/>
      <c r="CC64" s="12"/>
      <c r="CD64" s="12"/>
      <c r="CE64" s="12"/>
      <c r="CF64" s="12"/>
      <c r="CG64" s="12"/>
      <c r="CH64" s="12"/>
      <c r="CI64" s="12"/>
    </row>
    <row r="65" spans="1:98" ht="15.75">
      <c r="A65" s="600" t="s">
        <v>193</v>
      </c>
      <c r="B65" s="611">
        <v>64532.270000000004</v>
      </c>
      <c r="C65" s="611">
        <v>82003.700000000012</v>
      </c>
      <c r="D65" s="612">
        <v>92681140622.059998</v>
      </c>
      <c r="E65" s="613">
        <v>93706.325717329993</v>
      </c>
      <c r="F65" s="601">
        <v>115578.20710421007</v>
      </c>
      <c r="G65" s="1230">
        <v>170483645876.19025</v>
      </c>
      <c r="H65" s="1230">
        <v>127228462341.17001</v>
      </c>
      <c r="I65" s="1230">
        <v>154531950089.13013</v>
      </c>
      <c r="J65" s="10"/>
      <c r="K65" s="10"/>
      <c r="L65" s="10"/>
      <c r="M65" s="10"/>
      <c r="N65" s="10"/>
      <c r="BV65" s="12"/>
      <c r="BW65" s="12"/>
      <c r="BX65" s="12"/>
      <c r="BY65" s="12"/>
      <c r="BZ65" s="12"/>
      <c r="CA65" s="12"/>
      <c r="CB65" s="12"/>
      <c r="CC65" s="12"/>
      <c r="CD65" s="12"/>
      <c r="CE65" s="12"/>
      <c r="CF65" s="12"/>
      <c r="CG65" s="12"/>
      <c r="CH65" s="12"/>
      <c r="CI65" s="12"/>
    </row>
    <row r="66" spans="1:98" ht="18" customHeight="1" thickBot="1">
      <c r="A66" s="1016" t="s">
        <v>709</v>
      </c>
      <c r="B66" s="1093">
        <v>1433588.12</v>
      </c>
      <c r="C66" s="1093">
        <v>1766299.6299999994</v>
      </c>
      <c r="D66" s="1094">
        <v>1661985286623.5903</v>
      </c>
      <c r="E66" s="1095">
        <v>1920280055068.3398</v>
      </c>
      <c r="F66" s="1096">
        <v>2201848.0216468098</v>
      </c>
      <c r="G66" s="1094">
        <f>+G51+G24+G19</f>
        <v>2531204196840.7798</v>
      </c>
      <c r="H66" s="1094">
        <f>+H51+H24+H19</f>
        <v>2629655200310.1396</v>
      </c>
      <c r="I66" s="1094">
        <f>+I51+I24+I19</f>
        <v>2921216267218.0908</v>
      </c>
      <c r="J66" s="10"/>
      <c r="K66" s="10"/>
      <c r="L66" s="10"/>
      <c r="M66" s="10"/>
      <c r="N66" s="401"/>
      <c r="CJ66" s="10"/>
      <c r="CK66" s="10"/>
      <c r="CL66" s="10"/>
      <c r="CM66" s="10"/>
      <c r="CN66" s="10"/>
      <c r="CO66" s="10"/>
      <c r="CP66" s="10"/>
      <c r="CQ66" s="10"/>
      <c r="CR66" s="10"/>
      <c r="CS66" s="10"/>
      <c r="CT66" s="10"/>
    </row>
    <row r="67" spans="1:98" s="10" customFormat="1" ht="15.75">
      <c r="A67" s="1681" t="s">
        <v>1830</v>
      </c>
      <c r="B67" s="619"/>
      <c r="C67" s="619"/>
      <c r="D67" s="620"/>
      <c r="E67" s="621"/>
      <c r="F67" s="622"/>
      <c r="H67" s="22"/>
      <c r="N67" s="401"/>
    </row>
    <row r="68" spans="1:98">
      <c r="A68" s="348" t="s">
        <v>1032</v>
      </c>
      <c r="B68" s="10"/>
      <c r="C68" s="10"/>
      <c r="D68" s="10"/>
      <c r="E68" s="10"/>
      <c r="F68" s="10"/>
      <c r="G68" s="10"/>
      <c r="H68" s="22"/>
      <c r="I68" s="10"/>
      <c r="J68" s="10"/>
      <c r="K68" s="10"/>
      <c r="L68" s="10"/>
      <c r="M68" s="10"/>
      <c r="N68" s="10"/>
      <c r="CJ68" s="10"/>
      <c r="CK68" s="10"/>
      <c r="CL68" s="10"/>
      <c r="CM68" s="10"/>
      <c r="CN68" s="10"/>
      <c r="CO68" s="10"/>
      <c r="CP68" s="10"/>
      <c r="CQ68" s="10"/>
      <c r="CR68" s="10"/>
      <c r="CS68" s="10"/>
      <c r="CT68" s="10"/>
    </row>
    <row r="69" spans="1:98">
      <c r="A69" s="12" t="s">
        <v>453</v>
      </c>
      <c r="B69" s="10"/>
      <c r="C69" s="10"/>
      <c r="D69" s="10"/>
      <c r="E69" s="10"/>
      <c r="F69" s="10"/>
      <c r="G69" s="10"/>
      <c r="H69" s="22"/>
      <c r="I69" s="10"/>
      <c r="J69" s="10"/>
      <c r="K69" s="10"/>
      <c r="L69" s="10"/>
      <c r="M69" s="10"/>
      <c r="N69" s="10"/>
      <c r="CJ69" s="10"/>
      <c r="CK69" s="10"/>
      <c r="CL69" s="10"/>
      <c r="CM69" s="10"/>
      <c r="CN69" s="10"/>
      <c r="CO69" s="10"/>
      <c r="CP69" s="10"/>
      <c r="CQ69" s="10"/>
      <c r="CR69" s="10"/>
      <c r="CS69" s="10"/>
      <c r="CT69" s="10"/>
    </row>
    <row r="70" spans="1:98">
      <c r="A70" s="12" t="s">
        <v>668</v>
      </c>
      <c r="B70" s="10"/>
      <c r="C70" s="10"/>
      <c r="D70" s="10"/>
      <c r="E70" s="10"/>
      <c r="F70" s="17"/>
      <c r="G70" s="10"/>
      <c r="H70" s="22"/>
      <c r="I70" s="10"/>
      <c r="J70" s="10"/>
      <c r="K70" s="10"/>
      <c r="L70" s="10"/>
      <c r="M70" s="10"/>
      <c r="N70" s="10"/>
      <c r="CJ70" s="10"/>
      <c r="CK70" s="10"/>
      <c r="CL70" s="10"/>
      <c r="CM70" s="10"/>
      <c r="CN70" s="10"/>
      <c r="CO70" s="10"/>
      <c r="CP70" s="10"/>
      <c r="CQ70" s="10"/>
      <c r="CR70" s="10"/>
      <c r="CS70" s="10"/>
      <c r="CT70" s="10"/>
    </row>
    <row r="71" spans="1:98">
      <c r="A71" s="1538" t="s">
        <v>1031</v>
      </c>
      <c r="B71" s="10"/>
      <c r="C71" s="10"/>
      <c r="D71" s="10"/>
      <c r="E71" s="10"/>
      <c r="F71" s="10"/>
      <c r="G71" s="10"/>
      <c r="H71" s="22"/>
      <c r="I71" s="10"/>
      <c r="J71" s="10"/>
      <c r="K71" s="10"/>
      <c r="L71" s="10"/>
      <c r="M71" s="10"/>
      <c r="N71" s="10"/>
      <c r="CJ71" s="10"/>
      <c r="CK71" s="10"/>
      <c r="CL71" s="10"/>
      <c r="CM71" s="10"/>
      <c r="CN71" s="10"/>
      <c r="CO71" s="10"/>
      <c r="CP71" s="10"/>
      <c r="CQ71" s="10"/>
      <c r="CR71" s="10"/>
      <c r="CS71" s="10"/>
      <c r="CT71" s="10"/>
    </row>
    <row r="72" spans="1:98">
      <c r="A72" s="12" t="s">
        <v>210</v>
      </c>
      <c r="B72" s="10"/>
      <c r="C72" s="10"/>
      <c r="D72" s="10"/>
      <c r="E72" s="10"/>
      <c r="F72" s="10"/>
      <c r="G72" s="10"/>
      <c r="H72" s="22"/>
      <c r="I72" s="10"/>
      <c r="J72" s="10"/>
      <c r="K72" s="10"/>
      <c r="L72" s="10"/>
      <c r="M72" s="10"/>
      <c r="N72" s="10"/>
      <c r="CJ72" s="10"/>
      <c r="CK72" s="10"/>
      <c r="CL72" s="10"/>
      <c r="CM72" s="10"/>
      <c r="CN72" s="10"/>
      <c r="CO72" s="10"/>
      <c r="CP72" s="10"/>
      <c r="CQ72" s="10"/>
      <c r="CR72" s="10"/>
      <c r="CS72" s="10"/>
      <c r="CT72" s="10"/>
    </row>
    <row r="73" spans="1:98" ht="15" customHeight="1">
      <c r="A73" s="10"/>
      <c r="B73" s="10"/>
      <c r="C73" s="10"/>
      <c r="D73" s="10"/>
      <c r="E73" s="10"/>
      <c r="F73" s="10"/>
      <c r="G73" s="10"/>
      <c r="H73" s="22"/>
      <c r="I73" s="10"/>
      <c r="J73" s="10"/>
      <c r="K73" s="10"/>
      <c r="L73" s="10"/>
      <c r="M73" s="10"/>
      <c r="N73" s="10"/>
      <c r="CJ73" s="10"/>
      <c r="CK73" s="10"/>
      <c r="CL73" s="10"/>
      <c r="CM73" s="10"/>
      <c r="CN73" s="10"/>
      <c r="CO73" s="10"/>
      <c r="CP73" s="10"/>
      <c r="CQ73" s="10"/>
      <c r="CR73" s="10"/>
      <c r="CS73" s="10"/>
      <c r="CT73" s="10"/>
    </row>
    <row r="74" spans="1:98">
      <c r="A74" s="10"/>
      <c r="B74" s="10"/>
      <c r="C74" s="10"/>
      <c r="D74" s="10"/>
      <c r="E74" s="10"/>
      <c r="F74" s="10"/>
      <c r="G74" s="10"/>
      <c r="H74" s="22"/>
      <c r="I74" s="10"/>
      <c r="J74" s="10"/>
      <c r="K74" s="10"/>
      <c r="L74" s="10"/>
      <c r="M74" s="10"/>
      <c r="N74" s="10"/>
      <c r="CJ74" s="10"/>
      <c r="CK74" s="10"/>
      <c r="CL74" s="10"/>
      <c r="CM74" s="10"/>
      <c r="CN74" s="10"/>
      <c r="CO74" s="10"/>
      <c r="CP74" s="10"/>
      <c r="CQ74" s="10"/>
      <c r="CR74" s="10"/>
      <c r="CS74" s="10"/>
      <c r="CT74" s="10"/>
    </row>
    <row r="75" spans="1:98">
      <c r="A75" s="10"/>
      <c r="B75" s="10"/>
      <c r="C75" s="10"/>
      <c r="D75" s="10"/>
      <c r="E75" s="10"/>
      <c r="F75" s="10"/>
      <c r="G75" s="10"/>
      <c r="H75" s="22"/>
      <c r="I75" s="10"/>
      <c r="J75" s="10"/>
      <c r="K75" s="10"/>
      <c r="L75" s="10"/>
      <c r="M75" s="10"/>
      <c r="N75" s="10"/>
      <c r="CJ75" s="10"/>
      <c r="CK75" s="10"/>
      <c r="CL75" s="10"/>
      <c r="CM75" s="10"/>
      <c r="CN75" s="10"/>
      <c r="CO75" s="10"/>
      <c r="CP75" s="10"/>
      <c r="CQ75" s="10"/>
      <c r="CR75" s="10"/>
      <c r="CS75" s="10"/>
      <c r="CT75" s="10"/>
    </row>
    <row r="76" spans="1:98">
      <c r="A76" s="10"/>
      <c r="B76" s="10"/>
      <c r="C76" s="10"/>
      <c r="D76" s="10"/>
      <c r="E76" s="10"/>
      <c r="F76" s="10"/>
      <c r="G76" s="10"/>
      <c r="H76" s="22"/>
      <c r="I76" s="10"/>
      <c r="J76" s="10"/>
      <c r="K76" s="10"/>
      <c r="L76" s="10"/>
      <c r="M76" s="10"/>
      <c r="N76" s="10"/>
      <c r="CJ76" s="10"/>
      <c r="CK76" s="10"/>
      <c r="CL76" s="10"/>
      <c r="CM76" s="10"/>
      <c r="CN76" s="10"/>
      <c r="CO76" s="10"/>
      <c r="CP76" s="10"/>
      <c r="CQ76" s="10"/>
      <c r="CR76" s="10"/>
      <c r="CS76" s="10"/>
      <c r="CT76" s="10"/>
    </row>
    <row r="77" spans="1:98">
      <c r="A77" s="10"/>
      <c r="B77" s="10"/>
      <c r="C77" s="10"/>
      <c r="D77" s="10"/>
      <c r="E77" s="10"/>
      <c r="F77" s="10"/>
      <c r="G77" s="10"/>
      <c r="H77" s="22"/>
      <c r="I77" s="10"/>
      <c r="J77" s="10"/>
      <c r="K77" s="10"/>
      <c r="L77" s="10"/>
      <c r="M77" s="10"/>
      <c r="N77" s="10"/>
      <c r="CJ77" s="10"/>
      <c r="CK77" s="10"/>
      <c r="CL77" s="10"/>
      <c r="CM77" s="10"/>
      <c r="CN77" s="10"/>
      <c r="CO77" s="10"/>
      <c r="CP77" s="10"/>
      <c r="CQ77" s="10"/>
      <c r="CR77" s="10"/>
      <c r="CS77" s="10"/>
      <c r="CT77" s="10"/>
    </row>
    <row r="78" spans="1:98">
      <c r="A78" s="10"/>
      <c r="B78" s="10"/>
      <c r="C78" s="10"/>
      <c r="D78" s="10"/>
      <c r="E78" s="10"/>
      <c r="F78" s="10"/>
      <c r="G78" s="10"/>
      <c r="H78" s="22"/>
      <c r="I78" s="10"/>
      <c r="J78" s="10"/>
      <c r="K78" s="10"/>
      <c r="L78" s="10"/>
      <c r="M78" s="10"/>
      <c r="N78" s="10"/>
      <c r="CJ78" s="10"/>
      <c r="CK78" s="10"/>
      <c r="CL78" s="10"/>
      <c r="CM78" s="10"/>
      <c r="CN78" s="10"/>
      <c r="CO78" s="10"/>
      <c r="CP78" s="10"/>
      <c r="CQ78" s="10"/>
      <c r="CR78" s="10"/>
      <c r="CS78" s="10"/>
      <c r="CT78" s="10"/>
    </row>
    <row r="79" spans="1:98">
      <c r="A79" s="10"/>
      <c r="B79" s="10"/>
      <c r="C79" s="10"/>
      <c r="D79" s="10"/>
      <c r="E79" s="10"/>
      <c r="F79" s="10"/>
      <c r="G79" s="10"/>
      <c r="H79" s="22"/>
      <c r="I79" s="10"/>
      <c r="J79" s="10"/>
      <c r="K79" s="10"/>
      <c r="L79" s="10"/>
      <c r="M79" s="10"/>
      <c r="N79" s="10"/>
      <c r="CJ79" s="10"/>
      <c r="CK79" s="10"/>
      <c r="CL79" s="10"/>
      <c r="CM79" s="10"/>
      <c r="CN79" s="10"/>
      <c r="CO79" s="10"/>
      <c r="CP79" s="10"/>
      <c r="CQ79" s="10"/>
      <c r="CR79" s="10"/>
      <c r="CS79" s="10"/>
      <c r="CT79" s="10"/>
    </row>
    <row r="80" spans="1:98">
      <c r="A80" s="10"/>
      <c r="B80" s="10"/>
      <c r="C80" s="10"/>
      <c r="D80" s="10"/>
      <c r="E80" s="10"/>
      <c r="F80" s="10"/>
      <c r="G80" s="10"/>
      <c r="H80" s="22"/>
      <c r="I80" s="10"/>
      <c r="J80" s="10"/>
      <c r="K80" s="10"/>
      <c r="L80" s="10"/>
      <c r="M80" s="10"/>
      <c r="N80" s="10"/>
      <c r="CJ80" s="10"/>
      <c r="CK80" s="10"/>
      <c r="CL80" s="10"/>
      <c r="CM80" s="10"/>
      <c r="CN80" s="10"/>
      <c r="CO80" s="10"/>
      <c r="CP80" s="10"/>
      <c r="CQ80" s="10"/>
      <c r="CR80" s="10"/>
      <c r="CS80" s="10"/>
      <c r="CT80" s="10"/>
    </row>
    <row r="81" spans="1:98">
      <c r="A81" s="10"/>
      <c r="B81" s="10"/>
      <c r="C81" s="10"/>
      <c r="D81" s="10"/>
      <c r="E81" s="10"/>
      <c r="F81" s="10"/>
      <c r="G81" s="10"/>
      <c r="H81" s="22"/>
      <c r="I81" s="10"/>
      <c r="J81" s="10"/>
      <c r="K81" s="10"/>
      <c r="L81" s="10"/>
      <c r="M81" s="10"/>
      <c r="N81" s="10"/>
      <c r="CJ81" s="10"/>
      <c r="CK81" s="10"/>
      <c r="CL81" s="10"/>
      <c r="CM81" s="10"/>
      <c r="CN81" s="10"/>
      <c r="CO81" s="10"/>
      <c r="CP81" s="10"/>
      <c r="CQ81" s="10"/>
      <c r="CR81" s="10"/>
      <c r="CS81" s="10"/>
      <c r="CT81" s="10"/>
    </row>
    <row r="82" spans="1:98">
      <c r="A82" s="10"/>
      <c r="B82" s="10"/>
      <c r="C82" s="10"/>
      <c r="D82" s="10"/>
      <c r="E82" s="10"/>
      <c r="F82" s="10"/>
      <c r="G82" s="10"/>
      <c r="H82" s="22"/>
      <c r="I82" s="10"/>
      <c r="J82" s="10"/>
      <c r="K82" s="10"/>
      <c r="L82" s="10"/>
      <c r="M82" s="10"/>
      <c r="N82" s="10"/>
      <c r="CJ82" s="10"/>
      <c r="CK82" s="10"/>
      <c r="CL82" s="10"/>
      <c r="CM82" s="10"/>
      <c r="CN82" s="10"/>
      <c r="CO82" s="10"/>
      <c r="CP82" s="10"/>
      <c r="CQ82" s="10"/>
      <c r="CR82" s="10"/>
      <c r="CS82" s="10"/>
      <c r="CT82" s="10"/>
    </row>
    <row r="83" spans="1:98">
      <c r="A83" s="10"/>
      <c r="B83" s="10"/>
      <c r="C83" s="10"/>
      <c r="D83" s="10"/>
      <c r="E83" s="10"/>
      <c r="F83" s="10"/>
      <c r="G83" s="10"/>
      <c r="H83" s="22"/>
      <c r="I83" s="10"/>
      <c r="J83" s="10"/>
      <c r="K83" s="10"/>
      <c r="L83" s="10"/>
      <c r="M83" s="10"/>
      <c r="N83" s="10"/>
      <c r="CJ83" s="10"/>
      <c r="CK83" s="10"/>
      <c r="CL83" s="10"/>
      <c r="CM83" s="10"/>
      <c r="CN83" s="10"/>
      <c r="CO83" s="10"/>
      <c r="CP83" s="10"/>
      <c r="CQ83" s="10"/>
      <c r="CR83" s="10"/>
      <c r="CS83" s="10"/>
      <c r="CT83" s="10"/>
    </row>
    <row r="84" spans="1:98">
      <c r="A84" s="10"/>
      <c r="B84" s="10"/>
      <c r="C84" s="10"/>
      <c r="D84" s="10"/>
      <c r="E84" s="10"/>
      <c r="F84" s="10"/>
      <c r="G84" s="10"/>
      <c r="H84" s="22"/>
      <c r="I84" s="10"/>
      <c r="J84" s="10"/>
      <c r="K84" s="10"/>
      <c r="L84" s="10"/>
      <c r="M84" s="10"/>
      <c r="N84" s="10"/>
      <c r="CJ84" s="10"/>
      <c r="CK84" s="10"/>
      <c r="CL84" s="10"/>
      <c r="CM84" s="10"/>
      <c r="CN84" s="10"/>
      <c r="CO84" s="10"/>
      <c r="CP84" s="10"/>
      <c r="CQ84" s="10"/>
      <c r="CR84" s="10"/>
      <c r="CS84" s="10"/>
      <c r="CT84" s="10"/>
    </row>
    <row r="85" spans="1:98">
      <c r="A85" s="10"/>
      <c r="B85" s="10"/>
      <c r="C85" s="10"/>
      <c r="D85" s="10"/>
      <c r="E85" s="10"/>
      <c r="F85" s="10"/>
      <c r="G85" s="10"/>
      <c r="H85" s="22"/>
      <c r="I85" s="10"/>
      <c r="J85" s="10"/>
      <c r="K85" s="10"/>
      <c r="L85" s="10"/>
      <c r="M85" s="10"/>
      <c r="N85" s="10"/>
      <c r="CJ85" s="10"/>
      <c r="CK85" s="10"/>
      <c r="CL85" s="10"/>
      <c r="CM85" s="10"/>
      <c r="CN85" s="10"/>
      <c r="CO85" s="10"/>
      <c r="CP85" s="10"/>
      <c r="CQ85" s="10"/>
      <c r="CR85" s="10"/>
      <c r="CS85" s="10"/>
      <c r="CT85" s="10"/>
    </row>
    <row r="86" spans="1:98">
      <c r="A86" s="10"/>
      <c r="B86" s="10"/>
      <c r="C86" s="10"/>
      <c r="D86" s="10"/>
      <c r="E86" s="10"/>
      <c r="F86" s="10"/>
      <c r="G86" s="10"/>
      <c r="H86" s="22"/>
      <c r="I86" s="10"/>
      <c r="J86" s="10"/>
      <c r="K86" s="10"/>
      <c r="L86" s="10"/>
      <c r="M86" s="10"/>
      <c r="N86" s="10"/>
      <c r="CJ86" s="10"/>
      <c r="CK86" s="10"/>
      <c r="CL86" s="10"/>
      <c r="CM86" s="10"/>
      <c r="CN86" s="10"/>
      <c r="CO86" s="10"/>
      <c r="CP86" s="10"/>
      <c r="CQ86" s="10"/>
      <c r="CR86" s="10"/>
      <c r="CS86" s="10"/>
      <c r="CT86" s="10"/>
    </row>
    <row r="87" spans="1:98">
      <c r="A87" s="10"/>
      <c r="B87" s="10"/>
      <c r="C87" s="10"/>
      <c r="D87" s="10"/>
      <c r="E87" s="10"/>
      <c r="F87" s="10"/>
      <c r="G87" s="10"/>
      <c r="H87" s="22"/>
      <c r="I87" s="10"/>
      <c r="J87" s="10"/>
      <c r="K87" s="10"/>
      <c r="L87" s="10"/>
      <c r="M87" s="10"/>
      <c r="N87" s="10"/>
      <c r="CJ87" s="10"/>
      <c r="CK87" s="10"/>
      <c r="CL87" s="10"/>
      <c r="CM87" s="10"/>
      <c r="CN87" s="10"/>
      <c r="CO87" s="10"/>
      <c r="CP87" s="10"/>
      <c r="CQ87" s="10"/>
      <c r="CR87" s="10"/>
      <c r="CS87" s="10"/>
      <c r="CT87" s="10"/>
    </row>
    <row r="88" spans="1:98">
      <c r="A88" s="10"/>
      <c r="B88" s="10"/>
      <c r="C88" s="10"/>
      <c r="D88" s="10"/>
      <c r="E88" s="10"/>
      <c r="F88" s="10"/>
      <c r="G88" s="10"/>
      <c r="H88" s="22"/>
      <c r="I88" s="10"/>
      <c r="J88" s="10"/>
      <c r="K88" s="10"/>
      <c r="L88" s="10"/>
      <c r="M88" s="10"/>
      <c r="N88" s="10"/>
      <c r="CJ88" s="10"/>
      <c r="CK88" s="10"/>
      <c r="CL88" s="10"/>
      <c r="CM88" s="10"/>
      <c r="CN88" s="10"/>
      <c r="CO88" s="10"/>
      <c r="CP88" s="10"/>
      <c r="CQ88" s="10"/>
      <c r="CR88" s="10"/>
      <c r="CS88" s="10"/>
      <c r="CT88" s="10"/>
    </row>
    <row r="89" spans="1:98">
      <c r="A89" s="10"/>
      <c r="B89" s="10"/>
      <c r="C89" s="10"/>
      <c r="D89" s="10"/>
      <c r="E89" s="10"/>
      <c r="F89" s="10"/>
      <c r="G89" s="10"/>
      <c r="H89" s="22"/>
      <c r="I89" s="10"/>
      <c r="J89" s="10"/>
      <c r="K89" s="10"/>
      <c r="L89" s="10"/>
      <c r="M89" s="10"/>
      <c r="N89" s="10"/>
      <c r="CJ89" s="10"/>
      <c r="CK89" s="10"/>
      <c r="CL89" s="10"/>
      <c r="CM89" s="10"/>
      <c r="CN89" s="10"/>
      <c r="CO89" s="10"/>
      <c r="CP89" s="10"/>
      <c r="CQ89" s="10"/>
      <c r="CR89" s="10"/>
      <c r="CS89" s="10"/>
      <c r="CT89" s="10"/>
    </row>
    <row r="90" spans="1:98">
      <c r="A90" s="10"/>
      <c r="B90" s="10"/>
      <c r="C90" s="10"/>
      <c r="D90" s="10"/>
      <c r="E90" s="10"/>
      <c r="F90" s="10"/>
      <c r="G90" s="10"/>
      <c r="H90" s="22"/>
      <c r="I90" s="10"/>
      <c r="J90" s="10"/>
      <c r="K90" s="10"/>
      <c r="L90" s="10"/>
      <c r="M90" s="10"/>
      <c r="N90" s="10"/>
      <c r="CJ90" s="10"/>
      <c r="CK90" s="10"/>
      <c r="CL90" s="10"/>
      <c r="CM90" s="10"/>
      <c r="CN90" s="10"/>
      <c r="CO90" s="10"/>
      <c r="CP90" s="10"/>
      <c r="CQ90" s="10"/>
      <c r="CR90" s="10"/>
      <c r="CS90" s="10"/>
      <c r="CT90" s="10"/>
    </row>
    <row r="91" spans="1:98">
      <c r="A91" s="10"/>
      <c r="B91" s="10"/>
      <c r="C91" s="10"/>
      <c r="D91" s="10"/>
      <c r="E91" s="10"/>
      <c r="F91" s="10"/>
      <c r="G91" s="10"/>
      <c r="H91" s="22"/>
      <c r="I91" s="10"/>
      <c r="J91" s="10"/>
      <c r="K91" s="10"/>
      <c r="L91" s="10"/>
      <c r="M91" s="10"/>
      <c r="N91" s="10"/>
      <c r="CJ91" s="10"/>
      <c r="CK91" s="10"/>
      <c r="CL91" s="10"/>
      <c r="CM91" s="10"/>
      <c r="CN91" s="10"/>
      <c r="CO91" s="10"/>
      <c r="CP91" s="10"/>
      <c r="CQ91" s="10"/>
      <c r="CR91" s="10"/>
      <c r="CS91" s="10"/>
      <c r="CT91" s="10"/>
    </row>
    <row r="92" spans="1:98">
      <c r="A92" s="10"/>
      <c r="B92" s="10"/>
      <c r="C92" s="10"/>
      <c r="D92" s="10"/>
      <c r="E92" s="10"/>
      <c r="F92" s="10"/>
      <c r="G92" s="10"/>
      <c r="H92" s="22"/>
      <c r="I92" s="10"/>
      <c r="J92" s="10"/>
      <c r="K92" s="10"/>
      <c r="L92" s="10"/>
      <c r="M92" s="10"/>
      <c r="N92" s="10"/>
      <c r="CJ92" s="10"/>
      <c r="CK92" s="10"/>
      <c r="CL92" s="10"/>
      <c r="CM92" s="10"/>
      <c r="CN92" s="10"/>
      <c r="CO92" s="10"/>
      <c r="CP92" s="10"/>
      <c r="CQ92" s="10"/>
      <c r="CR92" s="10"/>
      <c r="CS92" s="10"/>
      <c r="CT92" s="10"/>
    </row>
    <row r="93" spans="1:98">
      <c r="A93" s="10"/>
      <c r="B93" s="10"/>
      <c r="C93" s="10"/>
      <c r="D93" s="10"/>
      <c r="E93" s="10"/>
      <c r="F93" s="10"/>
      <c r="G93" s="10"/>
      <c r="H93" s="22"/>
      <c r="I93" s="10"/>
      <c r="J93" s="10"/>
      <c r="K93" s="10"/>
      <c r="L93" s="10"/>
      <c r="M93" s="10"/>
      <c r="N93" s="10"/>
      <c r="CJ93" s="10"/>
      <c r="CK93" s="10"/>
      <c r="CL93" s="10"/>
      <c r="CM93" s="10"/>
      <c r="CN93" s="10"/>
      <c r="CO93" s="10"/>
      <c r="CP93" s="10"/>
      <c r="CQ93" s="10"/>
      <c r="CR93" s="10"/>
      <c r="CS93" s="10"/>
      <c r="CT93" s="10"/>
    </row>
    <row r="94" spans="1:98">
      <c r="A94" s="10"/>
      <c r="B94" s="10"/>
      <c r="C94" s="10"/>
      <c r="D94" s="10"/>
      <c r="E94" s="10"/>
      <c r="F94" s="10"/>
      <c r="G94" s="10"/>
      <c r="H94" s="22"/>
      <c r="I94" s="10"/>
      <c r="J94" s="10"/>
      <c r="K94" s="10"/>
      <c r="L94" s="10"/>
      <c r="M94" s="10"/>
      <c r="N94" s="10"/>
      <c r="CJ94" s="10"/>
      <c r="CK94" s="10"/>
      <c r="CL94" s="10"/>
      <c r="CM94" s="10"/>
      <c r="CN94" s="10"/>
      <c r="CO94" s="10"/>
      <c r="CP94" s="10"/>
      <c r="CQ94" s="10"/>
      <c r="CR94" s="10"/>
      <c r="CS94" s="10"/>
      <c r="CT94" s="10"/>
    </row>
    <row r="95" spans="1:98">
      <c r="A95" s="10"/>
      <c r="B95" s="10"/>
      <c r="C95" s="10"/>
      <c r="D95" s="10"/>
      <c r="E95" s="10"/>
      <c r="F95" s="10"/>
      <c r="G95" s="10"/>
      <c r="H95" s="22"/>
      <c r="I95" s="10"/>
      <c r="J95" s="10"/>
      <c r="K95" s="10"/>
      <c r="L95" s="10"/>
      <c r="M95" s="10"/>
      <c r="N95" s="10"/>
      <c r="CJ95" s="10"/>
      <c r="CK95" s="10"/>
      <c r="CL95" s="10"/>
      <c r="CM95" s="10"/>
      <c r="CN95" s="10"/>
      <c r="CO95" s="10"/>
      <c r="CP95" s="10"/>
      <c r="CQ95" s="10"/>
      <c r="CR95" s="10"/>
      <c r="CS95" s="10"/>
      <c r="CT95" s="10"/>
    </row>
    <row r="96" spans="1:98">
      <c r="A96" s="10"/>
      <c r="B96" s="10"/>
      <c r="C96" s="10"/>
      <c r="D96" s="10"/>
      <c r="E96" s="10"/>
      <c r="F96" s="10"/>
      <c r="G96" s="10"/>
      <c r="H96" s="22"/>
      <c r="I96" s="10"/>
      <c r="J96" s="10"/>
      <c r="K96" s="10"/>
      <c r="L96" s="10"/>
      <c r="M96" s="10"/>
      <c r="N96" s="10"/>
      <c r="CJ96" s="10"/>
      <c r="CK96" s="10"/>
      <c r="CL96" s="10"/>
      <c r="CM96" s="10"/>
      <c r="CN96" s="10"/>
      <c r="CO96" s="10"/>
      <c r="CP96" s="10"/>
      <c r="CQ96" s="10"/>
      <c r="CR96" s="10"/>
      <c r="CS96" s="10"/>
      <c r="CT96" s="10"/>
    </row>
    <row r="97" spans="1:98">
      <c r="A97" s="10"/>
      <c r="B97" s="10"/>
      <c r="C97" s="10"/>
      <c r="D97" s="10"/>
      <c r="E97" s="10"/>
      <c r="F97" s="10"/>
      <c r="G97" s="10"/>
      <c r="H97" s="22"/>
      <c r="I97" s="10"/>
      <c r="J97" s="10"/>
      <c r="K97" s="10"/>
      <c r="L97" s="10"/>
      <c r="M97" s="10"/>
      <c r="N97" s="10"/>
      <c r="CJ97" s="10"/>
      <c r="CK97" s="10"/>
      <c r="CL97" s="10"/>
      <c r="CM97" s="10"/>
      <c r="CN97" s="10"/>
      <c r="CO97" s="10"/>
      <c r="CP97" s="10"/>
      <c r="CQ97" s="10"/>
      <c r="CR97" s="10"/>
      <c r="CS97" s="10"/>
      <c r="CT97" s="10"/>
    </row>
    <row r="98" spans="1:98">
      <c r="A98" s="10"/>
      <c r="B98" s="10"/>
      <c r="C98" s="10"/>
      <c r="D98" s="10"/>
      <c r="E98" s="10"/>
      <c r="F98" s="10"/>
      <c r="G98" s="10"/>
      <c r="H98" s="22"/>
      <c r="I98" s="10"/>
      <c r="J98" s="10"/>
      <c r="K98" s="10"/>
      <c r="L98" s="10"/>
      <c r="M98" s="10"/>
      <c r="N98" s="10"/>
      <c r="CJ98" s="10"/>
      <c r="CK98" s="10"/>
      <c r="CL98" s="10"/>
      <c r="CM98" s="10"/>
      <c r="CN98" s="10"/>
      <c r="CO98" s="10"/>
      <c r="CP98" s="10"/>
      <c r="CQ98" s="10"/>
      <c r="CR98" s="10"/>
      <c r="CS98" s="10"/>
      <c r="CT98" s="10"/>
    </row>
    <row r="99" spans="1:98">
      <c r="A99" s="10"/>
      <c r="B99" s="10"/>
      <c r="C99" s="10"/>
      <c r="D99" s="10"/>
      <c r="E99" s="10"/>
      <c r="F99" s="10"/>
      <c r="G99" s="10"/>
      <c r="H99" s="22"/>
      <c r="I99" s="10"/>
      <c r="J99" s="10"/>
      <c r="K99" s="10"/>
      <c r="L99" s="10"/>
      <c r="M99" s="10"/>
      <c r="N99" s="10"/>
      <c r="CJ99" s="10"/>
      <c r="CK99" s="10"/>
      <c r="CL99" s="10"/>
      <c r="CM99" s="10"/>
      <c r="CN99" s="10"/>
      <c r="CO99" s="10"/>
      <c r="CP99" s="10"/>
      <c r="CQ99" s="10"/>
      <c r="CR99" s="10"/>
      <c r="CS99" s="10"/>
      <c r="CT99" s="10"/>
    </row>
    <row r="100" spans="1:98">
      <c r="A100" s="10"/>
      <c r="B100" s="10"/>
      <c r="C100" s="10"/>
      <c r="D100" s="10"/>
      <c r="E100" s="10"/>
      <c r="F100" s="10"/>
      <c r="G100" s="10"/>
      <c r="H100" s="22"/>
      <c r="I100" s="10"/>
      <c r="J100" s="10"/>
      <c r="K100" s="10"/>
      <c r="L100" s="10"/>
      <c r="M100" s="10"/>
      <c r="N100" s="10"/>
      <c r="CJ100" s="10"/>
      <c r="CK100" s="10"/>
      <c r="CL100" s="10"/>
      <c r="CM100" s="10"/>
      <c r="CN100" s="10"/>
      <c r="CO100" s="10"/>
      <c r="CP100" s="10"/>
      <c r="CQ100" s="10"/>
      <c r="CR100" s="10"/>
      <c r="CS100" s="10"/>
      <c r="CT100" s="10"/>
    </row>
    <row r="101" spans="1:98">
      <c r="A101" s="10"/>
      <c r="B101" s="10"/>
      <c r="C101" s="10"/>
      <c r="D101" s="10"/>
      <c r="E101" s="10"/>
      <c r="F101" s="10"/>
      <c r="G101" s="10"/>
      <c r="H101" s="22"/>
      <c r="I101" s="10"/>
      <c r="J101" s="10"/>
      <c r="K101" s="10"/>
      <c r="L101" s="10"/>
      <c r="M101" s="10"/>
      <c r="N101" s="10"/>
      <c r="CJ101" s="10"/>
      <c r="CK101" s="10"/>
      <c r="CL101" s="10"/>
      <c r="CM101" s="10"/>
      <c r="CN101" s="10"/>
      <c r="CO101" s="10"/>
      <c r="CP101" s="10"/>
      <c r="CQ101" s="10"/>
      <c r="CR101" s="10"/>
      <c r="CS101" s="10"/>
      <c r="CT101" s="10"/>
    </row>
    <row r="102" spans="1:98">
      <c r="A102" s="10"/>
      <c r="B102" s="10"/>
      <c r="C102" s="10"/>
      <c r="D102" s="10"/>
      <c r="E102" s="10"/>
      <c r="F102" s="10"/>
      <c r="G102" s="10"/>
      <c r="H102" s="22"/>
      <c r="I102" s="10"/>
      <c r="J102" s="10"/>
      <c r="K102" s="10"/>
      <c r="L102" s="10"/>
      <c r="M102" s="10"/>
      <c r="N102" s="10"/>
      <c r="CJ102" s="10"/>
      <c r="CK102" s="10"/>
      <c r="CL102" s="10"/>
      <c r="CM102" s="10"/>
      <c r="CN102" s="10"/>
      <c r="CO102" s="10"/>
      <c r="CP102" s="10"/>
      <c r="CQ102" s="10"/>
      <c r="CR102" s="10"/>
      <c r="CS102" s="10"/>
      <c r="CT102" s="10"/>
    </row>
    <row r="103" spans="1:98">
      <c r="A103" s="10"/>
      <c r="B103" s="10"/>
      <c r="C103" s="10"/>
      <c r="D103" s="10"/>
      <c r="E103" s="10"/>
      <c r="F103" s="10"/>
      <c r="G103" s="10"/>
      <c r="H103" s="22"/>
      <c r="I103" s="10"/>
      <c r="J103" s="10"/>
      <c r="K103" s="10"/>
      <c r="L103" s="10"/>
      <c r="M103" s="10"/>
      <c r="N103" s="10"/>
      <c r="CJ103" s="10"/>
      <c r="CK103" s="10"/>
      <c r="CL103" s="10"/>
      <c r="CM103" s="10"/>
      <c r="CN103" s="10"/>
      <c r="CO103" s="10"/>
      <c r="CP103" s="10"/>
      <c r="CQ103" s="10"/>
      <c r="CR103" s="10"/>
      <c r="CS103" s="10"/>
      <c r="CT103" s="10"/>
    </row>
    <row r="104" spans="1:98">
      <c r="A104" s="10"/>
      <c r="B104" s="10"/>
      <c r="C104" s="10"/>
      <c r="D104" s="10"/>
      <c r="E104" s="10"/>
      <c r="F104" s="10"/>
      <c r="G104" s="10"/>
      <c r="H104" s="22"/>
      <c r="I104" s="10"/>
      <c r="J104" s="10"/>
      <c r="K104" s="10"/>
      <c r="L104" s="10"/>
      <c r="M104" s="10"/>
      <c r="N104" s="10"/>
      <c r="CJ104" s="10"/>
      <c r="CK104" s="10"/>
      <c r="CL104" s="10"/>
      <c r="CM104" s="10"/>
      <c r="CN104" s="10"/>
      <c r="CO104" s="10"/>
      <c r="CP104" s="10"/>
      <c r="CQ104" s="10"/>
      <c r="CR104" s="10"/>
      <c r="CS104" s="10"/>
      <c r="CT104" s="10"/>
    </row>
    <row r="105" spans="1:98">
      <c r="A105" s="10"/>
      <c r="B105" s="10"/>
      <c r="C105" s="10"/>
      <c r="D105" s="10"/>
      <c r="E105" s="10"/>
      <c r="F105" s="10"/>
      <c r="G105" s="10"/>
      <c r="H105" s="22"/>
      <c r="I105" s="10"/>
      <c r="J105" s="10"/>
      <c r="K105" s="10"/>
      <c r="L105" s="10"/>
      <c r="M105" s="10"/>
      <c r="N105" s="10"/>
      <c r="CJ105" s="10"/>
      <c r="CK105" s="10"/>
      <c r="CL105" s="10"/>
      <c r="CM105" s="10"/>
      <c r="CN105" s="10"/>
      <c r="CO105" s="10"/>
      <c r="CP105" s="10"/>
      <c r="CQ105" s="10"/>
      <c r="CR105" s="10"/>
      <c r="CS105" s="10"/>
      <c r="CT105" s="10"/>
    </row>
    <row r="106" spans="1:98">
      <c r="A106" s="10"/>
      <c r="B106" s="10"/>
      <c r="C106" s="10"/>
      <c r="D106" s="10"/>
      <c r="E106" s="10"/>
      <c r="F106" s="10"/>
      <c r="G106" s="10"/>
      <c r="H106" s="22"/>
      <c r="I106" s="10"/>
      <c r="J106" s="10"/>
      <c r="K106" s="10"/>
      <c r="L106" s="10"/>
      <c r="M106" s="10"/>
      <c r="N106" s="10"/>
      <c r="CJ106" s="10"/>
      <c r="CK106" s="10"/>
      <c r="CL106" s="10"/>
      <c r="CM106" s="10"/>
      <c r="CN106" s="10"/>
      <c r="CO106" s="10"/>
      <c r="CP106" s="10"/>
      <c r="CQ106" s="10"/>
      <c r="CR106" s="10"/>
      <c r="CS106" s="10"/>
      <c r="CT106" s="10"/>
    </row>
    <row r="107" spans="1:98">
      <c r="A107" s="10"/>
      <c r="B107" s="10"/>
      <c r="C107" s="10"/>
      <c r="D107" s="10"/>
      <c r="E107" s="10"/>
      <c r="F107" s="10"/>
      <c r="G107" s="10"/>
      <c r="H107" s="22"/>
      <c r="I107" s="10"/>
      <c r="J107" s="10"/>
      <c r="K107" s="10"/>
      <c r="L107" s="10"/>
      <c r="M107" s="10"/>
      <c r="N107" s="10"/>
      <c r="CJ107" s="10"/>
      <c r="CK107" s="10"/>
      <c r="CL107" s="10"/>
      <c r="CM107" s="10"/>
      <c r="CN107" s="10"/>
      <c r="CO107" s="10"/>
      <c r="CP107" s="10"/>
      <c r="CQ107" s="10"/>
      <c r="CR107" s="10"/>
      <c r="CS107" s="10"/>
      <c r="CT107" s="10"/>
    </row>
    <row r="108" spans="1:98">
      <c r="A108" s="10"/>
      <c r="B108" s="10"/>
      <c r="C108" s="10"/>
      <c r="D108" s="10"/>
      <c r="E108" s="10"/>
      <c r="F108" s="10"/>
      <c r="G108" s="10"/>
      <c r="H108" s="22"/>
      <c r="I108" s="10"/>
      <c r="J108" s="10"/>
      <c r="K108" s="10"/>
      <c r="L108" s="10"/>
      <c r="M108" s="10"/>
      <c r="N108" s="10"/>
      <c r="CJ108" s="10"/>
      <c r="CK108" s="10"/>
      <c r="CL108" s="10"/>
      <c r="CM108" s="10"/>
      <c r="CN108" s="10"/>
      <c r="CO108" s="10"/>
      <c r="CP108" s="10"/>
      <c r="CQ108" s="10"/>
      <c r="CR108" s="10"/>
      <c r="CS108" s="10"/>
      <c r="CT108" s="10"/>
    </row>
    <row r="109" spans="1:98">
      <c r="A109" s="10"/>
      <c r="B109" s="10"/>
      <c r="C109" s="10"/>
      <c r="D109" s="10"/>
      <c r="E109" s="10"/>
      <c r="F109" s="10"/>
      <c r="G109" s="10"/>
      <c r="H109" s="22"/>
      <c r="I109" s="10"/>
      <c r="J109" s="10"/>
      <c r="K109" s="10"/>
      <c r="L109" s="10"/>
      <c r="M109" s="10"/>
      <c r="N109" s="10"/>
      <c r="CJ109" s="10"/>
      <c r="CK109" s="10"/>
      <c r="CL109" s="10"/>
      <c r="CM109" s="10"/>
      <c r="CN109" s="10"/>
      <c r="CO109" s="10"/>
      <c r="CP109" s="10"/>
      <c r="CQ109" s="10"/>
      <c r="CR109" s="10"/>
      <c r="CS109" s="10"/>
      <c r="CT109" s="10"/>
    </row>
    <row r="110" spans="1:98">
      <c r="A110" s="10"/>
      <c r="B110" s="10"/>
      <c r="C110" s="10"/>
      <c r="D110" s="10"/>
      <c r="E110" s="10"/>
      <c r="F110" s="10"/>
      <c r="G110" s="10"/>
      <c r="H110" s="22"/>
      <c r="I110" s="10"/>
      <c r="J110" s="10"/>
      <c r="K110" s="10"/>
      <c r="L110" s="10"/>
      <c r="M110" s="10"/>
      <c r="N110" s="10"/>
      <c r="CJ110" s="10"/>
      <c r="CK110" s="10"/>
      <c r="CL110" s="10"/>
      <c r="CM110" s="10"/>
      <c r="CN110" s="10"/>
      <c r="CO110" s="10"/>
      <c r="CP110" s="10"/>
      <c r="CQ110" s="10"/>
      <c r="CR110" s="10"/>
      <c r="CS110" s="10"/>
      <c r="CT110" s="10"/>
    </row>
    <row r="111" spans="1:98">
      <c r="A111" s="10"/>
      <c r="B111" s="10"/>
      <c r="C111" s="10"/>
      <c r="D111" s="10"/>
      <c r="E111" s="10"/>
      <c r="F111" s="10"/>
      <c r="G111" s="10"/>
      <c r="H111" s="22"/>
      <c r="I111" s="10"/>
      <c r="J111" s="10"/>
      <c r="K111" s="10"/>
      <c r="L111" s="10"/>
      <c r="M111" s="10"/>
      <c r="N111" s="10"/>
      <c r="CJ111" s="10"/>
      <c r="CK111" s="10"/>
      <c r="CL111" s="10"/>
      <c r="CM111" s="10"/>
      <c r="CN111" s="10"/>
      <c r="CO111" s="10"/>
      <c r="CP111" s="10"/>
      <c r="CQ111" s="10"/>
      <c r="CR111" s="10"/>
      <c r="CS111" s="10"/>
      <c r="CT111" s="10"/>
    </row>
    <row r="112" spans="1:98">
      <c r="A112" s="10"/>
      <c r="B112" s="10"/>
      <c r="C112" s="10"/>
      <c r="D112" s="10"/>
      <c r="E112" s="10"/>
      <c r="F112" s="10"/>
      <c r="G112" s="10"/>
      <c r="H112" s="22"/>
      <c r="I112" s="10"/>
      <c r="J112" s="10"/>
      <c r="K112" s="10"/>
      <c r="L112" s="10"/>
      <c r="M112" s="10"/>
      <c r="N112" s="10"/>
      <c r="CJ112" s="10"/>
      <c r="CK112" s="10"/>
      <c r="CL112" s="10"/>
      <c r="CM112" s="10"/>
      <c r="CN112" s="10"/>
      <c r="CO112" s="10"/>
      <c r="CP112" s="10"/>
      <c r="CQ112" s="10"/>
      <c r="CR112" s="10"/>
      <c r="CS112" s="10"/>
      <c r="CT112" s="10"/>
    </row>
    <row r="113" spans="1:98">
      <c r="A113" s="10"/>
      <c r="B113" s="10"/>
      <c r="C113" s="10"/>
      <c r="D113" s="10"/>
      <c r="E113" s="10"/>
      <c r="F113" s="10"/>
      <c r="G113" s="10"/>
      <c r="H113" s="22"/>
      <c r="I113" s="10"/>
      <c r="J113" s="10"/>
      <c r="K113" s="10"/>
      <c r="L113" s="10"/>
      <c r="M113" s="10"/>
      <c r="N113" s="10"/>
      <c r="CJ113" s="10"/>
      <c r="CK113" s="10"/>
      <c r="CL113" s="10"/>
      <c r="CM113" s="10"/>
      <c r="CN113" s="10"/>
      <c r="CO113" s="10"/>
      <c r="CP113" s="10"/>
      <c r="CQ113" s="10"/>
      <c r="CR113" s="10"/>
      <c r="CS113" s="10"/>
      <c r="CT113" s="10"/>
    </row>
    <row r="114" spans="1:98">
      <c r="A114" s="10"/>
      <c r="B114" s="10"/>
      <c r="C114" s="10"/>
      <c r="D114" s="10"/>
      <c r="E114" s="10"/>
      <c r="F114" s="10"/>
      <c r="G114" s="10"/>
      <c r="H114" s="22"/>
      <c r="I114" s="10"/>
      <c r="J114" s="10"/>
      <c r="K114" s="10"/>
      <c r="L114" s="10"/>
      <c r="M114" s="10"/>
      <c r="N114" s="10"/>
      <c r="CJ114" s="10"/>
      <c r="CK114" s="10"/>
      <c r="CL114" s="10"/>
      <c r="CM114" s="10"/>
      <c r="CN114" s="10"/>
      <c r="CO114" s="10"/>
      <c r="CP114" s="10"/>
      <c r="CQ114" s="10"/>
      <c r="CR114" s="10"/>
      <c r="CS114" s="10"/>
      <c r="CT114" s="10"/>
    </row>
    <row r="115" spans="1:98">
      <c r="A115" s="10"/>
      <c r="B115" s="10"/>
      <c r="C115" s="10"/>
      <c r="D115" s="10"/>
      <c r="E115" s="10"/>
      <c r="F115" s="10"/>
      <c r="G115" s="10"/>
      <c r="H115" s="22"/>
      <c r="I115" s="10"/>
      <c r="J115" s="10"/>
      <c r="K115" s="10"/>
      <c r="L115" s="10"/>
      <c r="M115" s="10"/>
      <c r="N115" s="10"/>
      <c r="CJ115" s="10"/>
      <c r="CK115" s="10"/>
      <c r="CL115" s="10"/>
      <c r="CM115" s="10"/>
      <c r="CN115" s="10"/>
      <c r="CO115" s="10"/>
      <c r="CP115" s="10"/>
      <c r="CQ115" s="10"/>
      <c r="CR115" s="10"/>
      <c r="CS115" s="10"/>
      <c r="CT115" s="10"/>
    </row>
    <row r="116" spans="1:98">
      <c r="A116" s="10"/>
      <c r="B116" s="10"/>
      <c r="C116" s="10"/>
      <c r="D116" s="10"/>
      <c r="E116" s="10"/>
      <c r="F116" s="10"/>
      <c r="G116" s="10"/>
      <c r="H116" s="22"/>
      <c r="I116" s="10"/>
      <c r="J116" s="10"/>
      <c r="K116" s="10"/>
      <c r="L116" s="10"/>
      <c r="M116" s="10"/>
      <c r="N116" s="10"/>
      <c r="CJ116" s="10"/>
      <c r="CK116" s="10"/>
      <c r="CL116" s="10"/>
      <c r="CM116" s="10"/>
      <c r="CN116" s="10"/>
      <c r="CO116" s="10"/>
      <c r="CP116" s="10"/>
      <c r="CQ116" s="10"/>
      <c r="CR116" s="10"/>
      <c r="CS116" s="10"/>
      <c r="CT116" s="10"/>
    </row>
    <row r="117" spans="1:98">
      <c r="A117" s="10"/>
      <c r="B117" s="10"/>
      <c r="C117" s="10"/>
      <c r="D117" s="10"/>
      <c r="E117" s="10"/>
      <c r="F117" s="10"/>
      <c r="G117" s="10"/>
      <c r="H117" s="22"/>
      <c r="I117" s="10"/>
      <c r="J117" s="10"/>
      <c r="K117" s="10"/>
      <c r="L117" s="10"/>
      <c r="M117" s="10"/>
      <c r="N117" s="10"/>
      <c r="CJ117" s="10"/>
      <c r="CK117" s="10"/>
      <c r="CL117" s="10"/>
      <c r="CM117" s="10"/>
      <c r="CN117" s="10"/>
      <c r="CO117" s="10"/>
      <c r="CP117" s="10"/>
      <c r="CQ117" s="10"/>
      <c r="CR117" s="10"/>
      <c r="CS117" s="10"/>
      <c r="CT117" s="10"/>
    </row>
    <row r="118" spans="1:98">
      <c r="A118" s="10"/>
      <c r="B118" s="10"/>
      <c r="C118" s="10"/>
      <c r="D118" s="10"/>
      <c r="E118" s="10"/>
      <c r="F118" s="10"/>
      <c r="G118" s="10"/>
      <c r="H118" s="22"/>
      <c r="I118" s="10"/>
      <c r="J118" s="10"/>
      <c r="K118" s="10"/>
      <c r="L118" s="10"/>
      <c r="M118" s="10"/>
      <c r="N118" s="10"/>
      <c r="CJ118" s="10"/>
      <c r="CK118" s="10"/>
      <c r="CL118" s="10"/>
      <c r="CM118" s="10"/>
      <c r="CN118" s="10"/>
      <c r="CO118" s="10"/>
      <c r="CP118" s="10"/>
      <c r="CQ118" s="10"/>
      <c r="CR118" s="10"/>
      <c r="CS118" s="10"/>
      <c r="CT118" s="10"/>
    </row>
    <row r="119" spans="1:98">
      <c r="A119" s="10"/>
      <c r="B119" s="10"/>
      <c r="C119" s="10"/>
      <c r="D119" s="10"/>
      <c r="E119" s="10"/>
      <c r="F119" s="10"/>
      <c r="G119" s="10"/>
      <c r="H119" s="22"/>
      <c r="I119" s="10"/>
      <c r="J119" s="10"/>
      <c r="K119" s="10"/>
      <c r="L119" s="10"/>
      <c r="M119" s="10"/>
      <c r="N119" s="10"/>
      <c r="CJ119" s="10"/>
      <c r="CK119" s="10"/>
      <c r="CL119" s="10"/>
      <c r="CM119" s="10"/>
      <c r="CN119" s="10"/>
      <c r="CO119" s="10"/>
      <c r="CP119" s="10"/>
      <c r="CQ119" s="10"/>
      <c r="CR119" s="10"/>
      <c r="CS119" s="10"/>
      <c r="CT119" s="10"/>
    </row>
    <row r="120" spans="1:98">
      <c r="A120" s="10"/>
      <c r="B120" s="10"/>
      <c r="C120" s="10"/>
      <c r="D120" s="10"/>
      <c r="E120" s="10"/>
      <c r="F120" s="10"/>
      <c r="G120" s="10"/>
      <c r="H120" s="22"/>
      <c r="I120" s="10"/>
      <c r="J120" s="10"/>
      <c r="K120" s="10"/>
      <c r="L120" s="10"/>
      <c r="M120" s="10"/>
      <c r="N120" s="10"/>
      <c r="CJ120" s="10"/>
      <c r="CK120" s="10"/>
      <c r="CL120" s="10"/>
      <c r="CM120" s="10"/>
      <c r="CN120" s="10"/>
      <c r="CO120" s="10"/>
      <c r="CP120" s="10"/>
      <c r="CQ120" s="10"/>
      <c r="CR120" s="10"/>
      <c r="CS120" s="10"/>
      <c r="CT120" s="10"/>
    </row>
    <row r="121" spans="1:98">
      <c r="A121" s="10"/>
      <c r="B121" s="10"/>
      <c r="C121" s="10"/>
      <c r="D121" s="10"/>
      <c r="E121" s="10"/>
      <c r="F121" s="10"/>
      <c r="G121" s="10"/>
      <c r="H121" s="22"/>
      <c r="I121" s="10"/>
      <c r="J121" s="10"/>
      <c r="K121" s="10"/>
      <c r="L121" s="10"/>
      <c r="M121" s="10"/>
      <c r="N121" s="10"/>
      <c r="CJ121" s="10"/>
      <c r="CK121" s="10"/>
      <c r="CL121" s="10"/>
      <c r="CM121" s="10"/>
      <c r="CN121" s="10"/>
      <c r="CO121" s="10"/>
      <c r="CP121" s="10"/>
      <c r="CQ121" s="10"/>
      <c r="CR121" s="10"/>
      <c r="CS121" s="10"/>
      <c r="CT121" s="10"/>
    </row>
    <row r="122" spans="1:98">
      <c r="A122" s="10"/>
      <c r="B122" s="10"/>
      <c r="C122" s="10"/>
      <c r="D122" s="10"/>
      <c r="E122" s="10"/>
      <c r="F122" s="10"/>
      <c r="G122" s="10"/>
      <c r="H122" s="22"/>
      <c r="I122" s="10"/>
      <c r="J122" s="10"/>
      <c r="K122" s="10"/>
      <c r="L122" s="10"/>
      <c r="M122" s="10"/>
      <c r="N122" s="10"/>
      <c r="CJ122" s="10"/>
      <c r="CK122" s="10"/>
      <c r="CL122" s="10"/>
      <c r="CM122" s="10"/>
      <c r="CN122" s="10"/>
      <c r="CO122" s="10"/>
      <c r="CP122" s="10"/>
      <c r="CQ122" s="10"/>
      <c r="CR122" s="10"/>
      <c r="CS122" s="10"/>
      <c r="CT122" s="10"/>
    </row>
    <row r="123" spans="1:98">
      <c r="A123" s="10"/>
      <c r="B123" s="10"/>
      <c r="C123" s="10"/>
      <c r="D123" s="10"/>
      <c r="E123" s="10"/>
      <c r="F123" s="10"/>
      <c r="G123" s="10"/>
      <c r="H123" s="22"/>
      <c r="I123" s="10"/>
      <c r="J123" s="10"/>
      <c r="K123" s="10"/>
      <c r="L123" s="10"/>
      <c r="M123" s="10"/>
      <c r="N123" s="10"/>
      <c r="CJ123" s="10"/>
      <c r="CK123" s="10"/>
      <c r="CL123" s="10"/>
      <c r="CM123" s="10"/>
      <c r="CN123" s="10"/>
      <c r="CO123" s="10"/>
      <c r="CP123" s="10"/>
      <c r="CQ123" s="10"/>
      <c r="CR123" s="10"/>
      <c r="CS123" s="10"/>
      <c r="CT123" s="10"/>
    </row>
    <row r="124" spans="1:98">
      <c r="A124" s="10"/>
      <c r="B124" s="10"/>
      <c r="C124" s="10"/>
      <c r="D124" s="10"/>
      <c r="E124" s="10"/>
      <c r="F124" s="10"/>
      <c r="G124" s="10"/>
      <c r="H124" s="22"/>
      <c r="I124" s="10"/>
      <c r="J124" s="10"/>
      <c r="K124" s="10"/>
      <c r="L124" s="10"/>
      <c r="M124" s="10"/>
      <c r="N124" s="10"/>
      <c r="CJ124" s="10"/>
      <c r="CK124" s="10"/>
      <c r="CL124" s="10"/>
      <c r="CM124" s="10"/>
      <c r="CN124" s="10"/>
      <c r="CO124" s="10"/>
      <c r="CP124" s="10"/>
      <c r="CQ124" s="10"/>
      <c r="CR124" s="10"/>
      <c r="CS124" s="10"/>
      <c r="CT124" s="10"/>
    </row>
    <row r="125" spans="1:98">
      <c r="A125" s="10"/>
      <c r="B125" s="10"/>
      <c r="C125" s="10"/>
      <c r="D125" s="10"/>
      <c r="E125" s="10"/>
      <c r="F125" s="10"/>
      <c r="G125" s="10"/>
      <c r="H125" s="22"/>
      <c r="I125" s="10"/>
      <c r="J125" s="10"/>
      <c r="K125" s="10"/>
      <c r="L125" s="10"/>
      <c r="M125" s="10"/>
      <c r="N125" s="10"/>
      <c r="CJ125" s="10"/>
      <c r="CK125" s="10"/>
      <c r="CL125" s="10"/>
      <c r="CM125" s="10"/>
      <c r="CN125" s="10"/>
      <c r="CO125" s="10"/>
      <c r="CP125" s="10"/>
      <c r="CQ125" s="10"/>
      <c r="CR125" s="10"/>
      <c r="CS125" s="10"/>
      <c r="CT125" s="10"/>
    </row>
    <row r="126" spans="1:98">
      <c r="A126" s="10"/>
      <c r="B126" s="10"/>
      <c r="C126" s="10"/>
      <c r="D126" s="10"/>
      <c r="E126" s="10"/>
      <c r="F126" s="10"/>
      <c r="G126" s="10"/>
      <c r="H126" s="22"/>
      <c r="I126" s="10"/>
      <c r="J126" s="10"/>
      <c r="K126" s="10"/>
      <c r="L126" s="10"/>
      <c r="M126" s="10"/>
      <c r="N126" s="10"/>
      <c r="CJ126" s="10"/>
      <c r="CK126" s="10"/>
      <c r="CL126" s="10"/>
      <c r="CM126" s="10"/>
      <c r="CN126" s="10"/>
      <c r="CO126" s="10"/>
      <c r="CP126" s="10"/>
      <c r="CQ126" s="10"/>
      <c r="CR126" s="10"/>
      <c r="CS126" s="10"/>
      <c r="CT126" s="10"/>
    </row>
    <row r="127" spans="1:98">
      <c r="A127" s="10"/>
      <c r="B127" s="10"/>
      <c r="C127" s="10"/>
      <c r="D127" s="10"/>
      <c r="E127" s="10"/>
      <c r="F127" s="10"/>
      <c r="G127" s="10"/>
      <c r="H127" s="22"/>
      <c r="I127" s="10"/>
      <c r="J127" s="10"/>
      <c r="K127" s="10"/>
      <c r="L127" s="10"/>
      <c r="M127" s="10"/>
      <c r="N127" s="10"/>
      <c r="CJ127" s="10"/>
      <c r="CK127" s="10"/>
      <c r="CL127" s="10"/>
      <c r="CM127" s="10"/>
      <c r="CN127" s="10"/>
      <c r="CO127" s="10"/>
      <c r="CP127" s="10"/>
      <c r="CQ127" s="10"/>
      <c r="CR127" s="10"/>
      <c r="CS127" s="10"/>
      <c r="CT127" s="10"/>
    </row>
    <row r="128" spans="1:98">
      <c r="A128" s="10"/>
      <c r="B128" s="10"/>
      <c r="C128" s="10"/>
      <c r="D128" s="10"/>
      <c r="E128" s="10"/>
      <c r="F128" s="10"/>
      <c r="G128" s="10"/>
      <c r="H128" s="22"/>
      <c r="I128" s="10"/>
      <c r="J128" s="10"/>
      <c r="K128" s="10"/>
      <c r="L128" s="10"/>
      <c r="M128" s="10"/>
      <c r="N128" s="10"/>
      <c r="CJ128" s="10"/>
      <c r="CK128" s="10"/>
      <c r="CL128" s="10"/>
      <c r="CM128" s="10"/>
      <c r="CN128" s="10"/>
      <c r="CO128" s="10"/>
      <c r="CP128" s="10"/>
      <c r="CQ128" s="10"/>
      <c r="CR128" s="10"/>
      <c r="CS128" s="10"/>
      <c r="CT128" s="10"/>
    </row>
    <row r="129" spans="1:98">
      <c r="A129" s="10"/>
      <c r="B129" s="10"/>
      <c r="C129" s="10"/>
      <c r="D129" s="10"/>
      <c r="E129" s="10"/>
      <c r="F129" s="10"/>
      <c r="G129" s="10"/>
      <c r="H129" s="22"/>
      <c r="I129" s="10"/>
      <c r="J129" s="10"/>
      <c r="K129" s="10"/>
      <c r="L129" s="10"/>
      <c r="M129" s="10"/>
      <c r="N129" s="10"/>
      <c r="CJ129" s="10"/>
      <c r="CK129" s="10"/>
      <c r="CL129" s="10"/>
      <c r="CM129" s="10"/>
      <c r="CN129" s="10"/>
      <c r="CO129" s="10"/>
      <c r="CP129" s="10"/>
      <c r="CQ129" s="10"/>
      <c r="CR129" s="10"/>
      <c r="CS129" s="10"/>
      <c r="CT129" s="10"/>
    </row>
    <row r="130" spans="1:98">
      <c r="A130" s="10"/>
      <c r="B130" s="10"/>
      <c r="C130" s="10"/>
      <c r="D130" s="10"/>
      <c r="E130" s="10"/>
      <c r="F130" s="10"/>
      <c r="G130" s="10"/>
      <c r="H130" s="22"/>
      <c r="I130" s="10"/>
      <c r="J130" s="10"/>
      <c r="K130" s="10"/>
      <c r="L130" s="10"/>
      <c r="M130" s="10"/>
      <c r="N130" s="10"/>
      <c r="CJ130" s="10"/>
      <c r="CK130" s="10"/>
      <c r="CL130" s="10"/>
      <c r="CM130" s="10"/>
      <c r="CN130" s="10"/>
      <c r="CO130" s="10"/>
      <c r="CP130" s="10"/>
      <c r="CQ130" s="10"/>
      <c r="CR130" s="10"/>
      <c r="CS130" s="10"/>
      <c r="CT130" s="10"/>
    </row>
    <row r="131" spans="1:98">
      <c r="A131" s="10"/>
      <c r="B131" s="10"/>
      <c r="C131" s="10"/>
      <c r="D131" s="10"/>
      <c r="E131" s="10"/>
      <c r="F131" s="10"/>
      <c r="G131" s="10"/>
      <c r="H131" s="22"/>
      <c r="I131" s="10"/>
      <c r="J131" s="10"/>
      <c r="K131" s="10"/>
      <c r="L131" s="10"/>
      <c r="M131" s="10"/>
      <c r="N131" s="10"/>
      <c r="CJ131" s="10"/>
      <c r="CK131" s="10"/>
      <c r="CL131" s="10"/>
      <c r="CM131" s="10"/>
      <c r="CN131" s="10"/>
      <c r="CO131" s="10"/>
      <c r="CP131" s="10"/>
      <c r="CQ131" s="10"/>
      <c r="CR131" s="10"/>
      <c r="CS131" s="10"/>
      <c r="CT131" s="10"/>
    </row>
    <row r="132" spans="1:98">
      <c r="A132" s="10"/>
      <c r="B132" s="10"/>
      <c r="C132" s="10"/>
      <c r="D132" s="10"/>
      <c r="E132" s="10"/>
      <c r="F132" s="10"/>
      <c r="G132" s="10"/>
      <c r="H132" s="22"/>
      <c r="I132" s="10"/>
      <c r="J132" s="10"/>
      <c r="K132" s="10"/>
      <c r="L132" s="10"/>
      <c r="M132" s="10"/>
      <c r="N132" s="10"/>
      <c r="CJ132" s="10"/>
      <c r="CK132" s="10"/>
      <c r="CL132" s="10"/>
      <c r="CM132" s="10"/>
      <c r="CN132" s="10"/>
      <c r="CO132" s="10"/>
      <c r="CP132" s="10"/>
      <c r="CQ132" s="10"/>
      <c r="CR132" s="10"/>
      <c r="CS132" s="10"/>
      <c r="CT132" s="10"/>
    </row>
    <row r="133" spans="1:98">
      <c r="A133" s="10"/>
      <c r="B133" s="10"/>
      <c r="C133" s="10"/>
      <c r="D133" s="10"/>
      <c r="E133" s="10"/>
      <c r="F133" s="10"/>
      <c r="G133" s="10"/>
      <c r="H133" s="22"/>
      <c r="I133" s="10"/>
      <c r="J133" s="10"/>
      <c r="K133" s="10"/>
      <c r="L133" s="10"/>
      <c r="M133" s="10"/>
      <c r="N133" s="10"/>
      <c r="CJ133" s="10"/>
      <c r="CK133" s="10"/>
      <c r="CL133" s="10"/>
      <c r="CM133" s="10"/>
      <c r="CN133" s="10"/>
      <c r="CO133" s="10"/>
      <c r="CP133" s="10"/>
      <c r="CQ133" s="10"/>
      <c r="CR133" s="10"/>
      <c r="CS133" s="10"/>
      <c r="CT133" s="10"/>
    </row>
    <row r="134" spans="1:98">
      <c r="A134" s="10"/>
      <c r="B134" s="10"/>
      <c r="C134" s="10"/>
      <c r="D134" s="10"/>
      <c r="E134" s="10"/>
      <c r="F134" s="10"/>
      <c r="G134" s="10"/>
      <c r="H134" s="22"/>
      <c r="I134" s="10"/>
      <c r="J134" s="10"/>
      <c r="K134" s="10"/>
      <c r="L134" s="10"/>
      <c r="M134" s="10"/>
      <c r="N134" s="10"/>
      <c r="CJ134" s="10"/>
      <c r="CK134" s="10"/>
      <c r="CL134" s="10"/>
      <c r="CM134" s="10"/>
      <c r="CN134" s="10"/>
      <c r="CO134" s="10"/>
      <c r="CP134" s="10"/>
      <c r="CQ134" s="10"/>
      <c r="CR134" s="10"/>
      <c r="CS134" s="10"/>
      <c r="CT134" s="10"/>
    </row>
    <row r="135" spans="1:98">
      <c r="A135" s="10"/>
      <c r="B135" s="10"/>
      <c r="C135" s="10"/>
      <c r="D135" s="10"/>
      <c r="E135" s="10"/>
      <c r="F135" s="10"/>
      <c r="G135" s="10"/>
      <c r="H135" s="22"/>
      <c r="I135" s="10"/>
      <c r="J135" s="10"/>
      <c r="K135" s="10"/>
      <c r="L135" s="10"/>
      <c r="M135" s="10"/>
      <c r="N135" s="10"/>
      <c r="CJ135" s="10"/>
      <c r="CK135" s="10"/>
      <c r="CL135" s="10"/>
      <c r="CM135" s="10"/>
      <c r="CN135" s="10"/>
      <c r="CO135" s="10"/>
      <c r="CP135" s="10"/>
      <c r="CQ135" s="10"/>
      <c r="CR135" s="10"/>
      <c r="CS135" s="10"/>
      <c r="CT135" s="10"/>
    </row>
    <row r="136" spans="1:98">
      <c r="A136" s="10"/>
      <c r="B136" s="10"/>
      <c r="C136" s="10"/>
      <c r="D136" s="10"/>
      <c r="E136" s="10"/>
      <c r="F136" s="10"/>
      <c r="G136" s="10"/>
      <c r="H136" s="22"/>
      <c r="I136" s="10"/>
      <c r="J136" s="10"/>
      <c r="K136" s="10"/>
      <c r="L136" s="10"/>
      <c r="M136" s="10"/>
      <c r="N136" s="10"/>
      <c r="CJ136" s="10"/>
      <c r="CK136" s="10"/>
      <c r="CL136" s="10"/>
      <c r="CM136" s="10"/>
      <c r="CN136" s="10"/>
      <c r="CO136" s="10"/>
      <c r="CP136" s="10"/>
      <c r="CQ136" s="10"/>
      <c r="CR136" s="10"/>
      <c r="CS136" s="10"/>
      <c r="CT136" s="10"/>
    </row>
    <row r="137" spans="1:98">
      <c r="A137" s="10"/>
      <c r="B137" s="10"/>
      <c r="C137" s="10"/>
      <c r="D137" s="10"/>
      <c r="E137" s="10"/>
      <c r="F137" s="10"/>
      <c r="G137" s="10"/>
      <c r="H137" s="22"/>
      <c r="I137" s="10"/>
      <c r="J137" s="10"/>
      <c r="K137" s="10"/>
      <c r="L137" s="10"/>
      <c r="M137" s="10"/>
      <c r="N137" s="10"/>
      <c r="CJ137" s="10"/>
      <c r="CK137" s="10"/>
      <c r="CL137" s="10"/>
      <c r="CM137" s="10"/>
      <c r="CN137" s="10"/>
      <c r="CO137" s="10"/>
      <c r="CP137" s="10"/>
      <c r="CQ137" s="10"/>
      <c r="CR137" s="10"/>
      <c r="CS137" s="10"/>
      <c r="CT137" s="10"/>
    </row>
    <row r="138" spans="1:98">
      <c r="A138" s="10"/>
      <c r="B138" s="10"/>
      <c r="C138" s="10"/>
      <c r="D138" s="10"/>
      <c r="E138" s="10"/>
      <c r="F138" s="10"/>
      <c r="G138" s="10"/>
      <c r="H138" s="22"/>
      <c r="I138" s="10"/>
      <c r="J138" s="10"/>
      <c r="K138" s="10"/>
      <c r="L138" s="10"/>
      <c r="M138" s="10"/>
      <c r="N138" s="10"/>
      <c r="CJ138" s="10"/>
      <c r="CK138" s="10"/>
      <c r="CL138" s="10"/>
      <c r="CM138" s="10"/>
      <c r="CN138" s="10"/>
      <c r="CO138" s="10"/>
      <c r="CP138" s="10"/>
      <c r="CQ138" s="10"/>
      <c r="CR138" s="10"/>
      <c r="CS138" s="10"/>
      <c r="CT138" s="10"/>
    </row>
    <row r="139" spans="1:98">
      <c r="A139" s="10"/>
      <c r="B139" s="10"/>
      <c r="C139" s="10"/>
      <c r="D139" s="10"/>
      <c r="E139" s="10"/>
      <c r="F139" s="10"/>
      <c r="G139" s="10"/>
      <c r="H139" s="22"/>
      <c r="I139" s="10"/>
      <c r="J139" s="10"/>
      <c r="K139" s="10"/>
      <c r="L139" s="10"/>
      <c r="M139" s="10"/>
      <c r="N139" s="10"/>
      <c r="CJ139" s="10"/>
      <c r="CK139" s="10"/>
      <c r="CL139" s="10"/>
      <c r="CM139" s="10"/>
      <c r="CN139" s="10"/>
      <c r="CO139" s="10"/>
      <c r="CP139" s="10"/>
      <c r="CQ139" s="10"/>
      <c r="CR139" s="10"/>
      <c r="CS139" s="10"/>
      <c r="CT139" s="10"/>
    </row>
    <row r="140" spans="1:98">
      <c r="A140" s="10"/>
      <c r="B140" s="10"/>
      <c r="C140" s="10"/>
      <c r="D140" s="10"/>
      <c r="E140" s="10"/>
      <c r="F140" s="10"/>
      <c r="G140" s="10"/>
      <c r="H140" s="22"/>
      <c r="I140" s="10"/>
      <c r="J140" s="10"/>
      <c r="K140" s="10"/>
      <c r="L140" s="10"/>
      <c r="M140" s="10"/>
      <c r="N140" s="10"/>
      <c r="CJ140" s="10"/>
      <c r="CK140" s="10"/>
      <c r="CL140" s="10"/>
      <c r="CM140" s="10"/>
      <c r="CN140" s="10"/>
      <c r="CO140" s="10"/>
      <c r="CP140" s="10"/>
      <c r="CQ140" s="10"/>
      <c r="CR140" s="10"/>
      <c r="CS140" s="10"/>
      <c r="CT140" s="10"/>
    </row>
    <row r="141" spans="1:98">
      <c r="A141" s="10"/>
      <c r="B141" s="10"/>
      <c r="C141" s="10"/>
      <c r="D141" s="10"/>
      <c r="E141" s="10"/>
      <c r="F141" s="10"/>
      <c r="G141" s="10"/>
      <c r="H141" s="22"/>
      <c r="I141" s="10"/>
      <c r="J141" s="10"/>
      <c r="K141" s="10"/>
      <c r="L141" s="10"/>
      <c r="M141" s="10"/>
      <c r="N141" s="10"/>
      <c r="CJ141" s="10"/>
      <c r="CK141" s="10"/>
      <c r="CL141" s="10"/>
      <c r="CM141" s="10"/>
      <c r="CN141" s="10"/>
      <c r="CO141" s="10"/>
      <c r="CP141" s="10"/>
      <c r="CQ141" s="10"/>
      <c r="CR141" s="10"/>
      <c r="CS141" s="10"/>
      <c r="CT141" s="10"/>
    </row>
    <row r="142" spans="1:98">
      <c r="A142" s="10"/>
      <c r="B142" s="10"/>
      <c r="C142" s="10"/>
      <c r="D142" s="10"/>
      <c r="E142" s="10"/>
      <c r="F142" s="10"/>
      <c r="G142" s="10"/>
      <c r="H142" s="22"/>
      <c r="I142" s="10"/>
      <c r="J142" s="10"/>
      <c r="K142" s="10"/>
      <c r="L142" s="10"/>
      <c r="M142" s="10"/>
      <c r="N142" s="10"/>
      <c r="CJ142" s="10"/>
      <c r="CK142" s="10"/>
      <c r="CL142" s="10"/>
      <c r="CM142" s="10"/>
      <c r="CN142" s="10"/>
      <c r="CO142" s="10"/>
      <c r="CP142" s="10"/>
      <c r="CQ142" s="10"/>
      <c r="CR142" s="10"/>
      <c r="CS142" s="10"/>
      <c r="CT142" s="10"/>
    </row>
    <row r="143" spans="1:98">
      <c r="A143" s="10"/>
      <c r="B143" s="10"/>
      <c r="C143" s="10"/>
      <c r="D143" s="10"/>
      <c r="E143" s="10"/>
      <c r="F143" s="10"/>
      <c r="G143" s="10"/>
      <c r="H143" s="22"/>
      <c r="I143" s="10"/>
      <c r="J143" s="10"/>
      <c r="K143" s="10"/>
      <c r="L143" s="10"/>
      <c r="M143" s="10"/>
      <c r="N143" s="10"/>
      <c r="CJ143" s="10"/>
      <c r="CK143" s="10"/>
      <c r="CL143" s="10"/>
      <c r="CM143" s="10"/>
      <c r="CN143" s="10"/>
      <c r="CO143" s="10"/>
      <c r="CP143" s="10"/>
      <c r="CQ143" s="10"/>
      <c r="CR143" s="10"/>
      <c r="CS143" s="10"/>
      <c r="CT143" s="10"/>
    </row>
    <row r="144" spans="1:98">
      <c r="A144" s="10"/>
      <c r="B144" s="10"/>
      <c r="C144" s="10"/>
      <c r="D144" s="10"/>
      <c r="E144" s="10"/>
      <c r="F144" s="10"/>
      <c r="G144" s="10"/>
      <c r="H144" s="22"/>
      <c r="I144" s="10"/>
      <c r="J144" s="10"/>
      <c r="K144" s="10"/>
      <c r="L144" s="10"/>
      <c r="M144" s="10"/>
      <c r="N144" s="10"/>
      <c r="CJ144" s="10"/>
      <c r="CK144" s="10"/>
      <c r="CL144" s="10"/>
      <c r="CM144" s="10"/>
      <c r="CN144" s="10"/>
      <c r="CO144" s="10"/>
      <c r="CP144" s="10"/>
      <c r="CQ144" s="10"/>
      <c r="CR144" s="10"/>
      <c r="CS144" s="10"/>
      <c r="CT144" s="10"/>
    </row>
    <row r="145" spans="1:98">
      <c r="A145" s="10"/>
      <c r="B145" s="10"/>
      <c r="C145" s="10"/>
      <c r="D145" s="10"/>
      <c r="E145" s="10"/>
      <c r="F145" s="10"/>
      <c r="G145" s="10"/>
      <c r="H145" s="22"/>
      <c r="I145" s="10"/>
      <c r="J145" s="10"/>
      <c r="K145" s="10"/>
      <c r="L145" s="10"/>
      <c r="M145" s="10"/>
      <c r="N145" s="10"/>
      <c r="CJ145" s="10"/>
      <c r="CK145" s="10"/>
      <c r="CL145" s="10"/>
      <c r="CM145" s="10"/>
      <c r="CN145" s="10"/>
      <c r="CO145" s="10"/>
      <c r="CP145" s="10"/>
      <c r="CQ145" s="10"/>
      <c r="CR145" s="10"/>
      <c r="CS145" s="10"/>
      <c r="CT145" s="10"/>
    </row>
    <row r="146" spans="1:98">
      <c r="A146" s="10"/>
      <c r="B146" s="10"/>
      <c r="C146" s="10"/>
      <c r="D146" s="10"/>
      <c r="E146" s="10"/>
      <c r="F146" s="10"/>
      <c r="G146" s="10"/>
      <c r="H146" s="22"/>
      <c r="I146" s="10"/>
      <c r="J146" s="10"/>
      <c r="K146" s="10"/>
      <c r="L146" s="10"/>
      <c r="M146" s="10"/>
      <c r="N146" s="10"/>
      <c r="CJ146" s="10"/>
      <c r="CK146" s="10"/>
      <c r="CL146" s="10"/>
      <c r="CM146" s="10"/>
      <c r="CN146" s="10"/>
      <c r="CO146" s="10"/>
      <c r="CP146" s="10"/>
      <c r="CQ146" s="10"/>
      <c r="CR146" s="10"/>
      <c r="CS146" s="10"/>
      <c r="CT146" s="10"/>
    </row>
    <row r="147" spans="1:98">
      <c r="A147" s="10"/>
      <c r="B147" s="10"/>
      <c r="C147" s="10"/>
      <c r="D147" s="10"/>
      <c r="E147" s="10"/>
      <c r="F147" s="10"/>
      <c r="G147" s="10"/>
      <c r="H147" s="22"/>
      <c r="I147" s="10"/>
      <c r="J147" s="10"/>
      <c r="K147" s="10"/>
      <c r="L147" s="10"/>
      <c r="M147" s="10"/>
      <c r="N147" s="10"/>
      <c r="CJ147" s="10"/>
      <c r="CK147" s="10"/>
      <c r="CL147" s="10"/>
      <c r="CM147" s="10"/>
      <c r="CN147" s="10"/>
      <c r="CO147" s="10"/>
      <c r="CP147" s="10"/>
      <c r="CQ147" s="10"/>
      <c r="CR147" s="10"/>
      <c r="CS147" s="10"/>
      <c r="CT147" s="10"/>
    </row>
    <row r="148" spans="1:98">
      <c r="A148" s="10"/>
      <c r="B148" s="10"/>
      <c r="C148" s="10"/>
      <c r="D148" s="10"/>
      <c r="E148" s="10"/>
      <c r="F148" s="10"/>
      <c r="G148" s="10"/>
      <c r="H148" s="22"/>
      <c r="I148" s="10"/>
      <c r="J148" s="10"/>
      <c r="K148" s="10"/>
      <c r="L148" s="10"/>
      <c r="M148" s="10"/>
      <c r="N148" s="10"/>
      <c r="CJ148" s="10"/>
      <c r="CK148" s="10"/>
      <c r="CL148" s="10"/>
      <c r="CM148" s="10"/>
      <c r="CN148" s="10"/>
      <c r="CO148" s="10"/>
      <c r="CP148" s="10"/>
      <c r="CQ148" s="10"/>
      <c r="CR148" s="10"/>
      <c r="CS148" s="10"/>
      <c r="CT148" s="10"/>
    </row>
    <row r="149" spans="1:98">
      <c r="A149" s="10"/>
      <c r="B149" s="10"/>
      <c r="C149" s="10"/>
      <c r="D149" s="10"/>
      <c r="E149" s="10"/>
      <c r="F149" s="10"/>
      <c r="G149" s="10"/>
      <c r="H149" s="22"/>
      <c r="I149" s="10"/>
      <c r="J149" s="10"/>
      <c r="K149" s="10"/>
      <c r="L149" s="10"/>
      <c r="M149" s="10"/>
      <c r="N149" s="10"/>
      <c r="CJ149" s="10"/>
      <c r="CK149" s="10"/>
      <c r="CL149" s="10"/>
      <c r="CM149" s="10"/>
      <c r="CN149" s="10"/>
      <c r="CO149" s="10"/>
      <c r="CP149" s="10"/>
      <c r="CQ149" s="10"/>
      <c r="CR149" s="10"/>
      <c r="CS149" s="10"/>
      <c r="CT149" s="10"/>
    </row>
    <row r="150" spans="1:98">
      <c r="A150" s="10"/>
      <c r="B150" s="10"/>
      <c r="C150" s="10"/>
      <c r="D150" s="10"/>
      <c r="E150" s="10"/>
      <c r="F150" s="10"/>
      <c r="G150" s="10"/>
      <c r="H150" s="22"/>
      <c r="I150" s="10"/>
      <c r="J150" s="10"/>
      <c r="K150" s="10"/>
      <c r="L150" s="10"/>
      <c r="M150" s="10"/>
      <c r="N150" s="10"/>
      <c r="CJ150" s="10"/>
      <c r="CK150" s="10"/>
      <c r="CL150" s="10"/>
      <c r="CM150" s="10"/>
      <c r="CN150" s="10"/>
      <c r="CO150" s="10"/>
      <c r="CP150" s="10"/>
      <c r="CQ150" s="10"/>
      <c r="CR150" s="10"/>
      <c r="CS150" s="10"/>
      <c r="CT150" s="10"/>
    </row>
    <row r="151" spans="1:98">
      <c r="A151" s="10"/>
      <c r="B151" s="10"/>
      <c r="C151" s="10"/>
      <c r="D151" s="10"/>
      <c r="E151" s="10"/>
      <c r="F151" s="10"/>
      <c r="G151" s="10"/>
      <c r="H151" s="22"/>
      <c r="I151" s="10"/>
      <c r="J151" s="10"/>
      <c r="K151" s="10"/>
      <c r="L151" s="10"/>
      <c r="M151" s="10"/>
      <c r="N151" s="10"/>
      <c r="CJ151" s="10"/>
      <c r="CK151" s="10"/>
      <c r="CL151" s="10"/>
      <c r="CM151" s="10"/>
      <c r="CN151" s="10"/>
      <c r="CO151" s="10"/>
      <c r="CP151" s="10"/>
      <c r="CQ151" s="10"/>
      <c r="CR151" s="10"/>
      <c r="CS151" s="10"/>
      <c r="CT151" s="10"/>
    </row>
    <row r="152" spans="1:98">
      <c r="A152" s="10"/>
      <c r="B152" s="10"/>
      <c r="C152" s="10"/>
      <c r="D152" s="10"/>
      <c r="E152" s="10"/>
      <c r="F152" s="10"/>
      <c r="G152" s="10"/>
      <c r="H152" s="22"/>
      <c r="I152" s="10"/>
      <c r="J152" s="10"/>
      <c r="K152" s="10"/>
      <c r="L152" s="10"/>
      <c r="M152" s="10"/>
      <c r="N152" s="10"/>
      <c r="CJ152" s="10"/>
      <c r="CK152" s="10"/>
      <c r="CL152" s="10"/>
      <c r="CM152" s="10"/>
      <c r="CN152" s="10"/>
      <c r="CO152" s="10"/>
      <c r="CP152" s="10"/>
      <c r="CQ152" s="10"/>
      <c r="CR152" s="10"/>
      <c r="CS152" s="10"/>
      <c r="CT152" s="10"/>
    </row>
    <row r="153" spans="1:98">
      <c r="A153" s="10"/>
      <c r="B153" s="10"/>
      <c r="C153" s="10"/>
      <c r="D153" s="10"/>
      <c r="E153" s="10"/>
      <c r="F153" s="10"/>
      <c r="G153" s="10"/>
      <c r="H153" s="22"/>
      <c r="I153" s="10"/>
      <c r="J153" s="10"/>
      <c r="K153" s="10"/>
      <c r="L153" s="10"/>
      <c r="M153" s="10"/>
      <c r="N153" s="10"/>
      <c r="CJ153" s="10"/>
      <c r="CK153" s="10"/>
      <c r="CL153" s="10"/>
      <c r="CM153" s="10"/>
      <c r="CN153" s="10"/>
      <c r="CO153" s="10"/>
      <c r="CP153" s="10"/>
      <c r="CQ153" s="10"/>
      <c r="CR153" s="10"/>
      <c r="CS153" s="10"/>
      <c r="CT153" s="10"/>
    </row>
    <row r="154" spans="1:98">
      <c r="A154" s="10"/>
      <c r="B154" s="10"/>
      <c r="C154" s="10"/>
      <c r="D154" s="10"/>
      <c r="E154" s="10"/>
      <c r="F154" s="10"/>
      <c r="G154" s="10"/>
      <c r="H154" s="22"/>
      <c r="I154" s="10"/>
      <c r="J154" s="10"/>
      <c r="K154" s="10"/>
      <c r="L154" s="10"/>
      <c r="M154" s="10"/>
      <c r="N154" s="10"/>
      <c r="CJ154" s="10"/>
      <c r="CK154" s="10"/>
      <c r="CL154" s="10"/>
      <c r="CM154" s="10"/>
      <c r="CN154" s="10"/>
      <c r="CO154" s="10"/>
      <c r="CP154" s="10"/>
      <c r="CQ154" s="10"/>
      <c r="CR154" s="10"/>
      <c r="CS154" s="10"/>
      <c r="CT154" s="10"/>
    </row>
    <row r="155" spans="1:98">
      <c r="A155" s="10"/>
      <c r="B155" s="10"/>
      <c r="C155" s="10"/>
      <c r="D155" s="10"/>
      <c r="E155" s="10"/>
      <c r="F155" s="10"/>
      <c r="G155" s="10"/>
      <c r="H155" s="22"/>
      <c r="I155" s="10"/>
      <c r="J155" s="10"/>
      <c r="K155" s="10"/>
      <c r="L155" s="10"/>
      <c r="M155" s="10"/>
      <c r="N155" s="10"/>
      <c r="CJ155" s="10"/>
      <c r="CK155" s="10"/>
      <c r="CL155" s="10"/>
      <c r="CM155" s="10"/>
      <c r="CN155" s="10"/>
      <c r="CO155" s="10"/>
      <c r="CP155" s="10"/>
      <c r="CQ155" s="10"/>
      <c r="CR155" s="10"/>
      <c r="CS155" s="10"/>
      <c r="CT155" s="10"/>
    </row>
    <row r="156" spans="1:98">
      <c r="A156" s="10"/>
      <c r="B156" s="10"/>
      <c r="C156" s="10"/>
      <c r="D156" s="10"/>
      <c r="E156" s="10"/>
      <c r="F156" s="10"/>
      <c r="G156" s="10"/>
      <c r="H156" s="22"/>
      <c r="I156" s="10"/>
      <c r="J156" s="10"/>
      <c r="K156" s="10"/>
      <c r="L156" s="10"/>
      <c r="M156" s="10"/>
      <c r="N156" s="10"/>
      <c r="CJ156" s="10"/>
      <c r="CK156" s="10"/>
      <c r="CL156" s="10"/>
      <c r="CM156" s="10"/>
      <c r="CN156" s="10"/>
      <c r="CO156" s="10"/>
      <c r="CP156" s="10"/>
      <c r="CQ156" s="10"/>
      <c r="CR156" s="10"/>
      <c r="CS156" s="10"/>
      <c r="CT156" s="10"/>
    </row>
    <row r="157" spans="1:98">
      <c r="A157" s="10"/>
      <c r="B157" s="10"/>
      <c r="C157" s="10"/>
      <c r="D157" s="10"/>
      <c r="E157" s="10"/>
      <c r="F157" s="10"/>
      <c r="G157" s="10"/>
      <c r="H157" s="22"/>
      <c r="I157" s="10"/>
      <c r="J157" s="10"/>
      <c r="K157" s="10"/>
      <c r="L157" s="10"/>
      <c r="M157" s="10"/>
      <c r="N157" s="10"/>
      <c r="CJ157" s="10"/>
      <c r="CK157" s="10"/>
      <c r="CL157" s="10"/>
      <c r="CM157" s="10"/>
      <c r="CN157" s="10"/>
      <c r="CO157" s="10"/>
      <c r="CP157" s="10"/>
      <c r="CQ157" s="10"/>
      <c r="CR157" s="10"/>
      <c r="CS157" s="10"/>
      <c r="CT157" s="10"/>
    </row>
    <row r="158" spans="1:98">
      <c r="A158" s="10"/>
      <c r="B158" s="10"/>
      <c r="C158" s="10"/>
      <c r="D158" s="10"/>
      <c r="E158" s="10"/>
      <c r="F158" s="10"/>
      <c r="G158" s="10"/>
      <c r="H158" s="22"/>
      <c r="I158" s="10"/>
      <c r="J158" s="10"/>
      <c r="K158" s="10"/>
      <c r="L158" s="10"/>
      <c r="M158" s="10"/>
      <c r="N158" s="10"/>
      <c r="CJ158" s="10"/>
      <c r="CK158" s="10"/>
      <c r="CL158" s="10"/>
      <c r="CM158" s="10"/>
      <c r="CN158" s="10"/>
      <c r="CO158" s="10"/>
      <c r="CP158" s="10"/>
      <c r="CQ158" s="10"/>
      <c r="CR158" s="10"/>
      <c r="CS158" s="10"/>
      <c r="CT158" s="10"/>
    </row>
    <row r="159" spans="1:98">
      <c r="A159" s="10"/>
      <c r="B159" s="10"/>
      <c r="C159" s="10"/>
      <c r="D159" s="10"/>
      <c r="E159" s="10"/>
      <c r="F159" s="10"/>
      <c r="G159" s="10"/>
      <c r="H159" s="22"/>
      <c r="I159" s="10"/>
      <c r="J159" s="10"/>
      <c r="K159" s="10"/>
      <c r="L159" s="10"/>
      <c r="M159" s="10"/>
      <c r="N159" s="10"/>
      <c r="CJ159" s="10"/>
      <c r="CK159" s="10"/>
      <c r="CL159" s="10"/>
      <c r="CM159" s="10"/>
      <c r="CN159" s="10"/>
      <c r="CO159" s="10"/>
      <c r="CP159" s="10"/>
      <c r="CQ159" s="10"/>
      <c r="CR159" s="10"/>
      <c r="CS159" s="10"/>
      <c r="CT159" s="10"/>
    </row>
    <row r="160" spans="1:98">
      <c r="A160" s="10"/>
      <c r="B160" s="10"/>
      <c r="C160" s="10"/>
      <c r="D160" s="10"/>
      <c r="E160" s="10"/>
      <c r="F160" s="10"/>
      <c r="G160" s="10"/>
      <c r="H160" s="22"/>
      <c r="I160" s="10"/>
      <c r="J160" s="10"/>
      <c r="K160" s="10"/>
      <c r="L160" s="10"/>
      <c r="M160" s="10"/>
      <c r="N160" s="10"/>
      <c r="CJ160" s="10"/>
      <c r="CK160" s="10"/>
      <c r="CL160" s="10"/>
      <c r="CM160" s="10"/>
      <c r="CN160" s="10"/>
      <c r="CO160" s="10"/>
      <c r="CP160" s="10"/>
      <c r="CQ160" s="10"/>
      <c r="CR160" s="10"/>
      <c r="CS160" s="10"/>
      <c r="CT160" s="10"/>
    </row>
    <row r="161" spans="1:98">
      <c r="A161" s="10"/>
      <c r="B161" s="10"/>
      <c r="C161" s="10"/>
      <c r="D161" s="10"/>
      <c r="E161" s="10"/>
      <c r="F161" s="10"/>
      <c r="G161" s="10"/>
      <c r="H161" s="22"/>
      <c r="I161" s="10"/>
      <c r="J161" s="10"/>
      <c r="K161" s="10"/>
      <c r="L161" s="10"/>
      <c r="M161" s="10"/>
      <c r="N161" s="10"/>
      <c r="CJ161" s="10"/>
      <c r="CK161" s="10"/>
      <c r="CL161" s="10"/>
      <c r="CM161" s="10"/>
      <c r="CN161" s="10"/>
      <c r="CO161" s="10"/>
      <c r="CP161" s="10"/>
      <c r="CQ161" s="10"/>
      <c r="CR161" s="10"/>
      <c r="CS161" s="10"/>
      <c r="CT161" s="10"/>
    </row>
    <row r="162" spans="1:98">
      <c r="A162" s="10"/>
      <c r="B162" s="10"/>
      <c r="C162" s="10"/>
      <c r="D162" s="10"/>
      <c r="E162" s="10"/>
      <c r="F162" s="10"/>
      <c r="G162" s="10"/>
      <c r="H162" s="22"/>
      <c r="I162" s="10"/>
      <c r="J162" s="10"/>
      <c r="K162" s="10"/>
      <c r="L162" s="10"/>
      <c r="M162" s="10"/>
      <c r="N162" s="10"/>
      <c r="CJ162" s="10"/>
      <c r="CK162" s="10"/>
      <c r="CL162" s="10"/>
      <c r="CM162" s="10"/>
      <c r="CN162" s="10"/>
      <c r="CO162" s="10"/>
      <c r="CP162" s="10"/>
      <c r="CQ162" s="10"/>
      <c r="CR162" s="10"/>
      <c r="CS162" s="10"/>
      <c r="CT162" s="10"/>
    </row>
    <row r="163" spans="1:98">
      <c r="A163" s="10"/>
      <c r="B163" s="10"/>
      <c r="C163" s="10"/>
      <c r="D163" s="10"/>
      <c r="E163" s="10"/>
      <c r="F163" s="10"/>
      <c r="G163" s="10"/>
      <c r="H163" s="22"/>
      <c r="I163" s="10"/>
      <c r="J163" s="10"/>
      <c r="K163" s="10"/>
      <c r="L163" s="10"/>
      <c r="M163" s="10"/>
      <c r="N163" s="10"/>
      <c r="CJ163" s="10"/>
      <c r="CK163" s="10"/>
      <c r="CL163" s="10"/>
      <c r="CM163" s="10"/>
      <c r="CN163" s="10"/>
      <c r="CO163" s="10"/>
      <c r="CP163" s="10"/>
      <c r="CQ163" s="10"/>
      <c r="CR163" s="10"/>
      <c r="CS163" s="10"/>
      <c r="CT163" s="10"/>
    </row>
    <row r="164" spans="1:98">
      <c r="A164" s="10"/>
      <c r="B164" s="10"/>
      <c r="C164" s="10"/>
      <c r="D164" s="10"/>
      <c r="E164" s="10"/>
      <c r="F164" s="10"/>
      <c r="G164" s="10"/>
      <c r="H164" s="22"/>
      <c r="I164" s="10"/>
      <c r="J164" s="10"/>
      <c r="K164" s="10"/>
      <c r="L164" s="10"/>
      <c r="M164" s="10"/>
      <c r="N164" s="10"/>
      <c r="CJ164" s="10"/>
      <c r="CK164" s="10"/>
      <c r="CL164" s="10"/>
      <c r="CM164" s="10"/>
      <c r="CN164" s="10"/>
      <c r="CO164" s="10"/>
      <c r="CP164" s="10"/>
      <c r="CQ164" s="10"/>
      <c r="CR164" s="10"/>
      <c r="CS164" s="10"/>
      <c r="CT164" s="10"/>
    </row>
    <row r="165" spans="1:98">
      <c r="A165" s="10"/>
      <c r="B165" s="10"/>
      <c r="C165" s="10"/>
      <c r="D165" s="10"/>
      <c r="E165" s="10"/>
      <c r="F165" s="10"/>
      <c r="G165" s="10"/>
      <c r="H165" s="22"/>
      <c r="I165" s="10"/>
      <c r="J165" s="10"/>
      <c r="K165" s="10"/>
      <c r="L165" s="10"/>
      <c r="M165" s="10"/>
      <c r="N165" s="10"/>
      <c r="CJ165" s="10"/>
      <c r="CK165" s="10"/>
      <c r="CL165" s="10"/>
      <c r="CM165" s="10"/>
      <c r="CN165" s="10"/>
      <c r="CO165" s="10"/>
      <c r="CP165" s="10"/>
      <c r="CQ165" s="10"/>
      <c r="CR165" s="10"/>
      <c r="CS165" s="10"/>
      <c r="CT165" s="10"/>
    </row>
    <row r="166" spans="1:98">
      <c r="A166" s="10"/>
      <c r="B166" s="10"/>
      <c r="C166" s="10"/>
      <c r="D166" s="10"/>
      <c r="E166" s="10"/>
      <c r="F166" s="10"/>
      <c r="G166" s="10"/>
      <c r="H166" s="22"/>
      <c r="I166" s="10"/>
      <c r="J166" s="10"/>
      <c r="K166" s="10"/>
      <c r="L166" s="10"/>
      <c r="M166" s="10"/>
      <c r="N166" s="10"/>
      <c r="CJ166" s="10"/>
      <c r="CK166" s="10"/>
      <c r="CL166" s="10"/>
      <c r="CM166" s="10"/>
      <c r="CN166" s="10"/>
      <c r="CO166" s="10"/>
      <c r="CP166" s="10"/>
      <c r="CQ166" s="10"/>
      <c r="CR166" s="10"/>
      <c r="CS166" s="10"/>
      <c r="CT166" s="10"/>
    </row>
    <row r="167" spans="1:98">
      <c r="A167" s="10"/>
      <c r="B167" s="10"/>
      <c r="C167" s="10"/>
      <c r="D167" s="10"/>
      <c r="E167" s="10"/>
      <c r="F167" s="10"/>
      <c r="G167" s="10"/>
      <c r="H167" s="22"/>
      <c r="I167" s="10"/>
      <c r="J167" s="10"/>
      <c r="K167" s="10"/>
      <c r="L167" s="10"/>
      <c r="M167" s="10"/>
      <c r="N167" s="10"/>
      <c r="CJ167" s="10"/>
      <c r="CK167" s="10"/>
      <c r="CL167" s="10"/>
      <c r="CM167" s="10"/>
      <c r="CN167" s="10"/>
      <c r="CO167" s="10"/>
      <c r="CP167" s="10"/>
      <c r="CQ167" s="10"/>
      <c r="CR167" s="10"/>
      <c r="CS167" s="10"/>
      <c r="CT167" s="10"/>
    </row>
    <row r="168" spans="1:98">
      <c r="A168" s="10"/>
      <c r="B168" s="10"/>
      <c r="C168" s="10"/>
      <c r="D168" s="10"/>
      <c r="E168" s="10"/>
      <c r="F168" s="10"/>
      <c r="G168" s="10"/>
      <c r="H168" s="22"/>
      <c r="I168" s="10"/>
      <c r="J168" s="10"/>
      <c r="K168" s="10"/>
      <c r="L168" s="10"/>
      <c r="M168" s="10"/>
      <c r="N168" s="10"/>
      <c r="CJ168" s="10"/>
      <c r="CK168" s="10"/>
      <c r="CL168" s="10"/>
      <c r="CM168" s="10"/>
      <c r="CN168" s="10"/>
      <c r="CO168" s="10"/>
      <c r="CP168" s="10"/>
      <c r="CQ168" s="10"/>
      <c r="CR168" s="10"/>
      <c r="CS168" s="10"/>
      <c r="CT168" s="10"/>
    </row>
    <row r="169" spans="1:98">
      <c r="A169" s="10"/>
      <c r="B169" s="10"/>
      <c r="C169" s="10"/>
      <c r="D169" s="10"/>
      <c r="E169" s="10"/>
      <c r="F169" s="10"/>
      <c r="G169" s="10"/>
      <c r="H169" s="22"/>
      <c r="I169" s="10"/>
      <c r="J169" s="10"/>
      <c r="K169" s="10"/>
      <c r="L169" s="10"/>
      <c r="M169" s="10"/>
      <c r="N169" s="10"/>
      <c r="CJ169" s="10"/>
      <c r="CK169" s="10"/>
      <c r="CL169" s="10"/>
      <c r="CM169" s="10"/>
      <c r="CN169" s="10"/>
      <c r="CO169" s="10"/>
      <c r="CP169" s="10"/>
      <c r="CQ169" s="10"/>
      <c r="CR169" s="10"/>
      <c r="CS169" s="10"/>
      <c r="CT169" s="10"/>
    </row>
    <row r="170" spans="1:98">
      <c r="A170" s="10"/>
      <c r="B170" s="10"/>
      <c r="C170" s="10"/>
      <c r="D170" s="10"/>
      <c r="E170" s="10"/>
      <c r="F170" s="10"/>
      <c r="G170" s="10"/>
      <c r="H170" s="22"/>
      <c r="I170" s="10"/>
      <c r="J170" s="10"/>
      <c r="K170" s="10"/>
      <c r="L170" s="10"/>
      <c r="M170" s="10"/>
      <c r="N170" s="10"/>
      <c r="CJ170" s="10"/>
      <c r="CK170" s="10"/>
      <c r="CL170" s="10"/>
      <c r="CM170" s="10"/>
      <c r="CN170" s="10"/>
      <c r="CO170" s="10"/>
      <c r="CP170" s="10"/>
      <c r="CQ170" s="10"/>
      <c r="CR170" s="10"/>
      <c r="CS170" s="10"/>
      <c r="CT170" s="10"/>
    </row>
    <row r="171" spans="1:98">
      <c r="A171" s="10"/>
      <c r="B171" s="10"/>
      <c r="C171" s="10"/>
      <c r="D171" s="10"/>
      <c r="E171" s="10"/>
      <c r="F171" s="10"/>
      <c r="G171" s="10"/>
      <c r="H171" s="22"/>
      <c r="I171" s="10"/>
      <c r="J171" s="10"/>
      <c r="K171" s="10"/>
      <c r="L171" s="10"/>
      <c r="M171" s="10"/>
      <c r="N171" s="10"/>
      <c r="CJ171" s="10"/>
      <c r="CK171" s="10"/>
      <c r="CL171" s="10"/>
      <c r="CM171" s="10"/>
      <c r="CN171" s="10"/>
      <c r="CO171" s="10"/>
      <c r="CP171" s="10"/>
      <c r="CQ171" s="10"/>
      <c r="CR171" s="10"/>
      <c r="CS171" s="10"/>
      <c r="CT171" s="10"/>
    </row>
    <row r="172" spans="1:98">
      <c r="A172" s="10"/>
      <c r="B172" s="10"/>
      <c r="C172" s="10"/>
      <c r="D172" s="10"/>
      <c r="E172" s="10"/>
      <c r="F172" s="10"/>
      <c r="G172" s="10"/>
      <c r="H172" s="22"/>
      <c r="I172" s="10"/>
      <c r="J172" s="10"/>
      <c r="K172" s="10"/>
      <c r="L172" s="10"/>
      <c r="M172" s="10"/>
      <c r="N172" s="10"/>
      <c r="CJ172" s="10"/>
      <c r="CK172" s="10"/>
      <c r="CL172" s="10"/>
      <c r="CM172" s="10"/>
      <c r="CN172" s="10"/>
      <c r="CO172" s="10"/>
      <c r="CP172" s="10"/>
      <c r="CQ172" s="10"/>
      <c r="CR172" s="10"/>
      <c r="CS172" s="10"/>
      <c r="CT172" s="10"/>
    </row>
    <row r="173" spans="1:98">
      <c r="A173" s="10"/>
      <c r="B173" s="10"/>
      <c r="C173" s="10"/>
      <c r="D173" s="10"/>
      <c r="E173" s="10"/>
      <c r="F173" s="10"/>
      <c r="G173" s="10"/>
      <c r="H173" s="22"/>
      <c r="I173" s="10"/>
      <c r="J173" s="10"/>
      <c r="K173" s="10"/>
      <c r="L173" s="10"/>
      <c r="M173" s="10"/>
      <c r="N173" s="10"/>
      <c r="CJ173" s="10"/>
      <c r="CK173" s="10"/>
      <c r="CL173" s="10"/>
      <c r="CM173" s="10"/>
      <c r="CN173" s="10"/>
      <c r="CO173" s="10"/>
      <c r="CP173" s="10"/>
      <c r="CQ173" s="10"/>
      <c r="CR173" s="10"/>
      <c r="CS173" s="10"/>
      <c r="CT173" s="10"/>
    </row>
    <row r="174" spans="1:98">
      <c r="A174" s="10"/>
      <c r="B174" s="10"/>
      <c r="C174" s="10"/>
      <c r="D174" s="10"/>
      <c r="E174" s="10"/>
      <c r="F174" s="10"/>
      <c r="G174" s="10"/>
      <c r="H174" s="22"/>
      <c r="I174" s="10"/>
      <c r="J174" s="10"/>
      <c r="K174" s="10"/>
      <c r="L174" s="10"/>
      <c r="M174" s="10"/>
      <c r="N174" s="10"/>
      <c r="CJ174" s="10"/>
      <c r="CK174" s="10"/>
      <c r="CL174" s="10"/>
      <c r="CM174" s="10"/>
      <c r="CN174" s="10"/>
      <c r="CO174" s="10"/>
      <c r="CP174" s="10"/>
      <c r="CQ174" s="10"/>
      <c r="CR174" s="10"/>
      <c r="CS174" s="10"/>
      <c r="CT174" s="10"/>
    </row>
    <row r="175" spans="1:98">
      <c r="A175" s="10"/>
      <c r="B175" s="10"/>
      <c r="C175" s="10"/>
      <c r="D175" s="10"/>
      <c r="E175" s="10"/>
      <c r="F175" s="10"/>
      <c r="G175" s="10"/>
      <c r="H175" s="22"/>
      <c r="I175" s="10"/>
      <c r="J175" s="10"/>
      <c r="K175" s="10"/>
      <c r="L175" s="10"/>
      <c r="M175" s="10"/>
      <c r="N175" s="10"/>
      <c r="CJ175" s="10"/>
      <c r="CK175" s="10"/>
      <c r="CL175" s="10"/>
      <c r="CM175" s="10"/>
      <c r="CN175" s="10"/>
      <c r="CO175" s="10"/>
      <c r="CP175" s="10"/>
      <c r="CQ175" s="10"/>
      <c r="CR175" s="10"/>
      <c r="CS175" s="10"/>
      <c r="CT175" s="10"/>
    </row>
    <row r="176" spans="1:98">
      <c r="A176" s="10"/>
      <c r="B176" s="10"/>
      <c r="C176" s="10"/>
      <c r="D176" s="10"/>
      <c r="E176" s="10"/>
      <c r="F176" s="10"/>
      <c r="G176" s="10"/>
      <c r="H176" s="22"/>
      <c r="I176" s="10"/>
      <c r="J176" s="10"/>
      <c r="K176" s="10"/>
      <c r="L176" s="10"/>
      <c r="M176" s="10"/>
      <c r="N176" s="10"/>
      <c r="CJ176" s="10"/>
      <c r="CK176" s="10"/>
      <c r="CL176" s="10"/>
      <c r="CM176" s="10"/>
      <c r="CN176" s="10"/>
      <c r="CO176" s="10"/>
      <c r="CP176" s="10"/>
      <c r="CQ176" s="10"/>
      <c r="CR176" s="10"/>
      <c r="CS176" s="10"/>
      <c r="CT176" s="10"/>
    </row>
    <row r="177" spans="1:98">
      <c r="A177" s="10"/>
      <c r="B177" s="10"/>
      <c r="C177" s="10"/>
      <c r="D177" s="10"/>
      <c r="E177" s="10"/>
      <c r="F177" s="10"/>
      <c r="G177" s="10"/>
      <c r="H177" s="22"/>
      <c r="I177" s="10"/>
      <c r="J177" s="10"/>
      <c r="K177" s="10"/>
      <c r="L177" s="10"/>
      <c r="M177" s="10"/>
      <c r="N177" s="10"/>
      <c r="CJ177" s="10"/>
      <c r="CK177" s="10"/>
      <c r="CL177" s="10"/>
      <c r="CM177" s="10"/>
      <c r="CN177" s="10"/>
      <c r="CO177" s="10"/>
      <c r="CP177" s="10"/>
      <c r="CQ177" s="10"/>
      <c r="CR177" s="10"/>
      <c r="CS177" s="10"/>
      <c r="CT177" s="10"/>
    </row>
    <row r="178" spans="1:98">
      <c r="A178" s="10"/>
      <c r="B178" s="10"/>
      <c r="C178" s="10"/>
      <c r="D178" s="10"/>
      <c r="E178" s="10"/>
      <c r="F178" s="10"/>
      <c r="G178" s="10"/>
      <c r="H178" s="22"/>
      <c r="I178" s="10"/>
      <c r="J178" s="10"/>
      <c r="K178" s="10"/>
      <c r="L178" s="10"/>
      <c r="M178" s="10"/>
      <c r="N178" s="10"/>
      <c r="CJ178" s="10"/>
      <c r="CK178" s="10"/>
      <c r="CL178" s="10"/>
      <c r="CM178" s="10"/>
      <c r="CN178" s="10"/>
      <c r="CO178" s="10"/>
      <c r="CP178" s="10"/>
      <c r="CQ178" s="10"/>
      <c r="CR178" s="10"/>
      <c r="CS178" s="10"/>
      <c r="CT178" s="10"/>
    </row>
    <row r="179" spans="1:98">
      <c r="A179" s="10"/>
      <c r="B179" s="10"/>
      <c r="C179" s="10"/>
      <c r="D179" s="10"/>
      <c r="E179" s="10"/>
      <c r="F179" s="10"/>
      <c r="G179" s="10"/>
      <c r="H179" s="22"/>
      <c r="I179" s="10"/>
      <c r="J179" s="10"/>
      <c r="K179" s="10"/>
      <c r="L179" s="10"/>
      <c r="M179" s="10"/>
      <c r="N179" s="10"/>
      <c r="CJ179" s="10"/>
      <c r="CK179" s="10"/>
      <c r="CL179" s="10"/>
      <c r="CM179" s="10"/>
      <c r="CN179" s="10"/>
      <c r="CO179" s="10"/>
      <c r="CP179" s="10"/>
      <c r="CQ179" s="10"/>
      <c r="CR179" s="10"/>
      <c r="CS179" s="10"/>
      <c r="CT179" s="10"/>
    </row>
    <row r="180" spans="1:98">
      <c r="A180" s="10"/>
      <c r="B180" s="10"/>
      <c r="C180" s="10"/>
      <c r="D180" s="10"/>
      <c r="E180" s="10"/>
      <c r="F180" s="10"/>
      <c r="G180" s="10"/>
      <c r="H180" s="22"/>
      <c r="I180" s="10"/>
      <c r="J180" s="10"/>
      <c r="K180" s="10"/>
      <c r="L180" s="10"/>
      <c r="M180" s="10"/>
      <c r="N180" s="10"/>
      <c r="CJ180" s="10"/>
      <c r="CK180" s="10"/>
      <c r="CL180" s="10"/>
      <c r="CM180" s="10"/>
      <c r="CN180" s="10"/>
      <c r="CO180" s="10"/>
      <c r="CP180" s="10"/>
      <c r="CQ180" s="10"/>
      <c r="CR180" s="10"/>
      <c r="CS180" s="10"/>
      <c r="CT180" s="10"/>
    </row>
    <row r="181" spans="1:98">
      <c r="A181" s="10"/>
      <c r="B181" s="10"/>
      <c r="C181" s="10"/>
      <c r="D181" s="10"/>
      <c r="E181" s="10"/>
      <c r="F181" s="10"/>
      <c r="G181" s="10"/>
      <c r="H181" s="22"/>
      <c r="I181" s="10"/>
      <c r="J181" s="10"/>
      <c r="K181" s="10"/>
      <c r="L181" s="10"/>
      <c r="M181" s="10"/>
      <c r="N181" s="10"/>
      <c r="CJ181" s="10"/>
      <c r="CK181" s="10"/>
      <c r="CL181" s="10"/>
      <c r="CM181" s="10"/>
      <c r="CN181" s="10"/>
      <c r="CO181" s="10"/>
      <c r="CP181" s="10"/>
      <c r="CQ181" s="10"/>
      <c r="CR181" s="10"/>
      <c r="CS181" s="10"/>
      <c r="CT181" s="10"/>
    </row>
    <row r="182" spans="1:98">
      <c r="A182" s="10"/>
      <c r="B182" s="10"/>
      <c r="C182" s="10"/>
      <c r="D182" s="10"/>
      <c r="E182" s="10"/>
      <c r="F182" s="10"/>
      <c r="G182" s="10"/>
      <c r="H182" s="22"/>
      <c r="I182" s="10"/>
      <c r="J182" s="10"/>
      <c r="K182" s="10"/>
      <c r="L182" s="10"/>
      <c r="M182" s="10"/>
      <c r="N182" s="10"/>
      <c r="CJ182" s="10"/>
      <c r="CK182" s="10"/>
      <c r="CL182" s="10"/>
      <c r="CM182" s="10"/>
      <c r="CN182" s="10"/>
      <c r="CO182" s="10"/>
      <c r="CP182" s="10"/>
      <c r="CQ182" s="10"/>
      <c r="CR182" s="10"/>
      <c r="CS182" s="10"/>
      <c r="CT182" s="10"/>
    </row>
    <row r="183" spans="1:98">
      <c r="A183" s="10"/>
      <c r="B183" s="10"/>
      <c r="C183" s="10"/>
      <c r="D183" s="10"/>
      <c r="E183" s="10"/>
      <c r="F183" s="10"/>
      <c r="G183" s="10"/>
      <c r="H183" s="22"/>
      <c r="I183" s="10"/>
      <c r="J183" s="10"/>
      <c r="K183" s="10"/>
      <c r="L183" s="10"/>
      <c r="M183" s="10"/>
      <c r="N183" s="10"/>
      <c r="CJ183" s="10"/>
      <c r="CK183" s="10"/>
      <c r="CL183" s="10"/>
      <c r="CM183" s="10"/>
      <c r="CN183" s="10"/>
      <c r="CO183" s="10"/>
      <c r="CP183" s="10"/>
      <c r="CQ183" s="10"/>
      <c r="CR183" s="10"/>
      <c r="CS183" s="10"/>
      <c r="CT183" s="10"/>
    </row>
    <row r="184" spans="1:98">
      <c r="A184" s="10"/>
      <c r="B184" s="10"/>
      <c r="C184" s="10"/>
      <c r="D184" s="10"/>
      <c r="E184" s="10"/>
      <c r="F184" s="10"/>
      <c r="G184" s="10"/>
      <c r="H184" s="22"/>
      <c r="I184" s="10"/>
      <c r="J184" s="10"/>
      <c r="K184" s="10"/>
      <c r="L184" s="10"/>
      <c r="M184" s="10"/>
      <c r="N184" s="10"/>
      <c r="CJ184" s="10"/>
      <c r="CK184" s="10"/>
      <c r="CL184" s="10"/>
      <c r="CM184" s="10"/>
      <c r="CN184" s="10"/>
      <c r="CO184" s="10"/>
      <c r="CP184" s="10"/>
      <c r="CQ184" s="10"/>
      <c r="CR184" s="10"/>
      <c r="CS184" s="10"/>
      <c r="CT184" s="10"/>
    </row>
    <row r="185" spans="1:98">
      <c r="A185" s="10"/>
      <c r="B185" s="10"/>
      <c r="C185" s="10"/>
      <c r="D185" s="10"/>
      <c r="E185" s="10"/>
      <c r="F185" s="10"/>
      <c r="G185" s="10"/>
      <c r="H185" s="22"/>
      <c r="I185" s="10"/>
      <c r="J185" s="10"/>
      <c r="K185" s="10"/>
      <c r="L185" s="10"/>
      <c r="M185" s="10"/>
      <c r="N185" s="10"/>
      <c r="CJ185" s="10"/>
      <c r="CK185" s="10"/>
      <c r="CL185" s="10"/>
      <c r="CM185" s="10"/>
      <c r="CN185" s="10"/>
      <c r="CO185" s="10"/>
      <c r="CP185" s="10"/>
      <c r="CQ185" s="10"/>
      <c r="CR185" s="10"/>
      <c r="CS185" s="10"/>
      <c r="CT185" s="10"/>
    </row>
    <row r="186" spans="1:98">
      <c r="A186" s="10"/>
      <c r="B186" s="10"/>
      <c r="C186" s="10"/>
      <c r="D186" s="10"/>
      <c r="E186" s="10"/>
      <c r="F186" s="10"/>
      <c r="G186" s="10"/>
      <c r="H186" s="22"/>
      <c r="I186" s="10"/>
      <c r="J186" s="10"/>
      <c r="K186" s="10"/>
      <c r="L186" s="10"/>
      <c r="M186" s="10"/>
      <c r="N186" s="10"/>
      <c r="CJ186" s="10"/>
      <c r="CK186" s="10"/>
      <c r="CL186" s="10"/>
      <c r="CM186" s="10"/>
      <c r="CN186" s="10"/>
      <c r="CO186" s="10"/>
      <c r="CP186" s="10"/>
      <c r="CQ186" s="10"/>
      <c r="CR186" s="10"/>
      <c r="CS186" s="10"/>
      <c r="CT186" s="10"/>
    </row>
    <row r="187" spans="1:98">
      <c r="A187" s="10"/>
      <c r="B187" s="10"/>
      <c r="C187" s="10"/>
      <c r="D187" s="10"/>
      <c r="E187" s="10"/>
      <c r="F187" s="10"/>
      <c r="G187" s="10"/>
      <c r="H187" s="22"/>
      <c r="I187" s="10"/>
      <c r="J187" s="10"/>
      <c r="K187" s="10"/>
      <c r="L187" s="10"/>
      <c r="M187" s="10"/>
      <c r="N187" s="10"/>
      <c r="CJ187" s="10"/>
      <c r="CK187" s="10"/>
      <c r="CL187" s="10"/>
      <c r="CM187" s="10"/>
      <c r="CN187" s="10"/>
      <c r="CO187" s="10"/>
      <c r="CP187" s="10"/>
      <c r="CQ187" s="10"/>
      <c r="CR187" s="10"/>
      <c r="CS187" s="10"/>
      <c r="CT187" s="10"/>
    </row>
    <row r="188" spans="1:98">
      <c r="A188" s="10"/>
      <c r="B188" s="10"/>
      <c r="C188" s="10"/>
      <c r="D188" s="10"/>
      <c r="E188" s="10"/>
      <c r="F188" s="10"/>
      <c r="G188" s="10"/>
      <c r="H188" s="22"/>
      <c r="I188" s="10"/>
      <c r="J188" s="10"/>
      <c r="K188" s="10"/>
      <c r="L188" s="10"/>
      <c r="M188" s="10"/>
      <c r="N188" s="10"/>
      <c r="CJ188" s="10"/>
      <c r="CK188" s="10"/>
      <c r="CL188" s="10"/>
      <c r="CM188" s="10"/>
      <c r="CN188" s="10"/>
      <c r="CO188" s="10"/>
      <c r="CP188" s="10"/>
      <c r="CQ188" s="10"/>
      <c r="CR188" s="10"/>
      <c r="CS188" s="10"/>
      <c r="CT188" s="10"/>
    </row>
    <row r="189" spans="1:98">
      <c r="A189" s="10"/>
      <c r="B189" s="10"/>
      <c r="C189" s="10"/>
      <c r="D189" s="10"/>
      <c r="E189" s="10"/>
      <c r="F189" s="10"/>
      <c r="G189" s="10"/>
      <c r="H189" s="22"/>
      <c r="I189" s="10"/>
      <c r="J189" s="10"/>
      <c r="K189" s="10"/>
      <c r="L189" s="10"/>
      <c r="M189" s="10"/>
      <c r="N189" s="10"/>
      <c r="CJ189" s="10"/>
      <c r="CK189" s="10"/>
      <c r="CL189" s="10"/>
      <c r="CM189" s="10"/>
      <c r="CN189" s="10"/>
      <c r="CO189" s="10"/>
      <c r="CP189" s="10"/>
      <c r="CQ189" s="10"/>
      <c r="CR189" s="10"/>
      <c r="CS189" s="10"/>
      <c r="CT189" s="10"/>
    </row>
    <row r="190" spans="1:98">
      <c r="A190" s="10"/>
      <c r="B190" s="10"/>
      <c r="C190" s="10"/>
      <c r="D190" s="10"/>
      <c r="E190" s="10"/>
      <c r="F190" s="10"/>
      <c r="G190" s="10"/>
      <c r="H190" s="22"/>
      <c r="I190" s="10"/>
      <c r="J190" s="10"/>
      <c r="K190" s="10"/>
      <c r="L190" s="10"/>
      <c r="M190" s="10"/>
      <c r="N190" s="10"/>
      <c r="CJ190" s="10"/>
      <c r="CK190" s="10"/>
      <c r="CL190" s="10"/>
      <c r="CM190" s="10"/>
      <c r="CN190" s="10"/>
      <c r="CO190" s="10"/>
      <c r="CP190" s="10"/>
      <c r="CQ190" s="10"/>
      <c r="CR190" s="10"/>
      <c r="CS190" s="10"/>
      <c r="CT190" s="10"/>
    </row>
    <row r="191" spans="1:98">
      <c r="A191" s="10"/>
      <c r="B191" s="10"/>
      <c r="C191" s="10"/>
      <c r="D191" s="10"/>
      <c r="E191" s="10"/>
      <c r="F191" s="10"/>
      <c r="G191" s="10"/>
      <c r="H191" s="22"/>
      <c r="I191" s="10"/>
      <c r="J191" s="10"/>
      <c r="K191" s="10"/>
      <c r="L191" s="10"/>
      <c r="M191" s="10"/>
      <c r="N191" s="10"/>
      <c r="CJ191" s="10"/>
      <c r="CK191" s="10"/>
      <c r="CL191" s="10"/>
      <c r="CM191" s="10"/>
      <c r="CN191" s="10"/>
      <c r="CO191" s="10"/>
      <c r="CP191" s="10"/>
      <c r="CQ191" s="10"/>
      <c r="CR191" s="10"/>
      <c r="CS191" s="10"/>
      <c r="CT191" s="10"/>
    </row>
    <row r="192" spans="1:98">
      <c r="A192" s="10"/>
      <c r="B192" s="10"/>
      <c r="C192" s="10"/>
      <c r="D192" s="10"/>
      <c r="E192" s="10"/>
      <c r="F192" s="10"/>
      <c r="G192" s="10"/>
      <c r="H192" s="22"/>
      <c r="I192" s="10"/>
      <c r="J192" s="10"/>
      <c r="K192" s="10"/>
      <c r="L192" s="10"/>
      <c r="M192" s="10"/>
      <c r="N192" s="10"/>
      <c r="CJ192" s="10"/>
      <c r="CK192" s="10"/>
      <c r="CL192" s="10"/>
      <c r="CM192" s="10"/>
      <c r="CN192" s="10"/>
      <c r="CO192" s="10"/>
      <c r="CP192" s="10"/>
      <c r="CQ192" s="10"/>
      <c r="CR192" s="10"/>
      <c r="CS192" s="10"/>
      <c r="CT192" s="10"/>
    </row>
    <row r="193" spans="1:98">
      <c r="A193" s="10"/>
      <c r="B193" s="10"/>
      <c r="C193" s="10"/>
      <c r="D193" s="10"/>
      <c r="E193" s="10"/>
      <c r="F193" s="10"/>
      <c r="G193" s="10"/>
      <c r="H193" s="22"/>
      <c r="I193" s="10"/>
      <c r="J193" s="10"/>
      <c r="K193" s="10"/>
      <c r="L193" s="10"/>
      <c r="M193" s="10"/>
      <c r="N193" s="10"/>
      <c r="CJ193" s="10"/>
      <c r="CK193" s="10"/>
      <c r="CL193" s="10"/>
      <c r="CM193" s="10"/>
      <c r="CN193" s="10"/>
      <c r="CO193" s="10"/>
      <c r="CP193" s="10"/>
      <c r="CQ193" s="10"/>
      <c r="CR193" s="10"/>
      <c r="CS193" s="10"/>
      <c r="CT193" s="10"/>
    </row>
    <row r="194" spans="1:98">
      <c r="A194" s="10"/>
      <c r="B194" s="10"/>
      <c r="C194" s="10"/>
      <c r="D194" s="10"/>
      <c r="E194" s="10"/>
      <c r="F194" s="10"/>
      <c r="G194" s="10"/>
      <c r="H194" s="22"/>
      <c r="I194" s="10"/>
      <c r="J194" s="10"/>
      <c r="K194" s="10"/>
      <c r="L194" s="10"/>
      <c r="M194" s="10"/>
      <c r="N194" s="10"/>
      <c r="CJ194" s="10"/>
      <c r="CK194" s="10"/>
      <c r="CL194" s="10"/>
      <c r="CM194" s="10"/>
      <c r="CN194" s="10"/>
      <c r="CO194" s="10"/>
      <c r="CP194" s="10"/>
      <c r="CQ194" s="10"/>
      <c r="CR194" s="10"/>
      <c r="CS194" s="10"/>
      <c r="CT194" s="10"/>
    </row>
    <row r="195" spans="1:98">
      <c r="A195" s="10"/>
      <c r="B195" s="10"/>
      <c r="C195" s="10"/>
      <c r="D195" s="10"/>
      <c r="E195" s="10"/>
      <c r="F195" s="10"/>
      <c r="G195" s="10"/>
      <c r="H195" s="22"/>
      <c r="I195" s="10"/>
      <c r="J195" s="10"/>
      <c r="K195" s="10"/>
      <c r="L195" s="10"/>
      <c r="M195" s="10"/>
      <c r="N195" s="10"/>
      <c r="CJ195" s="10"/>
      <c r="CK195" s="10"/>
      <c r="CL195" s="10"/>
      <c r="CM195" s="10"/>
      <c r="CN195" s="10"/>
      <c r="CO195" s="10"/>
      <c r="CP195" s="10"/>
      <c r="CQ195" s="10"/>
      <c r="CR195" s="10"/>
      <c r="CS195" s="10"/>
      <c r="CT195" s="10"/>
    </row>
    <row r="196" spans="1:98">
      <c r="A196" s="10"/>
      <c r="B196" s="10"/>
      <c r="C196" s="10"/>
      <c r="D196" s="10"/>
      <c r="E196" s="10"/>
      <c r="F196" s="10"/>
      <c r="G196" s="10"/>
      <c r="H196" s="22"/>
      <c r="I196" s="10"/>
      <c r="J196" s="10"/>
      <c r="K196" s="10"/>
      <c r="L196" s="10"/>
      <c r="M196" s="10"/>
      <c r="N196" s="10"/>
      <c r="CJ196" s="10"/>
      <c r="CK196" s="10"/>
      <c r="CL196" s="10"/>
      <c r="CM196" s="10"/>
      <c r="CN196" s="10"/>
      <c r="CO196" s="10"/>
      <c r="CP196" s="10"/>
      <c r="CQ196" s="10"/>
      <c r="CR196" s="10"/>
      <c r="CS196" s="10"/>
      <c r="CT196" s="10"/>
    </row>
    <row r="197" spans="1:98">
      <c r="A197" s="10"/>
      <c r="B197" s="10"/>
      <c r="C197" s="10"/>
      <c r="D197" s="10"/>
      <c r="E197" s="10"/>
      <c r="F197" s="10"/>
      <c r="G197" s="10"/>
      <c r="H197" s="22"/>
      <c r="I197" s="10"/>
      <c r="J197" s="10"/>
      <c r="K197" s="10"/>
      <c r="L197" s="10"/>
      <c r="M197" s="10"/>
      <c r="N197" s="10"/>
      <c r="CJ197" s="10"/>
      <c r="CK197" s="10"/>
      <c r="CL197" s="10"/>
      <c r="CM197" s="10"/>
      <c r="CN197" s="10"/>
      <c r="CO197" s="10"/>
      <c r="CP197" s="10"/>
      <c r="CQ197" s="10"/>
      <c r="CR197" s="10"/>
      <c r="CS197" s="10"/>
      <c r="CT197" s="10"/>
    </row>
    <row r="198" spans="1:98">
      <c r="A198" s="10"/>
      <c r="B198" s="10"/>
      <c r="C198" s="10"/>
      <c r="D198" s="10"/>
      <c r="E198" s="10"/>
      <c r="F198" s="10"/>
      <c r="G198" s="10"/>
      <c r="H198" s="22"/>
      <c r="I198" s="10"/>
      <c r="J198" s="10"/>
      <c r="K198" s="10"/>
      <c r="L198" s="10"/>
      <c r="M198" s="10"/>
      <c r="N198" s="10"/>
      <c r="CJ198" s="10"/>
      <c r="CK198" s="10"/>
      <c r="CL198" s="10"/>
      <c r="CM198" s="10"/>
      <c r="CN198" s="10"/>
      <c r="CO198" s="10"/>
      <c r="CP198" s="10"/>
      <c r="CQ198" s="10"/>
      <c r="CR198" s="10"/>
      <c r="CS198" s="10"/>
      <c r="CT198" s="10"/>
    </row>
    <row r="199" spans="1:98">
      <c r="A199" s="10"/>
      <c r="B199" s="10"/>
      <c r="C199" s="10"/>
      <c r="D199" s="10"/>
      <c r="E199" s="10"/>
      <c r="F199" s="10"/>
      <c r="G199" s="10"/>
      <c r="H199" s="22"/>
      <c r="I199" s="10"/>
      <c r="J199" s="10"/>
      <c r="K199" s="10"/>
      <c r="L199" s="10"/>
      <c r="M199" s="10"/>
      <c r="N199" s="10"/>
      <c r="CJ199" s="10"/>
      <c r="CK199" s="10"/>
      <c r="CL199" s="10"/>
      <c r="CM199" s="10"/>
      <c r="CN199" s="10"/>
      <c r="CO199" s="10"/>
      <c r="CP199" s="10"/>
      <c r="CQ199" s="10"/>
      <c r="CR199" s="10"/>
      <c r="CS199" s="10"/>
      <c r="CT199" s="10"/>
    </row>
    <row r="200" spans="1:98">
      <c r="A200" s="10"/>
      <c r="B200" s="10"/>
      <c r="C200" s="10"/>
      <c r="D200" s="10"/>
      <c r="E200" s="10"/>
      <c r="F200" s="10"/>
      <c r="G200" s="10"/>
      <c r="H200" s="22"/>
      <c r="I200" s="10"/>
      <c r="J200" s="10"/>
      <c r="K200" s="10"/>
      <c r="L200" s="10"/>
      <c r="M200" s="10"/>
      <c r="N200" s="10"/>
      <c r="CJ200" s="10"/>
      <c r="CK200" s="10"/>
      <c r="CL200" s="10"/>
      <c r="CM200" s="10"/>
      <c r="CN200" s="10"/>
      <c r="CO200" s="10"/>
      <c r="CP200" s="10"/>
      <c r="CQ200" s="10"/>
      <c r="CR200" s="10"/>
      <c r="CS200" s="10"/>
      <c r="CT200" s="10"/>
    </row>
    <row r="201" spans="1:98">
      <c r="A201" s="10"/>
      <c r="B201" s="10"/>
      <c r="C201" s="10"/>
      <c r="D201" s="10"/>
      <c r="E201" s="10"/>
      <c r="F201" s="10"/>
      <c r="G201" s="10"/>
      <c r="H201" s="22"/>
      <c r="I201" s="10"/>
      <c r="J201" s="10"/>
      <c r="K201" s="10"/>
      <c r="L201" s="10"/>
      <c r="M201" s="10"/>
      <c r="N201" s="10"/>
      <c r="CJ201" s="10"/>
      <c r="CK201" s="10"/>
      <c r="CL201" s="10"/>
      <c r="CM201" s="10"/>
      <c r="CN201" s="10"/>
      <c r="CO201" s="10"/>
      <c r="CP201" s="10"/>
      <c r="CQ201" s="10"/>
      <c r="CR201" s="10"/>
      <c r="CS201" s="10"/>
      <c r="CT201" s="10"/>
    </row>
    <row r="202" spans="1:98">
      <c r="A202" s="10"/>
      <c r="B202" s="10"/>
      <c r="C202" s="10"/>
      <c r="D202" s="10"/>
      <c r="E202" s="10"/>
      <c r="F202" s="10"/>
      <c r="G202" s="10"/>
      <c r="H202" s="22"/>
      <c r="I202" s="10"/>
      <c r="J202" s="10"/>
      <c r="K202" s="10"/>
      <c r="L202" s="10"/>
      <c r="M202" s="10"/>
      <c r="N202" s="10"/>
      <c r="CJ202" s="10"/>
      <c r="CK202" s="10"/>
      <c r="CL202" s="10"/>
      <c r="CM202" s="10"/>
      <c r="CN202" s="10"/>
      <c r="CO202" s="10"/>
      <c r="CP202" s="10"/>
      <c r="CQ202" s="10"/>
      <c r="CR202" s="10"/>
      <c r="CS202" s="10"/>
      <c r="CT202" s="10"/>
    </row>
    <row r="203" spans="1:98">
      <c r="A203" s="10"/>
      <c r="B203" s="10"/>
      <c r="C203" s="10"/>
      <c r="D203" s="10"/>
      <c r="E203" s="10"/>
      <c r="F203" s="10"/>
      <c r="G203" s="10"/>
      <c r="H203" s="22"/>
      <c r="I203" s="10"/>
      <c r="J203" s="10"/>
      <c r="K203" s="10"/>
      <c r="L203" s="10"/>
      <c r="M203" s="10"/>
      <c r="N203" s="10"/>
      <c r="CJ203" s="10"/>
      <c r="CK203" s="10"/>
      <c r="CL203" s="10"/>
      <c r="CM203" s="10"/>
      <c r="CN203" s="10"/>
      <c r="CO203" s="10"/>
      <c r="CP203" s="10"/>
      <c r="CQ203" s="10"/>
      <c r="CR203" s="10"/>
      <c r="CS203" s="10"/>
      <c r="CT203" s="10"/>
    </row>
    <row r="204" spans="1:98">
      <c r="A204" s="10"/>
      <c r="B204" s="10"/>
      <c r="C204" s="10"/>
      <c r="D204" s="10"/>
      <c r="E204" s="10"/>
      <c r="F204" s="10"/>
      <c r="G204" s="10"/>
      <c r="H204" s="22"/>
      <c r="I204" s="10"/>
      <c r="J204" s="10"/>
      <c r="K204" s="10"/>
      <c r="L204" s="10"/>
      <c r="M204" s="10"/>
      <c r="N204" s="10"/>
      <c r="CJ204" s="10"/>
      <c r="CK204" s="10"/>
      <c r="CL204" s="10"/>
      <c r="CM204" s="10"/>
      <c r="CN204" s="10"/>
      <c r="CO204" s="10"/>
      <c r="CP204" s="10"/>
      <c r="CQ204" s="10"/>
      <c r="CR204" s="10"/>
      <c r="CS204" s="10"/>
      <c r="CT204" s="10"/>
    </row>
    <row r="205" spans="1:98">
      <c r="A205" s="10"/>
      <c r="B205" s="10"/>
      <c r="C205" s="10"/>
      <c r="D205" s="10"/>
      <c r="E205" s="10"/>
      <c r="F205" s="10"/>
      <c r="G205" s="10"/>
      <c r="H205" s="22"/>
      <c r="I205" s="10"/>
      <c r="J205" s="10"/>
      <c r="K205" s="10"/>
      <c r="L205" s="10"/>
      <c r="M205" s="10"/>
      <c r="N205" s="10"/>
      <c r="CJ205" s="10"/>
      <c r="CK205" s="10"/>
      <c r="CL205" s="10"/>
      <c r="CM205" s="10"/>
      <c r="CN205" s="10"/>
      <c r="CO205" s="10"/>
      <c r="CP205" s="10"/>
      <c r="CQ205" s="10"/>
      <c r="CR205" s="10"/>
      <c r="CS205" s="10"/>
      <c r="CT205" s="10"/>
    </row>
    <row r="206" spans="1:98">
      <c r="A206" s="10"/>
      <c r="B206" s="10"/>
      <c r="C206" s="10"/>
      <c r="D206" s="10"/>
      <c r="E206" s="10"/>
      <c r="F206" s="10"/>
      <c r="G206" s="10"/>
      <c r="H206" s="22"/>
      <c r="I206" s="10"/>
      <c r="J206" s="10"/>
      <c r="K206" s="10"/>
      <c r="L206" s="10"/>
      <c r="M206" s="10"/>
      <c r="N206" s="10"/>
      <c r="CJ206" s="10"/>
      <c r="CK206" s="10"/>
      <c r="CL206" s="10"/>
      <c r="CM206" s="10"/>
      <c r="CN206" s="10"/>
      <c r="CO206" s="10"/>
      <c r="CP206" s="10"/>
      <c r="CQ206" s="10"/>
      <c r="CR206" s="10"/>
      <c r="CS206" s="10"/>
      <c r="CT206" s="10"/>
    </row>
    <row r="207" spans="1:98">
      <c r="A207" s="10"/>
      <c r="B207" s="10"/>
      <c r="C207" s="10"/>
      <c r="D207" s="10"/>
      <c r="E207" s="10"/>
      <c r="F207" s="10"/>
      <c r="G207" s="10"/>
      <c r="H207" s="22"/>
      <c r="I207" s="10"/>
      <c r="J207" s="10"/>
      <c r="K207" s="10"/>
      <c r="L207" s="10"/>
      <c r="M207" s="10"/>
      <c r="N207" s="10"/>
      <c r="CJ207" s="10"/>
      <c r="CK207" s="10"/>
      <c r="CL207" s="10"/>
      <c r="CM207" s="10"/>
      <c r="CN207" s="10"/>
      <c r="CO207" s="10"/>
      <c r="CP207" s="10"/>
      <c r="CQ207" s="10"/>
      <c r="CR207" s="10"/>
      <c r="CS207" s="10"/>
      <c r="CT207" s="10"/>
    </row>
    <row r="208" spans="1:98">
      <c r="A208" s="10"/>
      <c r="B208" s="10"/>
      <c r="C208" s="10"/>
      <c r="D208" s="10"/>
      <c r="E208" s="10"/>
      <c r="F208" s="10"/>
      <c r="G208" s="10"/>
      <c r="H208" s="22"/>
      <c r="I208" s="10"/>
      <c r="J208" s="10"/>
      <c r="K208" s="10"/>
      <c r="L208" s="10"/>
      <c r="M208" s="10"/>
      <c r="N208" s="10"/>
      <c r="CJ208" s="10"/>
      <c r="CK208" s="10"/>
      <c r="CL208" s="10"/>
      <c r="CM208" s="10"/>
      <c r="CN208" s="10"/>
      <c r="CO208" s="10"/>
      <c r="CP208" s="10"/>
      <c r="CQ208" s="10"/>
      <c r="CR208" s="10"/>
      <c r="CS208" s="10"/>
      <c r="CT208" s="10"/>
    </row>
    <row r="209" spans="1:98">
      <c r="A209" s="10"/>
      <c r="B209" s="10"/>
      <c r="C209" s="10"/>
      <c r="D209" s="10"/>
      <c r="E209" s="10"/>
      <c r="F209" s="10"/>
      <c r="G209" s="10"/>
      <c r="H209" s="22"/>
      <c r="I209" s="10"/>
      <c r="J209" s="10"/>
      <c r="K209" s="10"/>
      <c r="L209" s="10"/>
      <c r="M209" s="10"/>
      <c r="N209" s="10"/>
      <c r="CJ209" s="10"/>
      <c r="CK209" s="10"/>
      <c r="CL209" s="10"/>
      <c r="CM209" s="10"/>
      <c r="CN209" s="10"/>
      <c r="CO209" s="10"/>
      <c r="CP209" s="10"/>
      <c r="CQ209" s="10"/>
      <c r="CR209" s="10"/>
      <c r="CS209" s="10"/>
      <c r="CT209" s="10"/>
    </row>
    <row r="210" spans="1:98">
      <c r="A210" s="10"/>
      <c r="B210" s="10"/>
      <c r="C210" s="10"/>
      <c r="D210" s="10"/>
      <c r="E210" s="10"/>
      <c r="F210" s="10"/>
      <c r="G210" s="10"/>
      <c r="H210" s="22"/>
      <c r="I210" s="10"/>
      <c r="J210" s="10"/>
      <c r="K210" s="10"/>
      <c r="L210" s="10"/>
      <c r="M210" s="10"/>
      <c r="N210" s="10"/>
      <c r="CJ210" s="10"/>
      <c r="CK210" s="10"/>
      <c r="CL210" s="10"/>
      <c r="CM210" s="10"/>
      <c r="CN210" s="10"/>
      <c r="CO210" s="10"/>
      <c r="CP210" s="10"/>
      <c r="CQ210" s="10"/>
      <c r="CR210" s="10"/>
      <c r="CS210" s="10"/>
      <c r="CT210" s="10"/>
    </row>
    <row r="211" spans="1:98">
      <c r="A211" s="10"/>
      <c r="B211" s="10"/>
      <c r="C211" s="10"/>
      <c r="D211" s="10"/>
      <c r="E211" s="10"/>
      <c r="F211" s="10"/>
      <c r="G211" s="10"/>
      <c r="H211" s="22"/>
      <c r="I211" s="10"/>
      <c r="J211" s="10"/>
      <c r="K211" s="10"/>
      <c r="L211" s="10"/>
      <c r="M211" s="10"/>
      <c r="N211" s="10"/>
      <c r="CJ211" s="10"/>
      <c r="CK211" s="10"/>
      <c r="CL211" s="10"/>
      <c r="CM211" s="10"/>
      <c r="CN211" s="10"/>
      <c r="CO211" s="10"/>
      <c r="CP211" s="10"/>
      <c r="CQ211" s="10"/>
      <c r="CR211" s="10"/>
      <c r="CS211" s="10"/>
      <c r="CT211" s="10"/>
    </row>
    <row r="212" spans="1:98">
      <c r="A212" s="10"/>
      <c r="B212" s="10"/>
      <c r="C212" s="10"/>
      <c r="D212" s="10"/>
      <c r="E212" s="10"/>
      <c r="F212" s="10"/>
      <c r="G212" s="10"/>
      <c r="H212" s="22"/>
      <c r="I212" s="10"/>
      <c r="J212" s="10"/>
      <c r="K212" s="10"/>
      <c r="L212" s="10"/>
      <c r="M212" s="10"/>
      <c r="N212" s="10"/>
      <c r="CJ212" s="10"/>
      <c r="CK212" s="10"/>
      <c r="CL212" s="10"/>
      <c r="CM212" s="10"/>
      <c r="CN212" s="10"/>
      <c r="CO212" s="10"/>
      <c r="CP212" s="10"/>
      <c r="CQ212" s="10"/>
      <c r="CR212" s="10"/>
      <c r="CS212" s="10"/>
      <c r="CT212" s="10"/>
    </row>
    <row r="213" spans="1:98">
      <c r="A213" s="10"/>
      <c r="B213" s="10"/>
      <c r="C213" s="10"/>
      <c r="D213" s="10"/>
      <c r="E213" s="10"/>
      <c r="F213" s="10"/>
      <c r="G213" s="10"/>
      <c r="H213" s="22"/>
      <c r="I213" s="10"/>
      <c r="J213" s="10"/>
      <c r="K213" s="10"/>
      <c r="L213" s="10"/>
      <c r="M213" s="10"/>
      <c r="N213" s="10"/>
      <c r="CJ213" s="10"/>
      <c r="CK213" s="10"/>
      <c r="CL213" s="10"/>
      <c r="CM213" s="10"/>
      <c r="CN213" s="10"/>
      <c r="CO213" s="10"/>
      <c r="CP213" s="10"/>
      <c r="CQ213" s="10"/>
      <c r="CR213" s="10"/>
      <c r="CS213" s="10"/>
      <c r="CT213" s="10"/>
    </row>
    <row r="214" spans="1:98">
      <c r="A214" s="10"/>
      <c r="B214" s="10"/>
      <c r="C214" s="10"/>
      <c r="D214" s="10"/>
      <c r="E214" s="10"/>
      <c r="F214" s="10"/>
      <c r="G214" s="10"/>
      <c r="H214" s="22"/>
      <c r="I214" s="10"/>
      <c r="J214" s="10"/>
      <c r="K214" s="10"/>
      <c r="L214" s="10"/>
      <c r="M214" s="10"/>
      <c r="N214" s="10"/>
      <c r="CJ214" s="10"/>
      <c r="CK214" s="10"/>
      <c r="CL214" s="10"/>
      <c r="CM214" s="10"/>
      <c r="CN214" s="10"/>
      <c r="CO214" s="10"/>
      <c r="CP214" s="10"/>
      <c r="CQ214" s="10"/>
      <c r="CR214" s="10"/>
      <c r="CS214" s="10"/>
      <c r="CT214" s="10"/>
    </row>
    <row r="215" spans="1:98">
      <c r="A215" s="10"/>
      <c r="B215" s="10"/>
      <c r="C215" s="10"/>
      <c r="D215" s="10"/>
      <c r="E215" s="10"/>
      <c r="F215" s="10"/>
      <c r="G215" s="10"/>
      <c r="H215" s="22"/>
      <c r="I215" s="10"/>
      <c r="J215" s="10"/>
      <c r="K215" s="10"/>
      <c r="L215" s="10"/>
      <c r="M215" s="10"/>
      <c r="N215" s="10"/>
      <c r="CJ215" s="10"/>
      <c r="CK215" s="10"/>
      <c r="CL215" s="10"/>
      <c r="CM215" s="10"/>
      <c r="CN215" s="10"/>
      <c r="CO215" s="10"/>
      <c r="CP215" s="10"/>
      <c r="CQ215" s="10"/>
      <c r="CR215" s="10"/>
      <c r="CS215" s="10"/>
      <c r="CT215" s="10"/>
    </row>
    <row r="216" spans="1:98">
      <c r="A216" s="10"/>
      <c r="B216" s="10"/>
      <c r="C216" s="10"/>
      <c r="D216" s="10"/>
      <c r="E216" s="10"/>
      <c r="F216" s="10"/>
      <c r="G216" s="10"/>
      <c r="H216" s="22"/>
      <c r="I216" s="10"/>
      <c r="J216" s="10"/>
      <c r="K216" s="10"/>
      <c r="L216" s="10"/>
      <c r="M216" s="10"/>
      <c r="N216" s="10"/>
      <c r="CJ216" s="10"/>
      <c r="CK216" s="10"/>
      <c r="CL216" s="10"/>
      <c r="CM216" s="10"/>
      <c r="CN216" s="10"/>
      <c r="CO216" s="10"/>
      <c r="CP216" s="10"/>
      <c r="CQ216" s="10"/>
      <c r="CR216" s="10"/>
      <c r="CS216" s="10"/>
      <c r="CT216" s="10"/>
    </row>
    <row r="217" spans="1:98">
      <c r="A217" s="10"/>
      <c r="B217" s="10"/>
      <c r="C217" s="10"/>
      <c r="D217" s="10"/>
      <c r="E217" s="10"/>
      <c r="F217" s="10"/>
      <c r="G217" s="10"/>
      <c r="H217" s="22"/>
      <c r="I217" s="10"/>
      <c r="J217" s="10"/>
      <c r="K217" s="10"/>
      <c r="L217" s="10"/>
      <c r="M217" s="10"/>
      <c r="N217" s="10"/>
      <c r="CJ217" s="10"/>
      <c r="CK217" s="10"/>
      <c r="CL217" s="10"/>
      <c r="CM217" s="10"/>
      <c r="CN217" s="10"/>
      <c r="CO217" s="10"/>
      <c r="CP217" s="10"/>
      <c r="CQ217" s="10"/>
      <c r="CR217" s="10"/>
      <c r="CS217" s="10"/>
      <c r="CT217" s="10"/>
    </row>
    <row r="218" spans="1:98">
      <c r="A218" s="10"/>
      <c r="B218" s="10"/>
      <c r="C218" s="10"/>
      <c r="D218" s="10"/>
      <c r="E218" s="10"/>
      <c r="F218" s="10"/>
      <c r="G218" s="10"/>
      <c r="H218" s="22"/>
      <c r="I218" s="10"/>
      <c r="J218" s="10"/>
      <c r="K218" s="10"/>
      <c r="L218" s="10"/>
      <c r="M218" s="10"/>
      <c r="N218" s="10"/>
      <c r="CJ218" s="10"/>
      <c r="CK218" s="10"/>
      <c r="CL218" s="10"/>
      <c r="CM218" s="10"/>
      <c r="CN218" s="10"/>
      <c r="CO218" s="10"/>
      <c r="CP218" s="10"/>
      <c r="CQ218" s="10"/>
      <c r="CR218" s="10"/>
      <c r="CS218" s="10"/>
      <c r="CT218" s="10"/>
    </row>
    <row r="219" spans="1:98">
      <c r="A219" s="10"/>
      <c r="B219" s="10"/>
      <c r="C219" s="10"/>
      <c r="D219" s="10"/>
      <c r="E219" s="10"/>
      <c r="F219" s="10"/>
      <c r="G219" s="10"/>
      <c r="H219" s="22"/>
      <c r="I219" s="10"/>
      <c r="J219" s="10"/>
      <c r="K219" s="10"/>
      <c r="L219" s="10"/>
      <c r="M219" s="10"/>
      <c r="N219" s="10"/>
      <c r="CJ219" s="10"/>
      <c r="CK219" s="10"/>
      <c r="CL219" s="10"/>
      <c r="CM219" s="10"/>
      <c r="CN219" s="10"/>
      <c r="CO219" s="10"/>
      <c r="CP219" s="10"/>
      <c r="CQ219" s="10"/>
      <c r="CR219" s="10"/>
      <c r="CS219" s="10"/>
      <c r="CT219" s="10"/>
    </row>
    <row r="220" spans="1:98">
      <c r="A220" s="10"/>
      <c r="B220" s="10"/>
      <c r="C220" s="10"/>
      <c r="D220" s="10"/>
      <c r="E220" s="10"/>
      <c r="F220" s="10"/>
      <c r="G220" s="10"/>
      <c r="H220" s="22"/>
      <c r="I220" s="10"/>
      <c r="J220" s="10"/>
      <c r="K220" s="10"/>
      <c r="L220" s="10"/>
      <c r="M220" s="10"/>
      <c r="N220" s="10"/>
      <c r="CJ220" s="10"/>
      <c r="CK220" s="10"/>
      <c r="CL220" s="10"/>
      <c r="CM220" s="10"/>
      <c r="CN220" s="10"/>
      <c r="CO220" s="10"/>
      <c r="CP220" s="10"/>
      <c r="CQ220" s="10"/>
      <c r="CR220" s="10"/>
      <c r="CS220" s="10"/>
      <c r="CT220" s="10"/>
    </row>
    <row r="221" spans="1:98">
      <c r="A221" s="10"/>
      <c r="B221" s="10"/>
      <c r="C221" s="10"/>
      <c r="D221" s="10"/>
      <c r="E221" s="10"/>
      <c r="F221" s="10"/>
      <c r="G221" s="10"/>
      <c r="H221" s="22"/>
      <c r="I221" s="10"/>
      <c r="J221" s="10"/>
      <c r="K221" s="10"/>
      <c r="L221" s="10"/>
      <c r="M221" s="10"/>
      <c r="N221" s="10"/>
      <c r="CJ221" s="10"/>
      <c r="CK221" s="10"/>
      <c r="CL221" s="10"/>
      <c r="CM221" s="10"/>
      <c r="CN221" s="10"/>
      <c r="CO221" s="10"/>
      <c r="CP221" s="10"/>
      <c r="CQ221" s="10"/>
      <c r="CR221" s="10"/>
      <c r="CS221" s="10"/>
      <c r="CT221" s="10"/>
    </row>
    <row r="222" spans="1:98">
      <c r="A222" s="10"/>
      <c r="B222" s="10"/>
      <c r="C222" s="10"/>
      <c r="D222" s="10"/>
      <c r="E222" s="10"/>
      <c r="F222" s="10"/>
      <c r="G222" s="10"/>
      <c r="H222" s="22"/>
      <c r="I222" s="10"/>
      <c r="J222" s="10"/>
      <c r="K222" s="10"/>
      <c r="L222" s="10"/>
      <c r="M222" s="10"/>
      <c r="N222" s="10"/>
      <c r="CJ222" s="10"/>
      <c r="CK222" s="10"/>
      <c r="CL222" s="10"/>
      <c r="CM222" s="10"/>
      <c r="CN222" s="10"/>
      <c r="CO222" s="10"/>
      <c r="CP222" s="10"/>
      <c r="CQ222" s="10"/>
      <c r="CR222" s="10"/>
      <c r="CS222" s="10"/>
      <c r="CT222" s="10"/>
    </row>
    <row r="223" spans="1:98">
      <c r="A223" s="10"/>
      <c r="B223" s="10"/>
      <c r="C223" s="10"/>
      <c r="D223" s="10"/>
      <c r="E223" s="10"/>
      <c r="F223" s="10"/>
      <c r="G223" s="10"/>
      <c r="H223" s="22"/>
      <c r="I223" s="10"/>
      <c r="J223" s="10"/>
      <c r="K223" s="10"/>
      <c r="L223" s="10"/>
      <c r="M223" s="10"/>
      <c r="N223" s="10"/>
      <c r="CJ223" s="10"/>
      <c r="CK223" s="10"/>
      <c r="CL223" s="10"/>
      <c r="CM223" s="10"/>
      <c r="CN223" s="10"/>
      <c r="CO223" s="10"/>
      <c r="CP223" s="10"/>
      <c r="CQ223" s="10"/>
      <c r="CR223" s="10"/>
      <c r="CS223" s="10"/>
      <c r="CT223" s="10"/>
    </row>
    <row r="224" spans="1:98">
      <c r="A224" s="10"/>
      <c r="B224" s="10"/>
      <c r="C224" s="10"/>
      <c r="D224" s="10"/>
      <c r="E224" s="10"/>
      <c r="F224" s="10"/>
      <c r="G224" s="10"/>
      <c r="H224" s="22"/>
      <c r="I224" s="10"/>
      <c r="J224" s="10"/>
      <c r="K224" s="10"/>
      <c r="L224" s="10"/>
      <c r="M224" s="10"/>
      <c r="N224" s="10"/>
      <c r="CJ224" s="10"/>
      <c r="CK224" s="10"/>
      <c r="CL224" s="10"/>
      <c r="CM224" s="10"/>
      <c r="CN224" s="10"/>
      <c r="CO224" s="10"/>
      <c r="CP224" s="10"/>
      <c r="CQ224" s="10"/>
      <c r="CR224" s="10"/>
      <c r="CS224" s="10"/>
      <c r="CT224" s="10"/>
    </row>
    <row r="225" spans="1:98">
      <c r="A225" s="10"/>
      <c r="B225" s="10"/>
      <c r="C225" s="10"/>
      <c r="D225" s="10"/>
      <c r="E225" s="10"/>
      <c r="F225" s="10"/>
      <c r="G225" s="10"/>
      <c r="H225" s="22"/>
      <c r="I225" s="10"/>
      <c r="J225" s="10"/>
      <c r="K225" s="10"/>
      <c r="L225" s="10"/>
      <c r="M225" s="10"/>
      <c r="N225" s="10"/>
      <c r="CJ225" s="10"/>
      <c r="CK225" s="10"/>
      <c r="CL225" s="10"/>
      <c r="CM225" s="10"/>
      <c r="CN225" s="10"/>
      <c r="CO225" s="10"/>
      <c r="CP225" s="10"/>
      <c r="CQ225" s="10"/>
      <c r="CR225" s="10"/>
      <c r="CS225" s="10"/>
      <c r="CT225" s="10"/>
    </row>
    <row r="226" spans="1:98">
      <c r="A226" s="10"/>
      <c r="B226" s="10"/>
      <c r="C226" s="10"/>
      <c r="D226" s="10"/>
      <c r="E226" s="10"/>
      <c r="F226" s="10"/>
      <c r="G226" s="10"/>
      <c r="H226" s="22"/>
      <c r="I226" s="10"/>
      <c r="J226" s="10"/>
      <c r="K226" s="10"/>
      <c r="L226" s="10"/>
      <c r="M226" s="10"/>
      <c r="N226" s="10"/>
      <c r="CJ226" s="10"/>
      <c r="CK226" s="10"/>
      <c r="CL226" s="10"/>
      <c r="CM226" s="10"/>
      <c r="CN226" s="10"/>
      <c r="CO226" s="10"/>
      <c r="CP226" s="10"/>
      <c r="CQ226" s="10"/>
      <c r="CR226" s="10"/>
      <c r="CS226" s="10"/>
      <c r="CT226" s="10"/>
    </row>
    <row r="227" spans="1:98">
      <c r="A227" s="10"/>
      <c r="B227" s="10"/>
      <c r="C227" s="10"/>
      <c r="D227" s="10"/>
      <c r="E227" s="10"/>
      <c r="F227" s="10"/>
      <c r="G227" s="10"/>
      <c r="H227" s="22"/>
      <c r="I227" s="10"/>
      <c r="J227" s="10"/>
      <c r="K227" s="10"/>
      <c r="L227" s="10"/>
      <c r="M227" s="10"/>
      <c r="N227" s="10"/>
      <c r="CJ227" s="10"/>
      <c r="CK227" s="10"/>
      <c r="CL227" s="10"/>
      <c r="CM227" s="10"/>
      <c r="CN227" s="10"/>
      <c r="CO227" s="10"/>
      <c r="CP227" s="10"/>
      <c r="CQ227" s="10"/>
      <c r="CR227" s="10"/>
      <c r="CS227" s="10"/>
      <c r="CT227" s="10"/>
    </row>
    <row r="228" spans="1:98">
      <c r="A228" s="10"/>
      <c r="B228" s="10"/>
      <c r="C228" s="10"/>
      <c r="D228" s="10"/>
      <c r="E228" s="10"/>
      <c r="F228" s="10"/>
      <c r="G228" s="10"/>
      <c r="H228" s="22"/>
      <c r="I228" s="10"/>
      <c r="J228" s="10"/>
      <c r="K228" s="10"/>
      <c r="L228" s="10"/>
      <c r="M228" s="10"/>
      <c r="N228" s="10"/>
      <c r="CJ228" s="10"/>
      <c r="CK228" s="10"/>
      <c r="CL228" s="10"/>
      <c r="CM228" s="10"/>
      <c r="CN228" s="10"/>
      <c r="CO228" s="10"/>
      <c r="CP228" s="10"/>
      <c r="CQ228" s="10"/>
      <c r="CR228" s="10"/>
      <c r="CS228" s="10"/>
      <c r="CT228" s="10"/>
    </row>
    <row r="229" spans="1:98">
      <c r="A229" s="10"/>
      <c r="B229" s="10"/>
      <c r="C229" s="10"/>
      <c r="D229" s="10"/>
      <c r="E229" s="10"/>
      <c r="F229" s="10"/>
      <c r="G229" s="10"/>
      <c r="H229" s="22"/>
      <c r="I229" s="10"/>
      <c r="J229" s="10"/>
      <c r="K229" s="10"/>
      <c r="L229" s="10"/>
      <c r="M229" s="10"/>
      <c r="N229" s="10"/>
      <c r="CJ229" s="10"/>
      <c r="CK229" s="10"/>
      <c r="CL229" s="10"/>
      <c r="CM229" s="10"/>
      <c r="CN229" s="10"/>
      <c r="CO229" s="10"/>
      <c r="CP229" s="10"/>
      <c r="CQ229" s="10"/>
      <c r="CR229" s="10"/>
      <c r="CS229" s="10"/>
      <c r="CT229" s="10"/>
    </row>
    <row r="230" spans="1:98">
      <c r="A230" s="10"/>
      <c r="B230" s="10"/>
      <c r="C230" s="10"/>
      <c r="D230" s="10"/>
      <c r="E230" s="10"/>
      <c r="F230" s="10"/>
      <c r="G230" s="10"/>
      <c r="H230" s="22"/>
      <c r="I230" s="10"/>
      <c r="J230" s="10"/>
      <c r="K230" s="10"/>
      <c r="L230" s="10"/>
      <c r="M230" s="10"/>
      <c r="N230" s="10"/>
      <c r="CJ230" s="10"/>
      <c r="CK230" s="10"/>
      <c r="CL230" s="10"/>
      <c r="CM230" s="10"/>
      <c r="CN230" s="10"/>
      <c r="CO230" s="10"/>
      <c r="CP230" s="10"/>
      <c r="CQ230" s="10"/>
      <c r="CR230" s="10"/>
      <c r="CS230" s="10"/>
      <c r="CT230" s="10"/>
    </row>
    <row r="231" spans="1:98">
      <c r="A231" s="10"/>
      <c r="B231" s="10"/>
      <c r="C231" s="10"/>
      <c r="D231" s="10"/>
      <c r="E231" s="10"/>
      <c r="F231" s="10"/>
      <c r="G231" s="10"/>
      <c r="H231" s="22"/>
      <c r="I231" s="10"/>
      <c r="J231" s="10"/>
      <c r="K231" s="10"/>
      <c r="L231" s="10"/>
      <c r="M231" s="10"/>
      <c r="N231" s="10"/>
      <c r="CJ231" s="10"/>
      <c r="CK231" s="10"/>
      <c r="CL231" s="10"/>
      <c r="CM231" s="10"/>
      <c r="CN231" s="10"/>
      <c r="CO231" s="10"/>
      <c r="CP231" s="10"/>
      <c r="CQ231" s="10"/>
      <c r="CR231" s="10"/>
      <c r="CS231" s="10"/>
      <c r="CT231" s="10"/>
    </row>
    <row r="232" spans="1:98">
      <c r="A232" s="10"/>
      <c r="B232" s="10"/>
      <c r="C232" s="10"/>
      <c r="D232" s="10"/>
      <c r="E232" s="10"/>
      <c r="F232" s="10"/>
      <c r="G232" s="10"/>
      <c r="H232" s="22"/>
      <c r="I232" s="10"/>
      <c r="J232" s="10"/>
      <c r="K232" s="10"/>
      <c r="L232" s="10"/>
      <c r="M232" s="10"/>
      <c r="N232" s="10"/>
      <c r="CJ232" s="10"/>
      <c r="CK232" s="10"/>
      <c r="CL232" s="10"/>
      <c r="CM232" s="10"/>
      <c r="CN232" s="10"/>
      <c r="CO232" s="10"/>
      <c r="CP232" s="10"/>
      <c r="CQ232" s="10"/>
      <c r="CR232" s="10"/>
      <c r="CS232" s="10"/>
      <c r="CT232" s="10"/>
    </row>
    <row r="233" spans="1:98">
      <c r="A233" s="10"/>
      <c r="B233" s="10"/>
      <c r="C233" s="10"/>
      <c r="D233" s="10"/>
      <c r="E233" s="10"/>
      <c r="F233" s="10"/>
      <c r="G233" s="10"/>
      <c r="H233" s="22"/>
      <c r="I233" s="10"/>
      <c r="J233" s="10"/>
      <c r="K233" s="10"/>
      <c r="L233" s="10"/>
      <c r="M233" s="10"/>
      <c r="N233" s="10"/>
      <c r="CJ233" s="10"/>
      <c r="CK233" s="10"/>
      <c r="CL233" s="10"/>
      <c r="CM233" s="10"/>
      <c r="CN233" s="10"/>
      <c r="CO233" s="10"/>
      <c r="CP233" s="10"/>
      <c r="CQ233" s="10"/>
      <c r="CR233" s="10"/>
      <c r="CS233" s="10"/>
      <c r="CT233" s="10"/>
    </row>
    <row r="234" spans="1:98">
      <c r="A234" s="10"/>
      <c r="B234" s="10"/>
      <c r="C234" s="10"/>
      <c r="D234" s="10"/>
      <c r="E234" s="10"/>
      <c r="F234" s="10"/>
      <c r="G234" s="10"/>
      <c r="H234" s="22"/>
      <c r="I234" s="10"/>
      <c r="J234" s="10"/>
      <c r="K234" s="10"/>
      <c r="L234" s="10"/>
      <c r="M234" s="10"/>
      <c r="N234" s="10"/>
      <c r="CJ234" s="10"/>
      <c r="CK234" s="10"/>
      <c r="CL234" s="10"/>
      <c r="CM234" s="10"/>
      <c r="CN234" s="10"/>
      <c r="CO234" s="10"/>
      <c r="CP234" s="10"/>
      <c r="CQ234" s="10"/>
      <c r="CR234" s="10"/>
      <c r="CS234" s="10"/>
      <c r="CT234" s="10"/>
    </row>
    <row r="235" spans="1:98">
      <c r="A235" s="10"/>
      <c r="B235" s="10"/>
      <c r="C235" s="10"/>
      <c r="D235" s="10"/>
      <c r="E235" s="10"/>
      <c r="F235" s="10"/>
      <c r="G235" s="10"/>
      <c r="H235" s="22"/>
      <c r="I235" s="10"/>
      <c r="J235" s="10"/>
      <c r="K235" s="10"/>
      <c r="L235" s="10"/>
      <c r="M235" s="10"/>
      <c r="N235" s="10"/>
      <c r="CJ235" s="10"/>
      <c r="CK235" s="10"/>
      <c r="CL235" s="10"/>
      <c r="CM235" s="10"/>
      <c r="CN235" s="10"/>
      <c r="CO235" s="10"/>
      <c r="CP235" s="10"/>
      <c r="CQ235" s="10"/>
      <c r="CR235" s="10"/>
      <c r="CS235" s="10"/>
      <c r="CT235" s="10"/>
    </row>
    <row r="236" spans="1:98">
      <c r="A236" s="10"/>
      <c r="B236" s="10"/>
      <c r="C236" s="10"/>
      <c r="D236" s="10"/>
      <c r="E236" s="10"/>
      <c r="F236" s="10"/>
      <c r="G236" s="10"/>
      <c r="H236" s="22"/>
      <c r="I236" s="10"/>
      <c r="J236" s="10"/>
      <c r="K236" s="10"/>
      <c r="L236" s="10"/>
      <c r="M236" s="10"/>
      <c r="N236" s="10"/>
      <c r="CJ236" s="10"/>
      <c r="CK236" s="10"/>
      <c r="CL236" s="10"/>
      <c r="CM236" s="10"/>
      <c r="CN236" s="10"/>
      <c r="CO236" s="10"/>
      <c r="CP236" s="10"/>
      <c r="CQ236" s="10"/>
      <c r="CR236" s="10"/>
      <c r="CS236" s="10"/>
      <c r="CT236" s="10"/>
    </row>
    <row r="237" spans="1:98">
      <c r="A237" s="10"/>
      <c r="B237" s="10"/>
      <c r="C237" s="10"/>
      <c r="D237" s="10"/>
      <c r="E237" s="10"/>
      <c r="F237" s="10"/>
      <c r="G237" s="10"/>
      <c r="H237" s="22"/>
      <c r="I237" s="10"/>
      <c r="J237" s="10"/>
      <c r="K237" s="10"/>
      <c r="L237" s="10"/>
      <c r="M237" s="10"/>
      <c r="N237" s="10"/>
      <c r="CJ237" s="10"/>
      <c r="CK237" s="10"/>
      <c r="CL237" s="10"/>
      <c r="CM237" s="10"/>
      <c r="CN237" s="10"/>
      <c r="CO237" s="10"/>
      <c r="CP237" s="10"/>
      <c r="CQ237" s="10"/>
      <c r="CR237" s="10"/>
      <c r="CS237" s="10"/>
      <c r="CT237" s="10"/>
    </row>
    <row r="238" spans="1:98">
      <c r="A238" s="10"/>
      <c r="B238" s="10"/>
      <c r="C238" s="10"/>
      <c r="D238" s="10"/>
      <c r="E238" s="10"/>
      <c r="F238" s="10"/>
      <c r="G238" s="10"/>
      <c r="H238" s="22"/>
      <c r="I238" s="10"/>
      <c r="J238" s="10"/>
      <c r="K238" s="10"/>
      <c r="L238" s="10"/>
      <c r="M238" s="10"/>
      <c r="N238" s="10"/>
      <c r="CJ238" s="10"/>
      <c r="CK238" s="10"/>
      <c r="CL238" s="10"/>
      <c r="CM238" s="10"/>
      <c r="CN238" s="10"/>
      <c r="CO238" s="10"/>
      <c r="CP238" s="10"/>
      <c r="CQ238" s="10"/>
      <c r="CR238" s="10"/>
      <c r="CS238" s="10"/>
      <c r="CT238" s="10"/>
    </row>
    <row r="239" spans="1:98">
      <c r="A239" s="10"/>
      <c r="B239" s="10"/>
      <c r="C239" s="10"/>
      <c r="D239" s="10"/>
      <c r="E239" s="10"/>
      <c r="F239" s="10"/>
      <c r="G239" s="10"/>
      <c r="H239" s="22"/>
      <c r="I239" s="10"/>
      <c r="J239" s="10"/>
      <c r="K239" s="10"/>
      <c r="L239" s="10"/>
      <c r="M239" s="10"/>
      <c r="N239" s="10"/>
      <c r="CJ239" s="10"/>
      <c r="CK239" s="10"/>
      <c r="CL239" s="10"/>
      <c r="CM239" s="10"/>
      <c r="CN239" s="10"/>
      <c r="CO239" s="10"/>
      <c r="CP239" s="10"/>
      <c r="CQ239" s="10"/>
      <c r="CR239" s="10"/>
      <c r="CS239" s="10"/>
      <c r="CT239" s="10"/>
    </row>
    <row r="240" spans="1:98">
      <c r="A240" s="10"/>
      <c r="B240" s="10"/>
      <c r="C240" s="10"/>
      <c r="D240" s="10"/>
      <c r="E240" s="10"/>
      <c r="F240" s="10"/>
      <c r="G240" s="10"/>
      <c r="H240" s="22"/>
      <c r="I240" s="10"/>
      <c r="J240" s="10"/>
      <c r="K240" s="10"/>
      <c r="L240" s="10"/>
      <c r="M240" s="10"/>
      <c r="N240" s="10"/>
      <c r="CJ240" s="10"/>
      <c r="CK240" s="10"/>
      <c r="CL240" s="10"/>
      <c r="CM240" s="10"/>
      <c r="CN240" s="10"/>
      <c r="CO240" s="10"/>
      <c r="CP240" s="10"/>
      <c r="CQ240" s="10"/>
      <c r="CR240" s="10"/>
      <c r="CS240" s="10"/>
      <c r="CT240" s="10"/>
    </row>
    <row r="241" spans="1:98">
      <c r="A241" s="10"/>
      <c r="B241" s="10"/>
      <c r="C241" s="10"/>
      <c r="D241" s="10"/>
      <c r="E241" s="10"/>
      <c r="F241" s="10"/>
      <c r="G241" s="10"/>
      <c r="H241" s="22"/>
      <c r="I241" s="10"/>
      <c r="J241" s="10"/>
      <c r="K241" s="10"/>
      <c r="L241" s="10"/>
      <c r="M241" s="10"/>
      <c r="N241" s="10"/>
      <c r="CJ241" s="10"/>
      <c r="CK241" s="10"/>
      <c r="CL241" s="10"/>
      <c r="CM241" s="10"/>
      <c r="CN241" s="10"/>
      <c r="CO241" s="10"/>
      <c r="CP241" s="10"/>
      <c r="CQ241" s="10"/>
      <c r="CR241" s="10"/>
      <c r="CS241" s="10"/>
      <c r="CT241" s="10"/>
    </row>
    <row r="242" spans="1:98">
      <c r="A242" s="10"/>
      <c r="B242" s="10"/>
      <c r="C242" s="10"/>
      <c r="D242" s="10"/>
      <c r="E242" s="10"/>
      <c r="F242" s="10"/>
      <c r="G242" s="10"/>
      <c r="H242" s="22"/>
      <c r="I242" s="10"/>
      <c r="J242" s="10"/>
      <c r="K242" s="10"/>
      <c r="L242" s="10"/>
      <c r="M242" s="10"/>
      <c r="N242" s="10"/>
      <c r="CJ242" s="10"/>
      <c r="CK242" s="10"/>
      <c r="CL242" s="10"/>
      <c r="CM242" s="10"/>
      <c r="CN242" s="10"/>
      <c r="CO242" s="10"/>
      <c r="CP242" s="10"/>
      <c r="CQ242" s="10"/>
      <c r="CR242" s="10"/>
      <c r="CS242" s="10"/>
      <c r="CT242" s="10"/>
    </row>
    <row r="243" spans="1:98">
      <c r="A243" s="10"/>
      <c r="B243" s="10"/>
      <c r="C243" s="10"/>
      <c r="D243" s="10"/>
      <c r="E243" s="10"/>
      <c r="F243" s="10"/>
      <c r="G243" s="10"/>
      <c r="H243" s="22"/>
      <c r="I243" s="10"/>
      <c r="J243" s="10"/>
      <c r="K243" s="10"/>
      <c r="L243" s="10"/>
      <c r="M243" s="10"/>
      <c r="N243" s="10"/>
      <c r="CJ243" s="10"/>
      <c r="CK243" s="10"/>
      <c r="CL243" s="10"/>
      <c r="CM243" s="10"/>
      <c r="CN243" s="10"/>
      <c r="CO243" s="10"/>
      <c r="CP243" s="10"/>
      <c r="CQ243" s="10"/>
      <c r="CR243" s="10"/>
      <c r="CS243" s="10"/>
      <c r="CT243" s="10"/>
    </row>
    <row r="244" spans="1:98">
      <c r="A244" s="10"/>
      <c r="B244" s="10"/>
      <c r="C244" s="10"/>
      <c r="D244" s="10"/>
      <c r="E244" s="10"/>
      <c r="F244" s="10"/>
      <c r="G244" s="10"/>
      <c r="H244" s="22"/>
      <c r="I244" s="10"/>
      <c r="J244" s="10"/>
      <c r="K244" s="10"/>
      <c r="L244" s="10"/>
      <c r="M244" s="10"/>
      <c r="N244" s="10"/>
      <c r="CJ244" s="10"/>
      <c r="CK244" s="10"/>
      <c r="CL244" s="10"/>
      <c r="CM244" s="10"/>
      <c r="CN244" s="10"/>
      <c r="CO244" s="10"/>
      <c r="CP244" s="10"/>
      <c r="CQ244" s="10"/>
      <c r="CR244" s="10"/>
      <c r="CS244" s="10"/>
      <c r="CT244" s="10"/>
    </row>
    <row r="245" spans="1:98">
      <c r="A245" s="10"/>
      <c r="B245" s="10"/>
      <c r="C245" s="10"/>
      <c r="D245" s="10"/>
      <c r="E245" s="10"/>
      <c r="F245" s="10"/>
      <c r="G245" s="10"/>
      <c r="H245" s="22"/>
      <c r="I245" s="10"/>
      <c r="J245" s="10"/>
      <c r="K245" s="10"/>
      <c r="L245" s="10"/>
      <c r="M245" s="10"/>
      <c r="N245" s="10"/>
      <c r="CJ245" s="10"/>
      <c r="CK245" s="10"/>
      <c r="CL245" s="10"/>
      <c r="CM245" s="10"/>
      <c r="CN245" s="10"/>
      <c r="CO245" s="10"/>
      <c r="CP245" s="10"/>
      <c r="CQ245" s="10"/>
      <c r="CR245" s="10"/>
      <c r="CS245" s="10"/>
      <c r="CT245" s="10"/>
    </row>
    <row r="246" spans="1:98">
      <c r="A246" s="10"/>
      <c r="B246" s="10"/>
      <c r="C246" s="10"/>
      <c r="D246" s="10"/>
      <c r="E246" s="10"/>
      <c r="F246" s="10"/>
      <c r="G246" s="10"/>
      <c r="H246" s="22"/>
      <c r="I246" s="10"/>
      <c r="J246" s="10"/>
      <c r="K246" s="10"/>
      <c r="L246" s="10"/>
      <c r="M246" s="10"/>
      <c r="N246" s="10"/>
      <c r="CJ246" s="10"/>
      <c r="CK246" s="10"/>
      <c r="CL246" s="10"/>
      <c r="CM246" s="10"/>
      <c r="CN246" s="10"/>
      <c r="CO246" s="10"/>
      <c r="CP246" s="10"/>
      <c r="CQ246" s="10"/>
      <c r="CR246" s="10"/>
      <c r="CS246" s="10"/>
      <c r="CT246" s="10"/>
    </row>
    <row r="247" spans="1:98">
      <c r="A247" s="10"/>
      <c r="B247" s="10"/>
      <c r="C247" s="10"/>
      <c r="D247" s="10"/>
      <c r="E247" s="10"/>
      <c r="F247" s="10"/>
      <c r="G247" s="10"/>
      <c r="H247" s="22"/>
      <c r="I247" s="10"/>
      <c r="J247" s="10"/>
      <c r="K247" s="10"/>
      <c r="L247" s="10"/>
      <c r="M247" s="10"/>
      <c r="N247" s="10"/>
      <c r="CJ247" s="10"/>
      <c r="CK247" s="10"/>
      <c r="CL247" s="10"/>
      <c r="CM247" s="10"/>
      <c r="CN247" s="10"/>
      <c r="CO247" s="10"/>
      <c r="CP247" s="10"/>
      <c r="CQ247" s="10"/>
      <c r="CR247" s="10"/>
      <c r="CS247" s="10"/>
      <c r="CT247" s="10"/>
    </row>
    <row r="248" spans="1:98">
      <c r="A248" s="10"/>
      <c r="B248" s="10"/>
      <c r="C248" s="10"/>
      <c r="D248" s="10"/>
      <c r="E248" s="10"/>
      <c r="F248" s="10"/>
      <c r="G248" s="10"/>
      <c r="H248" s="22"/>
      <c r="I248" s="10"/>
      <c r="J248" s="10"/>
      <c r="K248" s="10"/>
      <c r="L248" s="10"/>
      <c r="M248" s="10"/>
      <c r="N248" s="10"/>
      <c r="CJ248" s="10"/>
      <c r="CK248" s="10"/>
      <c r="CL248" s="10"/>
      <c r="CM248" s="10"/>
      <c r="CN248" s="10"/>
      <c r="CO248" s="10"/>
      <c r="CP248" s="10"/>
      <c r="CQ248" s="10"/>
      <c r="CR248" s="10"/>
      <c r="CS248" s="10"/>
      <c r="CT248" s="10"/>
    </row>
    <row r="249" spans="1:98">
      <c r="A249" s="10"/>
      <c r="B249" s="10"/>
      <c r="C249" s="10"/>
      <c r="D249" s="10"/>
      <c r="E249" s="10"/>
      <c r="F249" s="10"/>
      <c r="G249" s="10"/>
      <c r="H249" s="22"/>
      <c r="I249" s="10"/>
      <c r="J249" s="10"/>
      <c r="K249" s="10"/>
      <c r="L249" s="10"/>
      <c r="M249" s="10"/>
      <c r="N249" s="10"/>
      <c r="CJ249" s="10"/>
      <c r="CK249" s="10"/>
      <c r="CL249" s="10"/>
      <c r="CM249" s="10"/>
      <c r="CN249" s="10"/>
      <c r="CO249" s="10"/>
      <c r="CP249" s="10"/>
      <c r="CQ249" s="10"/>
      <c r="CR249" s="10"/>
      <c r="CS249" s="10"/>
      <c r="CT249" s="10"/>
    </row>
    <row r="250" spans="1:98">
      <c r="A250" s="10"/>
      <c r="B250" s="10"/>
      <c r="C250" s="10"/>
      <c r="D250" s="10"/>
      <c r="E250" s="10"/>
      <c r="F250" s="10"/>
      <c r="G250" s="10"/>
      <c r="H250" s="22"/>
      <c r="I250" s="10"/>
      <c r="J250" s="10"/>
      <c r="K250" s="10"/>
      <c r="L250" s="10"/>
      <c r="M250" s="10"/>
      <c r="N250" s="10"/>
      <c r="CJ250" s="10"/>
      <c r="CK250" s="10"/>
      <c r="CL250" s="10"/>
      <c r="CM250" s="10"/>
      <c r="CN250" s="10"/>
      <c r="CO250" s="10"/>
      <c r="CP250" s="10"/>
      <c r="CQ250" s="10"/>
      <c r="CR250" s="10"/>
      <c r="CS250" s="10"/>
      <c r="CT250" s="10"/>
    </row>
    <row r="251" spans="1:98">
      <c r="A251" s="10"/>
      <c r="B251" s="10"/>
      <c r="C251" s="10"/>
      <c r="D251" s="10"/>
      <c r="E251" s="10"/>
      <c r="F251" s="10"/>
      <c r="G251" s="10"/>
      <c r="H251" s="22"/>
      <c r="I251" s="10"/>
      <c r="J251" s="10"/>
      <c r="K251" s="10"/>
      <c r="L251" s="10"/>
      <c r="M251" s="10"/>
      <c r="N251" s="10"/>
      <c r="CJ251" s="10"/>
      <c r="CK251" s="10"/>
      <c r="CL251" s="10"/>
      <c r="CM251" s="10"/>
      <c r="CN251" s="10"/>
      <c r="CO251" s="10"/>
      <c r="CP251" s="10"/>
      <c r="CQ251" s="10"/>
      <c r="CR251" s="10"/>
      <c r="CS251" s="10"/>
      <c r="CT251" s="10"/>
    </row>
    <row r="252" spans="1:98">
      <c r="A252" s="10"/>
      <c r="B252" s="10"/>
      <c r="C252" s="10"/>
      <c r="D252" s="10"/>
      <c r="E252" s="10"/>
      <c r="F252" s="10"/>
      <c r="G252" s="10"/>
      <c r="H252" s="22"/>
      <c r="I252" s="10"/>
      <c r="J252" s="10"/>
      <c r="K252" s="10"/>
      <c r="L252" s="10"/>
      <c r="M252" s="10"/>
      <c r="N252" s="10"/>
      <c r="CJ252" s="10"/>
      <c r="CK252" s="10"/>
      <c r="CL252" s="10"/>
      <c r="CM252" s="10"/>
      <c r="CN252" s="10"/>
      <c r="CO252" s="10"/>
      <c r="CP252" s="10"/>
      <c r="CQ252" s="10"/>
      <c r="CR252" s="10"/>
      <c r="CS252" s="10"/>
      <c r="CT252" s="10"/>
    </row>
    <row r="253" spans="1:98">
      <c r="A253" s="10"/>
      <c r="B253" s="10"/>
      <c r="C253" s="10"/>
      <c r="D253" s="10"/>
      <c r="E253" s="10"/>
      <c r="F253" s="10"/>
      <c r="G253" s="10"/>
      <c r="H253" s="22"/>
      <c r="I253" s="10"/>
      <c r="J253" s="10"/>
      <c r="K253" s="10"/>
      <c r="L253" s="10"/>
      <c r="M253" s="10"/>
      <c r="N253" s="10"/>
      <c r="CJ253" s="10"/>
      <c r="CK253" s="10"/>
      <c r="CL253" s="10"/>
      <c r="CM253" s="10"/>
      <c r="CN253" s="10"/>
      <c r="CO253" s="10"/>
      <c r="CP253" s="10"/>
      <c r="CQ253" s="10"/>
      <c r="CR253" s="10"/>
      <c r="CS253" s="10"/>
      <c r="CT253" s="10"/>
    </row>
    <row r="254" spans="1:98">
      <c r="A254" s="10"/>
      <c r="B254" s="10"/>
      <c r="C254" s="10"/>
      <c r="D254" s="10"/>
      <c r="E254" s="10"/>
      <c r="F254" s="10"/>
      <c r="G254" s="10"/>
      <c r="H254" s="22"/>
      <c r="I254" s="10"/>
      <c r="J254" s="10"/>
      <c r="K254" s="10"/>
      <c r="L254" s="10"/>
      <c r="M254" s="10"/>
      <c r="N254" s="10"/>
      <c r="CJ254" s="10"/>
      <c r="CK254" s="10"/>
      <c r="CL254" s="10"/>
      <c r="CM254" s="10"/>
      <c r="CN254" s="10"/>
      <c r="CO254" s="10"/>
      <c r="CP254" s="10"/>
      <c r="CQ254" s="10"/>
      <c r="CR254" s="10"/>
      <c r="CS254" s="10"/>
      <c r="CT254" s="10"/>
    </row>
    <row r="255" spans="1:98">
      <c r="A255" s="10"/>
      <c r="B255" s="10"/>
      <c r="C255" s="10"/>
      <c r="D255" s="10"/>
      <c r="E255" s="10"/>
      <c r="F255" s="10"/>
      <c r="G255" s="10"/>
      <c r="H255" s="22"/>
      <c r="I255" s="10"/>
      <c r="J255" s="10"/>
      <c r="K255" s="10"/>
      <c r="L255" s="10"/>
      <c r="M255" s="10"/>
      <c r="N255" s="10"/>
      <c r="CJ255" s="10"/>
      <c r="CK255" s="10"/>
      <c r="CL255" s="10"/>
      <c r="CM255" s="10"/>
      <c r="CN255" s="10"/>
      <c r="CO255" s="10"/>
      <c r="CP255" s="10"/>
      <c r="CQ255" s="10"/>
      <c r="CR255" s="10"/>
      <c r="CS255" s="10"/>
      <c r="CT255" s="10"/>
    </row>
    <row r="256" spans="1:98">
      <c r="A256" s="10"/>
      <c r="B256" s="10"/>
      <c r="C256" s="10"/>
      <c r="D256" s="10"/>
      <c r="E256" s="10"/>
      <c r="F256" s="10"/>
      <c r="G256" s="10"/>
      <c r="H256" s="22"/>
      <c r="I256" s="10"/>
      <c r="J256" s="10"/>
      <c r="K256" s="10"/>
      <c r="L256" s="10"/>
      <c r="M256" s="10"/>
      <c r="N256" s="10"/>
      <c r="CJ256" s="10"/>
      <c r="CK256" s="10"/>
      <c r="CL256" s="10"/>
      <c r="CM256" s="10"/>
      <c r="CN256" s="10"/>
      <c r="CO256" s="10"/>
      <c r="CP256" s="10"/>
      <c r="CQ256" s="10"/>
      <c r="CR256" s="10"/>
      <c r="CS256" s="10"/>
      <c r="CT256" s="10"/>
    </row>
    <row r="257" spans="1:98">
      <c r="A257" s="10"/>
      <c r="B257" s="10"/>
      <c r="C257" s="10"/>
      <c r="D257" s="10"/>
      <c r="E257" s="10"/>
      <c r="F257" s="10"/>
      <c r="G257" s="10"/>
      <c r="H257" s="22"/>
      <c r="I257" s="10"/>
      <c r="J257" s="10"/>
      <c r="K257" s="10"/>
      <c r="L257" s="10"/>
      <c r="M257" s="10"/>
      <c r="N257" s="10"/>
      <c r="CJ257" s="10"/>
      <c r="CK257" s="10"/>
      <c r="CL257" s="10"/>
      <c r="CM257" s="10"/>
      <c r="CN257" s="10"/>
      <c r="CO257" s="10"/>
      <c r="CP257" s="10"/>
      <c r="CQ257" s="10"/>
      <c r="CR257" s="10"/>
      <c r="CS257" s="10"/>
      <c r="CT257" s="10"/>
    </row>
    <row r="258" spans="1:98">
      <c r="A258" s="10"/>
      <c r="B258" s="10"/>
      <c r="C258" s="10"/>
      <c r="D258" s="10"/>
      <c r="E258" s="10"/>
      <c r="F258" s="10"/>
      <c r="G258" s="10"/>
      <c r="H258" s="22"/>
      <c r="I258" s="10"/>
      <c r="J258" s="10"/>
      <c r="K258" s="10"/>
      <c r="L258" s="10"/>
      <c r="M258" s="10"/>
      <c r="N258" s="10"/>
      <c r="CJ258" s="10"/>
      <c r="CK258" s="10"/>
      <c r="CL258" s="10"/>
      <c r="CM258" s="10"/>
      <c r="CN258" s="10"/>
      <c r="CO258" s="10"/>
      <c r="CP258" s="10"/>
      <c r="CQ258" s="10"/>
      <c r="CR258" s="10"/>
      <c r="CS258" s="10"/>
      <c r="CT258" s="10"/>
    </row>
    <row r="259" spans="1:98">
      <c r="A259" s="10"/>
      <c r="B259" s="10"/>
      <c r="C259" s="10"/>
      <c r="D259" s="10"/>
      <c r="E259" s="10"/>
      <c r="F259" s="10"/>
      <c r="G259" s="10"/>
      <c r="H259" s="22"/>
      <c r="I259" s="10"/>
      <c r="J259" s="10"/>
      <c r="K259" s="10"/>
      <c r="L259" s="10"/>
      <c r="M259" s="10"/>
      <c r="N259" s="10"/>
      <c r="CJ259" s="10"/>
      <c r="CK259" s="10"/>
      <c r="CL259" s="10"/>
      <c r="CM259" s="10"/>
      <c r="CN259" s="10"/>
      <c r="CO259" s="10"/>
      <c r="CP259" s="10"/>
      <c r="CQ259" s="10"/>
      <c r="CR259" s="10"/>
      <c r="CS259" s="10"/>
      <c r="CT259" s="10"/>
    </row>
    <row r="260" spans="1:98">
      <c r="A260" s="10"/>
      <c r="B260" s="10"/>
      <c r="C260" s="10"/>
      <c r="D260" s="10"/>
      <c r="E260" s="10"/>
      <c r="F260" s="10"/>
      <c r="G260" s="10"/>
      <c r="H260" s="22"/>
      <c r="I260" s="10"/>
      <c r="J260" s="10"/>
      <c r="K260" s="10"/>
      <c r="L260" s="10"/>
      <c r="M260" s="10"/>
      <c r="N260" s="10"/>
      <c r="CJ260" s="10"/>
      <c r="CK260" s="10"/>
      <c r="CL260" s="10"/>
      <c r="CM260" s="10"/>
      <c r="CN260" s="10"/>
      <c r="CO260" s="10"/>
      <c r="CP260" s="10"/>
      <c r="CQ260" s="10"/>
      <c r="CR260" s="10"/>
      <c r="CS260" s="10"/>
      <c r="CT260" s="10"/>
    </row>
    <row r="261" spans="1:98">
      <c r="A261" s="10"/>
      <c r="B261" s="10"/>
      <c r="C261" s="10"/>
      <c r="D261" s="10"/>
      <c r="E261" s="10"/>
      <c r="F261" s="10"/>
      <c r="G261" s="10"/>
      <c r="H261" s="22"/>
      <c r="I261" s="10"/>
      <c r="J261" s="10"/>
      <c r="K261" s="10"/>
      <c r="L261" s="10"/>
      <c r="M261" s="10"/>
      <c r="N261" s="10"/>
      <c r="CJ261" s="10"/>
      <c r="CK261" s="10"/>
      <c r="CL261" s="10"/>
      <c r="CM261" s="10"/>
      <c r="CN261" s="10"/>
      <c r="CO261" s="10"/>
      <c r="CP261" s="10"/>
      <c r="CQ261" s="10"/>
      <c r="CR261" s="10"/>
      <c r="CS261" s="10"/>
      <c r="CT261" s="10"/>
    </row>
    <row r="262" spans="1:98">
      <c r="A262" s="10"/>
      <c r="B262" s="10"/>
      <c r="C262" s="10"/>
      <c r="D262" s="10"/>
      <c r="E262" s="10"/>
      <c r="F262" s="10"/>
      <c r="G262" s="10"/>
      <c r="H262" s="22"/>
      <c r="I262" s="10"/>
      <c r="J262" s="10"/>
      <c r="K262" s="10"/>
      <c r="L262" s="10"/>
      <c r="M262" s="10"/>
      <c r="N262" s="10"/>
      <c r="CJ262" s="10"/>
      <c r="CK262" s="10"/>
      <c r="CL262" s="10"/>
      <c r="CM262" s="10"/>
      <c r="CN262" s="10"/>
      <c r="CO262" s="10"/>
      <c r="CP262" s="10"/>
      <c r="CQ262" s="10"/>
      <c r="CR262" s="10"/>
      <c r="CS262" s="10"/>
      <c r="CT262" s="10"/>
    </row>
    <row r="263" spans="1:98">
      <c r="A263" s="10"/>
      <c r="B263" s="10"/>
      <c r="C263" s="10"/>
      <c r="D263" s="10"/>
      <c r="E263" s="10"/>
      <c r="F263" s="10"/>
      <c r="G263" s="10"/>
      <c r="H263" s="22"/>
      <c r="I263" s="10"/>
      <c r="J263" s="10"/>
      <c r="K263" s="10"/>
      <c r="L263" s="10"/>
      <c r="M263" s="10"/>
      <c r="N263" s="10"/>
      <c r="CJ263" s="10"/>
      <c r="CK263" s="10"/>
      <c r="CL263" s="10"/>
      <c r="CM263" s="10"/>
      <c r="CN263" s="10"/>
      <c r="CO263" s="10"/>
      <c r="CP263" s="10"/>
      <c r="CQ263" s="10"/>
      <c r="CR263" s="10"/>
      <c r="CS263" s="10"/>
      <c r="CT263" s="10"/>
    </row>
    <row r="264" spans="1:98">
      <c r="A264" s="10"/>
      <c r="B264" s="10"/>
      <c r="C264" s="10"/>
      <c r="D264" s="10"/>
      <c r="E264" s="10"/>
      <c r="F264" s="10"/>
      <c r="G264" s="10"/>
      <c r="H264" s="22"/>
      <c r="I264" s="10"/>
      <c r="J264" s="10"/>
      <c r="K264" s="10"/>
      <c r="L264" s="10"/>
      <c r="M264" s="10"/>
      <c r="N264" s="10"/>
      <c r="CJ264" s="10"/>
      <c r="CK264" s="10"/>
      <c r="CL264" s="10"/>
      <c r="CM264" s="10"/>
      <c r="CN264" s="10"/>
      <c r="CO264" s="10"/>
      <c r="CP264" s="10"/>
      <c r="CQ264" s="10"/>
      <c r="CR264" s="10"/>
      <c r="CS264" s="10"/>
      <c r="CT264" s="10"/>
    </row>
    <row r="265" spans="1:98">
      <c r="A265" s="10"/>
      <c r="B265" s="10"/>
      <c r="C265" s="10"/>
      <c r="D265" s="10"/>
      <c r="E265" s="10"/>
      <c r="F265" s="10"/>
      <c r="G265" s="10"/>
      <c r="H265" s="22"/>
      <c r="I265" s="10"/>
      <c r="J265" s="10"/>
      <c r="K265" s="10"/>
      <c r="L265" s="10"/>
      <c r="M265" s="10"/>
      <c r="N265" s="10"/>
      <c r="CJ265" s="10"/>
      <c r="CK265" s="10"/>
      <c r="CL265" s="10"/>
      <c r="CM265" s="10"/>
      <c r="CN265" s="10"/>
      <c r="CO265" s="10"/>
      <c r="CP265" s="10"/>
      <c r="CQ265" s="10"/>
      <c r="CR265" s="10"/>
      <c r="CS265" s="10"/>
      <c r="CT265" s="10"/>
    </row>
    <row r="266" spans="1:98">
      <c r="A266" s="10"/>
      <c r="B266" s="10"/>
      <c r="C266" s="10"/>
      <c r="D266" s="10"/>
      <c r="E266" s="10"/>
      <c r="F266" s="10"/>
      <c r="G266" s="10"/>
      <c r="H266" s="22"/>
      <c r="I266" s="10"/>
      <c r="J266" s="10"/>
      <c r="K266" s="10"/>
      <c r="L266" s="10"/>
      <c r="M266" s="10"/>
      <c r="N266" s="10"/>
      <c r="CJ266" s="10"/>
      <c r="CK266" s="10"/>
      <c r="CL266" s="10"/>
      <c r="CM266" s="10"/>
      <c r="CN266" s="10"/>
      <c r="CO266" s="10"/>
      <c r="CP266" s="10"/>
      <c r="CQ266" s="10"/>
      <c r="CR266" s="10"/>
      <c r="CS266" s="10"/>
      <c r="CT266" s="10"/>
    </row>
    <row r="267" spans="1:98">
      <c r="A267" s="10"/>
      <c r="B267" s="10"/>
      <c r="C267" s="10"/>
      <c r="D267" s="10"/>
      <c r="E267" s="10"/>
      <c r="F267" s="10"/>
      <c r="G267" s="10"/>
      <c r="H267" s="22"/>
      <c r="I267" s="10"/>
      <c r="J267" s="10"/>
      <c r="K267" s="10"/>
      <c r="L267" s="10"/>
      <c r="M267" s="10"/>
      <c r="N267" s="10"/>
      <c r="CJ267" s="10"/>
      <c r="CK267" s="10"/>
      <c r="CL267" s="10"/>
      <c r="CM267" s="10"/>
      <c r="CN267" s="10"/>
      <c r="CO267" s="10"/>
      <c r="CP267" s="10"/>
      <c r="CQ267" s="10"/>
      <c r="CR267" s="10"/>
      <c r="CS267" s="10"/>
      <c r="CT267" s="10"/>
    </row>
    <row r="268" spans="1:98">
      <c r="A268" s="10"/>
      <c r="B268" s="10"/>
      <c r="C268" s="10"/>
      <c r="D268" s="10"/>
      <c r="E268" s="10"/>
      <c r="F268" s="10"/>
      <c r="G268" s="10"/>
      <c r="H268" s="22"/>
      <c r="I268" s="10"/>
      <c r="J268" s="10"/>
      <c r="K268" s="10"/>
      <c r="L268" s="10"/>
      <c r="M268" s="10"/>
      <c r="N268" s="10"/>
      <c r="CJ268" s="10"/>
      <c r="CK268" s="10"/>
      <c r="CL268" s="10"/>
      <c r="CM268" s="10"/>
      <c r="CN268" s="10"/>
      <c r="CO268" s="10"/>
      <c r="CP268" s="10"/>
      <c r="CQ268" s="10"/>
      <c r="CR268" s="10"/>
      <c r="CS268" s="10"/>
      <c r="CT268" s="10"/>
    </row>
    <row r="269" spans="1:98">
      <c r="A269" s="10"/>
      <c r="B269" s="10"/>
      <c r="C269" s="10"/>
      <c r="D269" s="10"/>
      <c r="E269" s="10"/>
      <c r="F269" s="10"/>
      <c r="G269" s="10"/>
      <c r="H269" s="22"/>
      <c r="I269" s="10"/>
      <c r="J269" s="10"/>
      <c r="K269" s="10"/>
      <c r="L269" s="10"/>
      <c r="M269" s="10"/>
      <c r="N269" s="10"/>
      <c r="CJ269" s="10"/>
      <c r="CK269" s="10"/>
      <c r="CL269" s="10"/>
      <c r="CM269" s="10"/>
      <c r="CN269" s="10"/>
      <c r="CO269" s="10"/>
      <c r="CP269" s="10"/>
      <c r="CQ269" s="10"/>
      <c r="CR269" s="10"/>
      <c r="CS269" s="10"/>
      <c r="CT269" s="10"/>
    </row>
    <row r="270" spans="1:98">
      <c r="A270" s="10"/>
      <c r="B270" s="10"/>
      <c r="C270" s="10"/>
      <c r="D270" s="10"/>
      <c r="E270" s="10"/>
      <c r="F270" s="10"/>
      <c r="G270" s="10"/>
      <c r="H270" s="22"/>
      <c r="I270" s="10"/>
      <c r="J270" s="10"/>
      <c r="K270" s="10"/>
      <c r="L270" s="10"/>
      <c r="M270" s="10"/>
      <c r="N270" s="10"/>
      <c r="CJ270" s="10"/>
      <c r="CK270" s="10"/>
      <c r="CL270" s="10"/>
      <c r="CM270" s="10"/>
      <c r="CN270" s="10"/>
      <c r="CO270" s="10"/>
      <c r="CP270" s="10"/>
      <c r="CQ270" s="10"/>
      <c r="CR270" s="10"/>
      <c r="CS270" s="10"/>
      <c r="CT270" s="10"/>
    </row>
    <row r="271" spans="1:98">
      <c r="A271" s="10"/>
      <c r="B271" s="10"/>
      <c r="C271" s="10"/>
      <c r="D271" s="10"/>
      <c r="E271" s="10"/>
      <c r="F271" s="10"/>
      <c r="G271" s="10"/>
      <c r="H271" s="22"/>
      <c r="I271" s="10"/>
      <c r="J271" s="10"/>
      <c r="K271" s="10"/>
      <c r="L271" s="10"/>
      <c r="M271" s="10"/>
      <c r="N271" s="10"/>
      <c r="CJ271" s="10"/>
      <c r="CK271" s="10"/>
      <c r="CL271" s="10"/>
      <c r="CM271" s="10"/>
      <c r="CN271" s="10"/>
      <c r="CO271" s="10"/>
      <c r="CP271" s="10"/>
      <c r="CQ271" s="10"/>
      <c r="CR271" s="10"/>
      <c r="CS271" s="10"/>
      <c r="CT271" s="10"/>
    </row>
    <row r="272" spans="1:98">
      <c r="A272" s="10"/>
      <c r="B272" s="10"/>
      <c r="C272" s="10"/>
      <c r="D272" s="10"/>
      <c r="E272" s="10"/>
      <c r="F272" s="10"/>
      <c r="G272" s="10"/>
      <c r="H272" s="22"/>
      <c r="I272" s="10"/>
      <c r="J272" s="10"/>
      <c r="K272" s="10"/>
      <c r="L272" s="10"/>
      <c r="M272" s="10"/>
      <c r="N272" s="10"/>
      <c r="CJ272" s="10"/>
      <c r="CK272" s="10"/>
      <c r="CL272" s="10"/>
      <c r="CM272" s="10"/>
      <c r="CN272" s="10"/>
      <c r="CO272" s="10"/>
      <c r="CP272" s="10"/>
      <c r="CQ272" s="10"/>
      <c r="CR272" s="10"/>
      <c r="CS272" s="10"/>
      <c r="CT272" s="10"/>
    </row>
    <row r="273" spans="1:98">
      <c r="A273" s="10"/>
      <c r="B273" s="10"/>
      <c r="C273" s="10"/>
      <c r="D273" s="10"/>
      <c r="E273" s="10"/>
      <c r="F273" s="10"/>
      <c r="G273" s="10"/>
      <c r="H273" s="22"/>
      <c r="I273" s="10"/>
      <c r="J273" s="10"/>
      <c r="K273" s="10"/>
      <c r="L273" s="10"/>
      <c r="M273" s="10"/>
      <c r="N273" s="10"/>
      <c r="CJ273" s="10"/>
      <c r="CK273" s="10"/>
      <c r="CL273" s="10"/>
      <c r="CM273" s="10"/>
      <c r="CN273" s="10"/>
      <c r="CO273" s="10"/>
      <c r="CP273" s="10"/>
      <c r="CQ273" s="10"/>
      <c r="CR273" s="10"/>
      <c r="CS273" s="10"/>
      <c r="CT273" s="10"/>
    </row>
    <row r="274" spans="1:98">
      <c r="A274" s="10"/>
      <c r="B274" s="10"/>
      <c r="C274" s="10"/>
      <c r="D274" s="10"/>
      <c r="E274" s="10"/>
      <c r="F274" s="10"/>
      <c r="G274" s="10"/>
      <c r="H274" s="22"/>
      <c r="I274" s="10"/>
      <c r="J274" s="10"/>
      <c r="K274" s="10"/>
      <c r="L274" s="10"/>
      <c r="M274" s="10"/>
      <c r="N274" s="10"/>
      <c r="CJ274" s="10"/>
      <c r="CK274" s="10"/>
      <c r="CL274" s="10"/>
      <c r="CM274" s="10"/>
      <c r="CN274" s="10"/>
      <c r="CO274" s="10"/>
      <c r="CP274" s="10"/>
      <c r="CQ274" s="10"/>
      <c r="CR274" s="10"/>
      <c r="CS274" s="10"/>
      <c r="CT274" s="10"/>
    </row>
    <row r="275" spans="1:98">
      <c r="A275" s="10"/>
      <c r="B275" s="10"/>
      <c r="C275" s="10"/>
      <c r="D275" s="10"/>
      <c r="E275" s="10"/>
      <c r="F275" s="10"/>
      <c r="G275" s="10"/>
      <c r="H275" s="22"/>
      <c r="I275" s="10"/>
      <c r="J275" s="10"/>
      <c r="K275" s="10"/>
      <c r="L275" s="10"/>
      <c r="M275" s="10"/>
      <c r="N275" s="10"/>
      <c r="CJ275" s="10"/>
      <c r="CK275" s="10"/>
      <c r="CL275" s="10"/>
      <c r="CM275" s="10"/>
      <c r="CN275" s="10"/>
      <c r="CO275" s="10"/>
      <c r="CP275" s="10"/>
      <c r="CQ275" s="10"/>
      <c r="CR275" s="10"/>
      <c r="CS275" s="10"/>
      <c r="CT275" s="10"/>
    </row>
    <row r="276" spans="1:98">
      <c r="A276" s="10"/>
      <c r="B276" s="10"/>
      <c r="C276" s="10"/>
      <c r="D276" s="10"/>
      <c r="E276" s="10"/>
      <c r="F276" s="10"/>
      <c r="G276" s="10"/>
      <c r="H276" s="22"/>
      <c r="I276" s="10"/>
      <c r="J276" s="10"/>
      <c r="K276" s="10"/>
      <c r="L276" s="10"/>
      <c r="M276" s="10"/>
      <c r="N276" s="10"/>
      <c r="CJ276" s="10"/>
      <c r="CK276" s="10"/>
      <c r="CL276" s="10"/>
      <c r="CM276" s="10"/>
      <c r="CN276" s="10"/>
      <c r="CO276" s="10"/>
      <c r="CP276" s="10"/>
      <c r="CQ276" s="10"/>
      <c r="CR276" s="10"/>
      <c r="CS276" s="10"/>
      <c r="CT276" s="10"/>
    </row>
    <row r="277" spans="1:98">
      <c r="A277" s="10"/>
      <c r="B277" s="10"/>
      <c r="C277" s="10"/>
      <c r="D277" s="10"/>
      <c r="E277" s="10"/>
      <c r="F277" s="10"/>
      <c r="G277" s="10"/>
      <c r="H277" s="22"/>
      <c r="I277" s="10"/>
      <c r="J277" s="10"/>
      <c r="K277" s="10"/>
      <c r="L277" s="10"/>
      <c r="M277" s="10"/>
      <c r="N277" s="10"/>
      <c r="CJ277" s="10"/>
      <c r="CK277" s="10"/>
      <c r="CL277" s="10"/>
      <c r="CM277" s="10"/>
      <c r="CN277" s="10"/>
      <c r="CO277" s="10"/>
      <c r="CP277" s="10"/>
      <c r="CQ277" s="10"/>
      <c r="CR277" s="10"/>
      <c r="CS277" s="10"/>
      <c r="CT277" s="10"/>
    </row>
    <row r="278" spans="1:98">
      <c r="A278" s="10"/>
      <c r="B278" s="10"/>
      <c r="C278" s="10"/>
      <c r="D278" s="10"/>
      <c r="E278" s="10"/>
      <c r="F278" s="10"/>
      <c r="G278" s="10"/>
      <c r="H278" s="22"/>
      <c r="I278" s="10"/>
      <c r="J278" s="10"/>
      <c r="K278" s="10"/>
      <c r="L278" s="10"/>
      <c r="M278" s="10"/>
      <c r="N278" s="10"/>
      <c r="CJ278" s="10"/>
      <c r="CK278" s="10"/>
      <c r="CL278" s="10"/>
      <c r="CM278" s="10"/>
      <c r="CN278" s="10"/>
      <c r="CO278" s="10"/>
      <c r="CP278" s="10"/>
      <c r="CQ278" s="10"/>
      <c r="CR278" s="10"/>
      <c r="CS278" s="10"/>
      <c r="CT278" s="10"/>
    </row>
    <row r="279" spans="1:98">
      <c r="A279" s="10"/>
      <c r="B279" s="10"/>
      <c r="C279" s="10"/>
      <c r="D279" s="10"/>
      <c r="E279" s="10"/>
      <c r="F279" s="10"/>
      <c r="G279" s="10"/>
      <c r="H279" s="22"/>
      <c r="I279" s="10"/>
      <c r="J279" s="10"/>
      <c r="K279" s="10"/>
      <c r="L279" s="10"/>
      <c r="M279" s="10"/>
      <c r="N279" s="10"/>
      <c r="CJ279" s="10"/>
      <c r="CK279" s="10"/>
      <c r="CL279" s="10"/>
      <c r="CM279" s="10"/>
      <c r="CN279" s="10"/>
      <c r="CO279" s="10"/>
      <c r="CP279" s="10"/>
      <c r="CQ279" s="10"/>
      <c r="CR279" s="10"/>
      <c r="CS279" s="10"/>
      <c r="CT279" s="10"/>
    </row>
    <row r="280" spans="1:98">
      <c r="A280" s="10"/>
      <c r="B280" s="10"/>
      <c r="C280" s="10"/>
      <c r="D280" s="10"/>
      <c r="E280" s="10"/>
      <c r="F280" s="10"/>
      <c r="G280" s="10"/>
      <c r="H280" s="22"/>
      <c r="I280" s="10"/>
      <c r="J280" s="10"/>
      <c r="K280" s="10"/>
      <c r="L280" s="10"/>
      <c r="M280" s="10"/>
      <c r="N280" s="10"/>
      <c r="CJ280" s="10"/>
      <c r="CK280" s="10"/>
      <c r="CL280" s="10"/>
      <c r="CM280" s="10"/>
      <c r="CN280" s="10"/>
      <c r="CO280" s="10"/>
      <c r="CP280" s="10"/>
      <c r="CQ280" s="10"/>
      <c r="CR280" s="10"/>
      <c r="CS280" s="10"/>
      <c r="CT280" s="10"/>
    </row>
    <row r="281" spans="1:98">
      <c r="A281" s="10"/>
      <c r="B281" s="10"/>
      <c r="C281" s="10"/>
      <c r="D281" s="10"/>
      <c r="E281" s="10"/>
      <c r="F281" s="10"/>
      <c r="G281" s="10"/>
      <c r="H281" s="22"/>
      <c r="I281" s="10"/>
      <c r="J281" s="10"/>
      <c r="K281" s="10"/>
      <c r="L281" s="10"/>
      <c r="M281" s="10"/>
      <c r="N281" s="10"/>
      <c r="CJ281" s="10"/>
      <c r="CK281" s="10"/>
      <c r="CL281" s="10"/>
      <c r="CM281" s="10"/>
      <c r="CN281" s="10"/>
      <c r="CO281" s="10"/>
      <c r="CP281" s="10"/>
      <c r="CQ281" s="10"/>
      <c r="CR281" s="10"/>
      <c r="CS281" s="10"/>
      <c r="CT281" s="10"/>
    </row>
    <row r="282" spans="1:98">
      <c r="A282" s="10"/>
      <c r="B282" s="10"/>
      <c r="C282" s="10"/>
      <c r="D282" s="10"/>
      <c r="E282" s="10"/>
      <c r="F282" s="10"/>
      <c r="G282" s="10"/>
      <c r="H282" s="22"/>
      <c r="I282" s="10"/>
      <c r="J282" s="10"/>
      <c r="K282" s="10"/>
      <c r="L282" s="10"/>
      <c r="M282" s="10"/>
      <c r="N282" s="10"/>
      <c r="CJ282" s="10"/>
      <c r="CK282" s="10"/>
      <c r="CL282" s="10"/>
      <c r="CM282" s="10"/>
      <c r="CN282" s="10"/>
      <c r="CO282" s="10"/>
      <c r="CP282" s="10"/>
      <c r="CQ282" s="10"/>
      <c r="CR282" s="10"/>
      <c r="CS282" s="10"/>
      <c r="CT282" s="10"/>
    </row>
    <row r="283" spans="1:98">
      <c r="A283" s="10"/>
      <c r="B283" s="10"/>
      <c r="C283" s="10"/>
      <c r="D283" s="10"/>
      <c r="E283" s="10"/>
      <c r="F283" s="10"/>
      <c r="G283" s="10"/>
      <c r="H283" s="22"/>
      <c r="I283" s="10"/>
      <c r="J283" s="10"/>
      <c r="K283" s="10"/>
      <c r="L283" s="10"/>
      <c r="M283" s="10"/>
      <c r="N283" s="10"/>
      <c r="CJ283" s="10"/>
      <c r="CK283" s="10"/>
      <c r="CL283" s="10"/>
      <c r="CM283" s="10"/>
      <c r="CN283" s="10"/>
      <c r="CO283" s="10"/>
      <c r="CP283" s="10"/>
      <c r="CQ283" s="10"/>
      <c r="CR283" s="10"/>
      <c r="CS283" s="10"/>
      <c r="CT283" s="10"/>
    </row>
    <row r="284" spans="1:98">
      <c r="A284" s="10"/>
      <c r="B284" s="10"/>
      <c r="C284" s="10"/>
      <c r="D284" s="10"/>
      <c r="E284" s="10"/>
      <c r="F284" s="10"/>
      <c r="G284" s="10"/>
      <c r="H284" s="22"/>
      <c r="I284" s="10"/>
      <c r="J284" s="10"/>
      <c r="K284" s="10"/>
      <c r="L284" s="10"/>
      <c r="M284" s="10"/>
      <c r="N284" s="10"/>
      <c r="CJ284" s="10"/>
      <c r="CK284" s="10"/>
      <c r="CL284" s="10"/>
      <c r="CM284" s="10"/>
      <c r="CN284" s="10"/>
      <c r="CO284" s="10"/>
      <c r="CP284" s="10"/>
      <c r="CQ284" s="10"/>
      <c r="CR284" s="10"/>
      <c r="CS284" s="10"/>
      <c r="CT284" s="10"/>
    </row>
    <row r="285" spans="1:98">
      <c r="A285" s="10"/>
      <c r="B285" s="10"/>
      <c r="C285" s="10"/>
      <c r="D285" s="10"/>
      <c r="E285" s="10"/>
      <c r="F285" s="10"/>
      <c r="G285" s="10"/>
      <c r="H285" s="22"/>
      <c r="I285" s="10"/>
      <c r="J285" s="10"/>
      <c r="K285" s="10"/>
      <c r="L285" s="10"/>
      <c r="M285" s="10"/>
      <c r="N285" s="10"/>
      <c r="CJ285" s="10"/>
      <c r="CK285" s="10"/>
      <c r="CL285" s="10"/>
      <c r="CM285" s="10"/>
      <c r="CN285" s="10"/>
      <c r="CO285" s="10"/>
      <c r="CP285" s="10"/>
      <c r="CQ285" s="10"/>
      <c r="CR285" s="10"/>
      <c r="CS285" s="10"/>
      <c r="CT285" s="10"/>
    </row>
    <row r="286" spans="1:98">
      <c r="A286" s="10"/>
      <c r="B286" s="10"/>
      <c r="C286" s="10"/>
      <c r="D286" s="10"/>
      <c r="E286" s="10"/>
      <c r="F286" s="10"/>
      <c r="G286" s="10"/>
      <c r="H286" s="22"/>
      <c r="I286" s="10"/>
      <c r="J286" s="10"/>
      <c r="K286" s="10"/>
      <c r="L286" s="10"/>
      <c r="M286" s="10"/>
      <c r="N286" s="10"/>
      <c r="CJ286" s="10"/>
      <c r="CK286" s="10"/>
      <c r="CL286" s="10"/>
      <c r="CM286" s="10"/>
      <c r="CN286" s="10"/>
      <c r="CO286" s="10"/>
      <c r="CP286" s="10"/>
      <c r="CQ286" s="10"/>
      <c r="CR286" s="10"/>
      <c r="CS286" s="10"/>
      <c r="CT286" s="10"/>
    </row>
    <row r="287" spans="1:98">
      <c r="A287" s="10"/>
      <c r="B287" s="10"/>
      <c r="C287" s="10"/>
      <c r="D287" s="10"/>
      <c r="E287" s="10"/>
      <c r="F287" s="10"/>
      <c r="G287" s="10"/>
      <c r="H287" s="22"/>
      <c r="I287" s="10"/>
      <c r="J287" s="10"/>
      <c r="K287" s="10"/>
      <c r="L287" s="10"/>
      <c r="M287" s="10"/>
      <c r="N287" s="10"/>
      <c r="CJ287" s="10"/>
      <c r="CK287" s="10"/>
      <c r="CL287" s="10"/>
      <c r="CM287" s="10"/>
      <c r="CN287" s="10"/>
      <c r="CO287" s="10"/>
      <c r="CP287" s="10"/>
      <c r="CQ287" s="10"/>
      <c r="CR287" s="10"/>
      <c r="CS287" s="10"/>
      <c r="CT287" s="10"/>
    </row>
    <row r="288" spans="1:98">
      <c r="A288" s="10"/>
      <c r="B288" s="10"/>
      <c r="C288" s="10"/>
      <c r="D288" s="10"/>
      <c r="E288" s="10"/>
      <c r="F288" s="10"/>
      <c r="G288" s="10"/>
      <c r="H288" s="22"/>
      <c r="I288" s="10"/>
      <c r="J288" s="10"/>
      <c r="K288" s="10"/>
      <c r="L288" s="10"/>
      <c r="M288" s="10"/>
      <c r="N288" s="10"/>
      <c r="CJ288" s="10"/>
      <c r="CK288" s="10"/>
      <c r="CL288" s="10"/>
      <c r="CM288" s="10"/>
      <c r="CN288" s="10"/>
      <c r="CO288" s="10"/>
      <c r="CP288" s="10"/>
      <c r="CQ288" s="10"/>
      <c r="CR288" s="10"/>
      <c r="CS288" s="10"/>
      <c r="CT288" s="10"/>
    </row>
    <row r="289" spans="1:98">
      <c r="A289" s="10"/>
      <c r="B289" s="10"/>
      <c r="C289" s="10"/>
      <c r="D289" s="10"/>
      <c r="E289" s="10"/>
      <c r="F289" s="10"/>
      <c r="G289" s="10"/>
      <c r="H289" s="22"/>
      <c r="I289" s="10"/>
      <c r="J289" s="10"/>
      <c r="K289" s="10"/>
      <c r="L289" s="10"/>
      <c r="M289" s="10"/>
      <c r="N289" s="10"/>
      <c r="CJ289" s="10"/>
      <c r="CK289" s="10"/>
      <c r="CL289" s="10"/>
      <c r="CM289" s="10"/>
      <c r="CN289" s="10"/>
      <c r="CO289" s="10"/>
      <c r="CP289" s="10"/>
      <c r="CQ289" s="10"/>
      <c r="CR289" s="10"/>
      <c r="CS289" s="10"/>
      <c r="CT289" s="10"/>
    </row>
    <row r="290" spans="1:98">
      <c r="A290" s="10"/>
      <c r="B290" s="10"/>
      <c r="C290" s="10"/>
      <c r="D290" s="10"/>
      <c r="E290" s="10"/>
      <c r="F290" s="10"/>
      <c r="G290" s="10"/>
      <c r="H290" s="22"/>
      <c r="I290" s="10"/>
      <c r="J290" s="10"/>
      <c r="K290" s="10"/>
      <c r="L290" s="10"/>
      <c r="M290" s="10"/>
      <c r="N290" s="10"/>
      <c r="CJ290" s="10"/>
      <c r="CK290" s="10"/>
      <c r="CL290" s="10"/>
      <c r="CM290" s="10"/>
      <c r="CN290" s="10"/>
      <c r="CO290" s="10"/>
      <c r="CP290" s="10"/>
      <c r="CQ290" s="10"/>
      <c r="CR290" s="10"/>
      <c r="CS290" s="10"/>
      <c r="CT290" s="10"/>
    </row>
    <row r="291" spans="1:98">
      <c r="A291" s="10"/>
      <c r="B291" s="10"/>
      <c r="C291" s="10"/>
      <c r="D291" s="10"/>
      <c r="E291" s="10"/>
      <c r="F291" s="10"/>
      <c r="G291" s="10"/>
      <c r="H291" s="22"/>
      <c r="I291" s="10"/>
      <c r="J291" s="10"/>
      <c r="K291" s="10"/>
      <c r="L291" s="10"/>
      <c r="M291" s="10"/>
      <c r="N291" s="10"/>
      <c r="CJ291" s="10"/>
      <c r="CK291" s="10"/>
      <c r="CL291" s="10"/>
      <c r="CM291" s="10"/>
      <c r="CN291" s="10"/>
      <c r="CO291" s="10"/>
      <c r="CP291" s="10"/>
      <c r="CQ291" s="10"/>
      <c r="CR291" s="10"/>
      <c r="CS291" s="10"/>
      <c r="CT291" s="10"/>
    </row>
    <row r="292" spans="1:98">
      <c r="A292" s="10"/>
      <c r="B292" s="10"/>
      <c r="C292" s="10"/>
      <c r="D292" s="10"/>
      <c r="E292" s="10"/>
      <c r="F292" s="10"/>
      <c r="G292" s="10"/>
      <c r="H292" s="22"/>
      <c r="I292" s="10"/>
      <c r="J292" s="10"/>
      <c r="K292" s="10"/>
      <c r="L292" s="10"/>
      <c r="M292" s="10"/>
      <c r="N292" s="10"/>
      <c r="CJ292" s="10"/>
      <c r="CK292" s="10"/>
      <c r="CL292" s="10"/>
      <c r="CM292" s="10"/>
      <c r="CN292" s="10"/>
      <c r="CO292" s="10"/>
      <c r="CP292" s="10"/>
      <c r="CQ292" s="10"/>
      <c r="CR292" s="10"/>
      <c r="CS292" s="10"/>
      <c r="CT292" s="10"/>
    </row>
    <row r="293" spans="1:98">
      <c r="A293" s="10"/>
      <c r="B293" s="10"/>
      <c r="C293" s="10"/>
      <c r="D293" s="10"/>
      <c r="E293" s="10"/>
      <c r="F293" s="10"/>
      <c r="G293" s="10"/>
      <c r="H293" s="22"/>
      <c r="I293" s="10"/>
      <c r="J293" s="10"/>
      <c r="K293" s="10"/>
      <c r="L293" s="10"/>
      <c r="M293" s="10"/>
      <c r="N293" s="10"/>
      <c r="CJ293" s="10"/>
      <c r="CK293" s="10"/>
      <c r="CL293" s="10"/>
      <c r="CM293" s="10"/>
      <c r="CN293" s="10"/>
      <c r="CO293" s="10"/>
      <c r="CP293" s="10"/>
      <c r="CQ293" s="10"/>
      <c r="CR293" s="10"/>
      <c r="CS293" s="10"/>
      <c r="CT293" s="10"/>
    </row>
    <row r="294" spans="1:98">
      <c r="A294" s="10"/>
      <c r="B294" s="10"/>
      <c r="C294" s="10"/>
      <c r="D294" s="10"/>
      <c r="E294" s="10"/>
      <c r="F294" s="10"/>
      <c r="G294" s="10"/>
      <c r="H294" s="22"/>
      <c r="I294" s="10"/>
      <c r="J294" s="10"/>
      <c r="K294" s="10"/>
      <c r="L294" s="10"/>
      <c r="M294" s="10"/>
      <c r="N294" s="10"/>
      <c r="CJ294" s="10"/>
      <c r="CK294" s="10"/>
      <c r="CL294" s="10"/>
      <c r="CM294" s="10"/>
      <c r="CN294" s="10"/>
      <c r="CO294" s="10"/>
      <c r="CP294" s="10"/>
      <c r="CQ294" s="10"/>
      <c r="CR294" s="10"/>
      <c r="CS294" s="10"/>
      <c r="CT294" s="10"/>
    </row>
    <row r="295" spans="1:98">
      <c r="A295" s="10"/>
      <c r="B295" s="10"/>
      <c r="C295" s="10"/>
      <c r="D295" s="10"/>
      <c r="E295" s="10"/>
      <c r="F295" s="10"/>
      <c r="G295" s="10"/>
      <c r="H295" s="22"/>
      <c r="I295" s="10"/>
      <c r="J295" s="10"/>
      <c r="K295" s="10"/>
      <c r="L295" s="10"/>
      <c r="M295" s="10"/>
      <c r="N295" s="10"/>
      <c r="CJ295" s="10"/>
      <c r="CK295" s="10"/>
      <c r="CL295" s="10"/>
      <c r="CM295" s="10"/>
      <c r="CN295" s="10"/>
      <c r="CO295" s="10"/>
      <c r="CP295" s="10"/>
      <c r="CQ295" s="10"/>
      <c r="CR295" s="10"/>
      <c r="CS295" s="10"/>
      <c r="CT295" s="10"/>
    </row>
    <row r="296" spans="1:98">
      <c r="A296" s="10"/>
      <c r="B296" s="10"/>
      <c r="C296" s="10"/>
      <c r="D296" s="10"/>
      <c r="E296" s="10"/>
      <c r="F296" s="10"/>
      <c r="G296" s="10"/>
      <c r="H296" s="22"/>
      <c r="I296" s="10"/>
      <c r="J296" s="10"/>
      <c r="K296" s="10"/>
      <c r="L296" s="10"/>
      <c r="M296" s="10"/>
      <c r="N296" s="10"/>
      <c r="CJ296" s="10"/>
      <c r="CK296" s="10"/>
      <c r="CL296" s="10"/>
      <c r="CM296" s="10"/>
      <c r="CN296" s="10"/>
      <c r="CO296" s="10"/>
      <c r="CP296" s="10"/>
      <c r="CQ296" s="10"/>
      <c r="CR296" s="10"/>
      <c r="CS296" s="10"/>
      <c r="CT296" s="10"/>
    </row>
    <row r="297" spans="1:98">
      <c r="A297" s="10"/>
      <c r="B297" s="10"/>
      <c r="C297" s="10"/>
      <c r="D297" s="10"/>
      <c r="E297" s="10"/>
      <c r="F297" s="10"/>
      <c r="G297" s="10"/>
      <c r="H297" s="22"/>
      <c r="I297" s="10"/>
      <c r="J297" s="10"/>
      <c r="K297" s="10"/>
      <c r="L297" s="10"/>
      <c r="M297" s="10"/>
      <c r="N297" s="10"/>
      <c r="CJ297" s="10"/>
      <c r="CK297" s="10"/>
      <c r="CL297" s="10"/>
      <c r="CM297" s="10"/>
      <c r="CN297" s="10"/>
      <c r="CO297" s="10"/>
      <c r="CP297" s="10"/>
      <c r="CQ297" s="10"/>
      <c r="CR297" s="10"/>
      <c r="CS297" s="10"/>
      <c r="CT297" s="10"/>
    </row>
    <row r="298" spans="1:98">
      <c r="A298" s="10"/>
      <c r="B298" s="10"/>
      <c r="C298" s="10"/>
      <c r="D298" s="10"/>
      <c r="E298" s="10"/>
      <c r="F298" s="10"/>
      <c r="G298" s="10"/>
      <c r="H298" s="22"/>
      <c r="I298" s="10"/>
      <c r="J298" s="10"/>
      <c r="K298" s="10"/>
      <c r="L298" s="10"/>
      <c r="M298" s="10"/>
      <c r="N298" s="10"/>
      <c r="CJ298" s="10"/>
      <c r="CK298" s="10"/>
      <c r="CL298" s="10"/>
      <c r="CM298" s="10"/>
      <c r="CN298" s="10"/>
      <c r="CO298" s="10"/>
      <c r="CP298" s="10"/>
      <c r="CQ298" s="10"/>
      <c r="CR298" s="10"/>
      <c r="CS298" s="10"/>
      <c r="CT298" s="10"/>
    </row>
    <row r="299" spans="1:98">
      <c r="A299" s="10"/>
      <c r="B299" s="10"/>
      <c r="C299" s="10"/>
      <c r="D299" s="10"/>
      <c r="E299" s="10"/>
      <c r="F299" s="10"/>
      <c r="G299" s="10"/>
      <c r="H299" s="22"/>
      <c r="I299" s="10"/>
      <c r="J299" s="10"/>
      <c r="K299" s="10"/>
      <c r="L299" s="10"/>
      <c r="M299" s="10"/>
      <c r="N299" s="10"/>
      <c r="CJ299" s="10"/>
      <c r="CK299" s="10"/>
      <c r="CL299" s="10"/>
      <c r="CM299" s="10"/>
      <c r="CN299" s="10"/>
      <c r="CO299" s="10"/>
      <c r="CP299" s="10"/>
      <c r="CQ299" s="10"/>
      <c r="CR299" s="10"/>
      <c r="CS299" s="10"/>
      <c r="CT299" s="10"/>
    </row>
    <row r="300" spans="1:98">
      <c r="A300" s="10"/>
      <c r="B300" s="10"/>
      <c r="C300" s="10"/>
      <c r="D300" s="10"/>
      <c r="E300" s="10"/>
      <c r="F300" s="10"/>
      <c r="G300" s="10"/>
      <c r="H300" s="22"/>
      <c r="I300" s="10"/>
      <c r="J300" s="10"/>
      <c r="K300" s="10"/>
      <c r="L300" s="10"/>
      <c r="M300" s="10"/>
      <c r="N300" s="10"/>
      <c r="CJ300" s="10"/>
      <c r="CK300" s="10"/>
      <c r="CL300" s="10"/>
      <c r="CM300" s="10"/>
      <c r="CN300" s="10"/>
      <c r="CO300" s="10"/>
      <c r="CP300" s="10"/>
      <c r="CQ300" s="10"/>
      <c r="CR300" s="10"/>
      <c r="CS300" s="10"/>
      <c r="CT300" s="10"/>
    </row>
    <row r="301" spans="1:98">
      <c r="A301" s="10"/>
      <c r="B301" s="10"/>
      <c r="C301" s="10"/>
      <c r="D301" s="10"/>
      <c r="E301" s="10"/>
      <c r="F301" s="10"/>
      <c r="G301" s="10"/>
      <c r="H301" s="22"/>
      <c r="I301" s="10"/>
      <c r="J301" s="10"/>
      <c r="K301" s="10"/>
      <c r="L301" s="10"/>
      <c r="M301" s="10"/>
      <c r="N301" s="10"/>
      <c r="CJ301" s="10"/>
      <c r="CK301" s="10"/>
      <c r="CL301" s="10"/>
      <c r="CM301" s="10"/>
      <c r="CN301" s="10"/>
      <c r="CO301" s="10"/>
      <c r="CP301" s="10"/>
      <c r="CQ301" s="10"/>
      <c r="CR301" s="10"/>
      <c r="CS301" s="10"/>
      <c r="CT301" s="10"/>
    </row>
    <row r="302" spans="1:98">
      <c r="A302" s="10"/>
      <c r="B302" s="10"/>
      <c r="C302" s="10"/>
      <c r="D302" s="10"/>
      <c r="E302" s="10"/>
      <c r="F302" s="10"/>
      <c r="G302" s="10"/>
      <c r="H302" s="22"/>
      <c r="I302" s="10"/>
      <c r="J302" s="10"/>
      <c r="K302" s="10"/>
      <c r="L302" s="10"/>
      <c r="M302" s="10"/>
      <c r="N302" s="10"/>
      <c r="CJ302" s="10"/>
      <c r="CK302" s="10"/>
      <c r="CL302" s="10"/>
      <c r="CM302" s="10"/>
      <c r="CN302" s="10"/>
      <c r="CO302" s="10"/>
      <c r="CP302" s="10"/>
      <c r="CQ302" s="10"/>
      <c r="CR302" s="10"/>
      <c r="CS302" s="10"/>
      <c r="CT302" s="10"/>
    </row>
    <row r="303" spans="1:98">
      <c r="A303" s="10"/>
      <c r="B303" s="10"/>
      <c r="C303" s="10"/>
      <c r="D303" s="10"/>
      <c r="E303" s="10"/>
      <c r="F303" s="10"/>
      <c r="G303" s="10"/>
      <c r="H303" s="22"/>
      <c r="I303" s="10"/>
      <c r="J303" s="10"/>
      <c r="K303" s="10"/>
      <c r="L303" s="10"/>
      <c r="M303" s="10"/>
      <c r="N303" s="10"/>
      <c r="CJ303" s="10"/>
      <c r="CK303" s="10"/>
      <c r="CL303" s="10"/>
      <c r="CM303" s="10"/>
      <c r="CN303" s="10"/>
      <c r="CO303" s="10"/>
      <c r="CP303" s="10"/>
      <c r="CQ303" s="10"/>
      <c r="CR303" s="10"/>
      <c r="CS303" s="10"/>
      <c r="CT303" s="10"/>
    </row>
    <row r="304" spans="1:98">
      <c r="A304" s="10"/>
      <c r="B304" s="10"/>
      <c r="C304" s="10"/>
      <c r="D304" s="10"/>
      <c r="E304" s="10"/>
      <c r="F304" s="10"/>
      <c r="G304" s="10"/>
      <c r="H304" s="22"/>
      <c r="I304" s="10"/>
      <c r="J304" s="10"/>
      <c r="K304" s="10"/>
      <c r="L304" s="10"/>
      <c r="M304" s="10"/>
      <c r="N304" s="10"/>
      <c r="CJ304" s="10"/>
      <c r="CK304" s="10"/>
      <c r="CL304" s="10"/>
      <c r="CM304" s="10"/>
      <c r="CN304" s="10"/>
      <c r="CO304" s="10"/>
      <c r="CP304" s="10"/>
      <c r="CQ304" s="10"/>
      <c r="CR304" s="10"/>
      <c r="CS304" s="10"/>
      <c r="CT304" s="10"/>
    </row>
    <row r="305" spans="1:98">
      <c r="A305" s="10"/>
      <c r="B305" s="10"/>
      <c r="C305" s="10"/>
      <c r="D305" s="10"/>
      <c r="E305" s="10"/>
      <c r="F305" s="10"/>
      <c r="G305" s="10"/>
      <c r="H305" s="22"/>
      <c r="I305" s="10"/>
      <c r="J305" s="10"/>
      <c r="K305" s="10"/>
      <c r="L305" s="10"/>
      <c r="M305" s="10"/>
      <c r="N305" s="10"/>
      <c r="CJ305" s="10"/>
      <c r="CK305" s="10"/>
      <c r="CL305" s="10"/>
      <c r="CM305" s="10"/>
      <c r="CN305" s="10"/>
      <c r="CO305" s="10"/>
      <c r="CP305" s="10"/>
      <c r="CQ305" s="10"/>
      <c r="CR305" s="10"/>
      <c r="CS305" s="10"/>
      <c r="CT305" s="10"/>
    </row>
    <row r="306" spans="1:98">
      <c r="A306" s="10"/>
      <c r="B306" s="10"/>
      <c r="C306" s="10"/>
      <c r="D306" s="10"/>
      <c r="E306" s="10"/>
      <c r="F306" s="10"/>
      <c r="G306" s="10"/>
      <c r="H306" s="22"/>
      <c r="I306" s="10"/>
      <c r="J306" s="10"/>
      <c r="K306" s="10"/>
      <c r="L306" s="10"/>
      <c r="M306" s="10"/>
      <c r="N306" s="10"/>
      <c r="CJ306" s="10"/>
      <c r="CK306" s="10"/>
      <c r="CL306" s="10"/>
      <c r="CM306" s="10"/>
      <c r="CN306" s="10"/>
      <c r="CO306" s="10"/>
      <c r="CP306" s="10"/>
      <c r="CQ306" s="10"/>
      <c r="CR306" s="10"/>
      <c r="CS306" s="10"/>
      <c r="CT306" s="10"/>
    </row>
    <row r="307" spans="1:98">
      <c r="A307" s="10"/>
      <c r="B307" s="10"/>
      <c r="C307" s="10"/>
      <c r="D307" s="10"/>
      <c r="E307" s="10"/>
      <c r="F307" s="10"/>
      <c r="G307" s="10"/>
      <c r="H307" s="22"/>
      <c r="I307" s="10"/>
      <c r="J307" s="10"/>
      <c r="K307" s="10"/>
      <c r="L307" s="10"/>
      <c r="M307" s="10"/>
      <c r="N307" s="10"/>
      <c r="CJ307" s="10"/>
      <c r="CK307" s="10"/>
      <c r="CL307" s="10"/>
      <c r="CM307" s="10"/>
      <c r="CN307" s="10"/>
      <c r="CO307" s="10"/>
      <c r="CP307" s="10"/>
      <c r="CQ307" s="10"/>
      <c r="CR307" s="10"/>
      <c r="CS307" s="10"/>
      <c r="CT307" s="10"/>
    </row>
    <row r="308" spans="1:98">
      <c r="A308" s="10"/>
      <c r="B308" s="10"/>
      <c r="C308" s="10"/>
      <c r="D308" s="10"/>
      <c r="E308" s="10"/>
      <c r="F308" s="10"/>
      <c r="G308" s="10"/>
      <c r="H308" s="22"/>
      <c r="I308" s="10"/>
      <c r="J308" s="10"/>
      <c r="K308" s="10"/>
      <c r="L308" s="10"/>
      <c r="M308" s="10"/>
      <c r="N308" s="10"/>
      <c r="CJ308" s="10"/>
      <c r="CK308" s="10"/>
      <c r="CL308" s="10"/>
      <c r="CM308" s="10"/>
      <c r="CN308" s="10"/>
      <c r="CO308" s="10"/>
      <c r="CP308" s="10"/>
      <c r="CQ308" s="10"/>
      <c r="CR308" s="10"/>
      <c r="CS308" s="10"/>
      <c r="CT308" s="10"/>
    </row>
    <row r="309" spans="1:98">
      <c r="A309" s="10"/>
      <c r="B309" s="10"/>
      <c r="C309" s="10"/>
      <c r="D309" s="10"/>
      <c r="E309" s="10"/>
      <c r="F309" s="10"/>
      <c r="G309" s="10"/>
      <c r="H309" s="22"/>
      <c r="I309" s="10"/>
      <c r="J309" s="10"/>
      <c r="K309" s="10"/>
      <c r="L309" s="10"/>
      <c r="M309" s="10"/>
      <c r="N309" s="10"/>
      <c r="CJ309" s="10"/>
      <c r="CK309" s="10"/>
      <c r="CL309" s="10"/>
      <c r="CM309" s="10"/>
      <c r="CN309" s="10"/>
      <c r="CO309" s="10"/>
      <c r="CP309" s="10"/>
      <c r="CQ309" s="10"/>
      <c r="CR309" s="10"/>
      <c r="CS309" s="10"/>
      <c r="CT309" s="10"/>
    </row>
    <row r="310" spans="1:98">
      <c r="A310" s="10"/>
      <c r="B310" s="10"/>
      <c r="C310" s="10"/>
      <c r="D310" s="10"/>
      <c r="E310" s="10"/>
      <c r="F310" s="10"/>
      <c r="G310" s="10"/>
      <c r="H310" s="22"/>
      <c r="I310" s="10"/>
      <c r="J310" s="10"/>
      <c r="K310" s="10"/>
      <c r="L310" s="10"/>
      <c r="M310" s="10"/>
      <c r="N310" s="10"/>
      <c r="CJ310" s="10"/>
      <c r="CK310" s="10"/>
      <c r="CL310" s="10"/>
      <c r="CM310" s="10"/>
      <c r="CN310" s="10"/>
      <c r="CO310" s="10"/>
      <c r="CP310" s="10"/>
      <c r="CQ310" s="10"/>
      <c r="CR310" s="10"/>
      <c r="CS310" s="10"/>
      <c r="CT310" s="10"/>
    </row>
    <row r="311" spans="1:98">
      <c r="A311" s="10"/>
      <c r="B311" s="10"/>
      <c r="C311" s="10"/>
      <c r="D311" s="10"/>
      <c r="E311" s="10"/>
      <c r="F311" s="10"/>
      <c r="G311" s="10"/>
      <c r="H311" s="22"/>
      <c r="I311" s="10"/>
      <c r="J311" s="10"/>
      <c r="K311" s="10"/>
      <c r="L311" s="10"/>
      <c r="M311" s="10"/>
      <c r="N311" s="10"/>
      <c r="CJ311" s="10"/>
      <c r="CK311" s="10"/>
      <c r="CL311" s="10"/>
      <c r="CM311" s="10"/>
      <c r="CN311" s="10"/>
      <c r="CO311" s="10"/>
      <c r="CP311" s="10"/>
      <c r="CQ311" s="10"/>
      <c r="CR311" s="10"/>
      <c r="CS311" s="10"/>
      <c r="CT311" s="10"/>
    </row>
    <row r="312" spans="1:98">
      <c r="A312" s="10"/>
      <c r="B312" s="10"/>
      <c r="C312" s="10"/>
      <c r="D312" s="10"/>
      <c r="E312" s="10"/>
      <c r="F312" s="10"/>
      <c r="G312" s="10"/>
      <c r="H312" s="22"/>
      <c r="I312" s="10"/>
      <c r="J312" s="10"/>
      <c r="K312" s="10"/>
      <c r="L312" s="10"/>
      <c r="M312" s="10"/>
      <c r="N312" s="10"/>
      <c r="CJ312" s="10"/>
      <c r="CK312" s="10"/>
      <c r="CL312" s="10"/>
      <c r="CM312" s="10"/>
      <c r="CN312" s="10"/>
      <c r="CO312" s="10"/>
      <c r="CP312" s="10"/>
      <c r="CQ312" s="10"/>
      <c r="CR312" s="10"/>
      <c r="CS312" s="10"/>
      <c r="CT312" s="10"/>
    </row>
    <row r="313" spans="1:98">
      <c r="A313" s="10"/>
      <c r="B313" s="10"/>
      <c r="C313" s="10"/>
      <c r="D313" s="10"/>
      <c r="E313" s="10"/>
      <c r="F313" s="10"/>
      <c r="G313" s="10"/>
      <c r="H313" s="22"/>
      <c r="I313" s="10"/>
      <c r="J313" s="10"/>
      <c r="K313" s="10"/>
      <c r="L313" s="10"/>
      <c r="M313" s="10"/>
      <c r="N313" s="10"/>
      <c r="CJ313" s="10"/>
      <c r="CK313" s="10"/>
      <c r="CL313" s="10"/>
      <c r="CM313" s="10"/>
      <c r="CN313" s="10"/>
      <c r="CO313" s="10"/>
      <c r="CP313" s="10"/>
      <c r="CQ313" s="10"/>
      <c r="CR313" s="10"/>
      <c r="CS313" s="10"/>
      <c r="CT313" s="10"/>
    </row>
    <row r="314" spans="1:98">
      <c r="A314" s="10"/>
      <c r="B314" s="10"/>
      <c r="C314" s="10"/>
      <c r="D314" s="10"/>
      <c r="E314" s="10"/>
      <c r="F314" s="10"/>
      <c r="G314" s="10"/>
      <c r="H314" s="22"/>
      <c r="I314" s="10"/>
      <c r="J314" s="10"/>
      <c r="K314" s="10"/>
      <c r="L314" s="10"/>
      <c r="M314" s="10"/>
      <c r="N314" s="10"/>
      <c r="CJ314" s="10"/>
      <c r="CK314" s="10"/>
      <c r="CL314" s="10"/>
      <c r="CM314" s="10"/>
      <c r="CN314" s="10"/>
      <c r="CO314" s="10"/>
      <c r="CP314" s="10"/>
      <c r="CQ314" s="10"/>
      <c r="CR314" s="10"/>
      <c r="CS314" s="10"/>
      <c r="CT314" s="10"/>
    </row>
    <row r="315" spans="1:98">
      <c r="A315" s="10"/>
      <c r="B315" s="10"/>
      <c r="C315" s="10"/>
      <c r="D315" s="10"/>
      <c r="E315" s="10"/>
      <c r="F315" s="10"/>
      <c r="G315" s="10"/>
      <c r="H315" s="22"/>
      <c r="I315" s="10"/>
      <c r="J315" s="10"/>
      <c r="K315" s="10"/>
      <c r="L315" s="10"/>
      <c r="M315" s="10"/>
      <c r="N315" s="10"/>
      <c r="CJ315" s="10"/>
      <c r="CK315" s="10"/>
      <c r="CL315" s="10"/>
      <c r="CM315" s="10"/>
      <c r="CN315" s="10"/>
      <c r="CO315" s="10"/>
      <c r="CP315" s="10"/>
      <c r="CQ315" s="10"/>
      <c r="CR315" s="10"/>
      <c r="CS315" s="10"/>
      <c r="CT315" s="10"/>
    </row>
    <row r="316" spans="1:98">
      <c r="A316" s="10"/>
      <c r="B316" s="10"/>
      <c r="C316" s="10"/>
      <c r="D316" s="10"/>
      <c r="E316" s="10"/>
      <c r="F316" s="10"/>
      <c r="G316" s="10"/>
      <c r="H316" s="22"/>
      <c r="I316" s="10"/>
      <c r="J316" s="10"/>
      <c r="K316" s="10"/>
      <c r="L316" s="10"/>
      <c r="M316" s="10"/>
      <c r="N316" s="10"/>
      <c r="CJ316" s="10"/>
      <c r="CK316" s="10"/>
      <c r="CL316" s="10"/>
      <c r="CM316" s="10"/>
      <c r="CN316" s="10"/>
      <c r="CO316" s="10"/>
      <c r="CP316" s="10"/>
      <c r="CQ316" s="10"/>
      <c r="CR316" s="10"/>
      <c r="CS316" s="10"/>
      <c r="CT316" s="10"/>
    </row>
    <row r="317" spans="1:98">
      <c r="A317" s="10"/>
      <c r="B317" s="10"/>
      <c r="C317" s="10"/>
      <c r="D317" s="10"/>
      <c r="E317" s="10"/>
      <c r="F317" s="10"/>
      <c r="G317" s="10"/>
      <c r="H317" s="22"/>
      <c r="I317" s="10"/>
      <c r="J317" s="10"/>
      <c r="K317" s="10"/>
      <c r="L317" s="10"/>
      <c r="M317" s="10"/>
      <c r="N317" s="10"/>
      <c r="CJ317" s="10"/>
      <c r="CK317" s="10"/>
      <c r="CL317" s="10"/>
      <c r="CM317" s="10"/>
      <c r="CN317" s="10"/>
      <c r="CO317" s="10"/>
      <c r="CP317" s="10"/>
      <c r="CQ317" s="10"/>
      <c r="CR317" s="10"/>
      <c r="CS317" s="10"/>
      <c r="CT317" s="10"/>
    </row>
    <row r="318" spans="1:98">
      <c r="A318" s="10"/>
      <c r="B318" s="10"/>
      <c r="C318" s="10"/>
      <c r="D318" s="10"/>
      <c r="E318" s="10"/>
      <c r="F318" s="10"/>
      <c r="G318" s="10"/>
      <c r="H318" s="22"/>
      <c r="I318" s="10"/>
      <c r="J318" s="10"/>
      <c r="K318" s="10"/>
      <c r="L318" s="10"/>
      <c r="M318" s="10"/>
      <c r="N318" s="10"/>
      <c r="CJ318" s="10"/>
      <c r="CK318" s="10"/>
      <c r="CL318" s="10"/>
      <c r="CM318" s="10"/>
      <c r="CN318" s="10"/>
      <c r="CO318" s="10"/>
      <c r="CP318" s="10"/>
      <c r="CQ318" s="10"/>
      <c r="CR318" s="10"/>
      <c r="CS318" s="10"/>
      <c r="CT318" s="10"/>
    </row>
    <row r="319" spans="1:98">
      <c r="A319" s="10"/>
      <c r="B319" s="10"/>
      <c r="C319" s="10"/>
      <c r="D319" s="10"/>
      <c r="E319" s="10"/>
      <c r="F319" s="10"/>
      <c r="G319" s="10"/>
      <c r="H319" s="22"/>
      <c r="I319" s="10"/>
      <c r="J319" s="10"/>
      <c r="K319" s="10"/>
      <c r="L319" s="10"/>
      <c r="M319" s="10"/>
      <c r="N319" s="10"/>
      <c r="CJ319" s="10"/>
      <c r="CK319" s="10"/>
      <c r="CL319" s="10"/>
      <c r="CM319" s="10"/>
      <c r="CN319" s="10"/>
      <c r="CO319" s="10"/>
      <c r="CP319" s="10"/>
      <c r="CQ319" s="10"/>
      <c r="CR319" s="10"/>
      <c r="CS319" s="10"/>
      <c r="CT319" s="10"/>
    </row>
    <row r="320" spans="1:98">
      <c r="A320" s="10"/>
      <c r="B320" s="10"/>
      <c r="C320" s="10"/>
      <c r="D320" s="10"/>
      <c r="E320" s="10"/>
      <c r="F320" s="10"/>
      <c r="G320" s="10"/>
      <c r="H320" s="22"/>
      <c r="I320" s="10"/>
      <c r="J320" s="10"/>
      <c r="K320" s="10"/>
      <c r="L320" s="10"/>
      <c r="M320" s="10"/>
      <c r="N320" s="10"/>
      <c r="CJ320" s="10"/>
      <c r="CK320" s="10"/>
      <c r="CL320" s="10"/>
      <c r="CM320" s="10"/>
      <c r="CN320" s="10"/>
      <c r="CO320" s="10"/>
      <c r="CP320" s="10"/>
      <c r="CQ320" s="10"/>
      <c r="CR320" s="10"/>
      <c r="CS320" s="10"/>
      <c r="CT320" s="10"/>
    </row>
    <row r="321" spans="1:98">
      <c r="A321" s="10"/>
      <c r="B321" s="10"/>
      <c r="C321" s="10"/>
      <c r="D321" s="10"/>
      <c r="E321" s="10"/>
      <c r="F321" s="10"/>
      <c r="G321" s="10"/>
      <c r="H321" s="22"/>
      <c r="I321" s="10"/>
      <c r="J321" s="10"/>
      <c r="K321" s="10"/>
      <c r="L321" s="10"/>
      <c r="M321" s="10"/>
      <c r="N321" s="10"/>
      <c r="CJ321" s="10"/>
      <c r="CK321" s="10"/>
      <c r="CL321" s="10"/>
      <c r="CM321" s="10"/>
      <c r="CN321" s="10"/>
      <c r="CO321" s="10"/>
      <c r="CP321" s="10"/>
      <c r="CQ321" s="10"/>
      <c r="CR321" s="10"/>
      <c r="CS321" s="10"/>
      <c r="CT321" s="10"/>
    </row>
    <row r="322" spans="1:98">
      <c r="A322" s="10"/>
      <c r="B322" s="10"/>
      <c r="C322" s="10"/>
      <c r="D322" s="10"/>
      <c r="E322" s="10"/>
      <c r="F322" s="10"/>
      <c r="G322" s="10"/>
      <c r="H322" s="22"/>
      <c r="I322" s="10"/>
      <c r="J322" s="10"/>
      <c r="K322" s="10"/>
      <c r="L322" s="10"/>
      <c r="M322" s="10"/>
      <c r="N322" s="10"/>
      <c r="CJ322" s="10"/>
      <c r="CK322" s="10"/>
      <c r="CL322" s="10"/>
      <c r="CM322" s="10"/>
      <c r="CN322" s="10"/>
      <c r="CO322" s="10"/>
      <c r="CP322" s="10"/>
      <c r="CQ322" s="10"/>
      <c r="CR322" s="10"/>
      <c r="CS322" s="10"/>
      <c r="CT322" s="10"/>
    </row>
    <row r="323" spans="1:98">
      <c r="A323" s="10"/>
      <c r="B323" s="10"/>
      <c r="C323" s="10"/>
      <c r="D323" s="10"/>
      <c r="E323" s="10"/>
      <c r="F323" s="10"/>
      <c r="G323" s="10"/>
      <c r="H323" s="22"/>
      <c r="I323" s="10"/>
      <c r="J323" s="10"/>
      <c r="K323" s="10"/>
      <c r="L323" s="10"/>
      <c r="M323" s="10"/>
      <c r="N323" s="10"/>
      <c r="CJ323" s="10"/>
      <c r="CK323" s="10"/>
      <c r="CL323" s="10"/>
      <c r="CM323" s="10"/>
      <c r="CN323" s="10"/>
      <c r="CO323" s="10"/>
      <c r="CP323" s="10"/>
      <c r="CQ323" s="10"/>
      <c r="CR323" s="10"/>
      <c r="CS323" s="10"/>
      <c r="CT323" s="10"/>
    </row>
    <row r="324" spans="1:98">
      <c r="A324" s="10"/>
      <c r="B324" s="10"/>
      <c r="C324" s="10"/>
      <c r="D324" s="10"/>
      <c r="E324" s="10"/>
      <c r="F324" s="10"/>
      <c r="G324" s="10"/>
      <c r="H324" s="22"/>
      <c r="I324" s="10"/>
      <c r="J324" s="10"/>
      <c r="K324" s="10"/>
      <c r="L324" s="10"/>
      <c r="M324" s="10"/>
      <c r="N324" s="10"/>
      <c r="CJ324" s="10"/>
      <c r="CK324" s="10"/>
      <c r="CL324" s="10"/>
      <c r="CM324" s="10"/>
      <c r="CN324" s="10"/>
      <c r="CO324" s="10"/>
      <c r="CP324" s="10"/>
      <c r="CQ324" s="10"/>
      <c r="CR324" s="10"/>
      <c r="CS324" s="10"/>
      <c r="CT324" s="10"/>
    </row>
    <row r="325" spans="1:98">
      <c r="A325" s="10"/>
      <c r="B325" s="10"/>
      <c r="C325" s="10"/>
      <c r="D325" s="10"/>
      <c r="E325" s="10"/>
      <c r="F325" s="10"/>
      <c r="G325" s="10"/>
      <c r="H325" s="22"/>
      <c r="I325" s="10"/>
      <c r="J325" s="10"/>
      <c r="K325" s="10"/>
      <c r="L325" s="10"/>
      <c r="M325" s="10"/>
      <c r="N325" s="10"/>
      <c r="CJ325" s="10"/>
      <c r="CK325" s="10"/>
      <c r="CL325" s="10"/>
      <c r="CM325" s="10"/>
      <c r="CN325" s="10"/>
      <c r="CO325" s="10"/>
      <c r="CP325" s="10"/>
      <c r="CQ325" s="10"/>
      <c r="CR325" s="10"/>
      <c r="CS325" s="10"/>
      <c r="CT325" s="10"/>
    </row>
    <row r="326" spans="1:98">
      <c r="A326" s="10"/>
      <c r="B326" s="10"/>
      <c r="C326" s="10"/>
      <c r="D326" s="10"/>
      <c r="E326" s="10"/>
      <c r="F326" s="10"/>
      <c r="G326" s="10"/>
      <c r="H326" s="22"/>
      <c r="I326" s="10"/>
      <c r="J326" s="10"/>
      <c r="K326" s="10"/>
      <c r="L326" s="10"/>
      <c r="M326" s="10"/>
      <c r="N326" s="10"/>
      <c r="CJ326" s="10"/>
      <c r="CK326" s="10"/>
      <c r="CL326" s="10"/>
      <c r="CM326" s="10"/>
      <c r="CN326" s="10"/>
      <c r="CO326" s="10"/>
      <c r="CP326" s="10"/>
      <c r="CQ326" s="10"/>
      <c r="CR326" s="10"/>
      <c r="CS326" s="10"/>
      <c r="CT326" s="10"/>
    </row>
    <row r="327" spans="1:98">
      <c r="A327" s="10"/>
      <c r="B327" s="10"/>
      <c r="C327" s="10"/>
      <c r="D327" s="10"/>
      <c r="E327" s="10"/>
      <c r="F327" s="10"/>
      <c r="G327" s="10"/>
      <c r="H327" s="22"/>
      <c r="I327" s="10"/>
      <c r="J327" s="10"/>
      <c r="K327" s="10"/>
      <c r="L327" s="10"/>
      <c r="M327" s="10"/>
      <c r="N327" s="10"/>
      <c r="CJ327" s="10"/>
      <c r="CK327" s="10"/>
      <c r="CL327" s="10"/>
      <c r="CM327" s="10"/>
      <c r="CN327" s="10"/>
      <c r="CO327" s="10"/>
      <c r="CP327" s="10"/>
      <c r="CQ327" s="10"/>
      <c r="CR327" s="10"/>
      <c r="CS327" s="10"/>
      <c r="CT327" s="10"/>
    </row>
    <row r="328" spans="1:98">
      <c r="A328" s="10"/>
      <c r="B328" s="10"/>
      <c r="C328" s="10"/>
      <c r="D328" s="10"/>
      <c r="E328" s="10"/>
      <c r="F328" s="10"/>
      <c r="G328" s="10"/>
      <c r="H328" s="22"/>
      <c r="I328" s="10"/>
      <c r="J328" s="10"/>
      <c r="K328" s="10"/>
      <c r="L328" s="10"/>
      <c r="M328" s="10"/>
      <c r="N328" s="10"/>
      <c r="CJ328" s="10"/>
      <c r="CK328" s="10"/>
      <c r="CL328" s="10"/>
      <c r="CM328" s="10"/>
      <c r="CN328" s="10"/>
      <c r="CO328" s="10"/>
      <c r="CP328" s="10"/>
      <c r="CQ328" s="10"/>
      <c r="CR328" s="10"/>
      <c r="CS328" s="10"/>
      <c r="CT328" s="10"/>
    </row>
    <row r="329" spans="1:98">
      <c r="A329" s="10"/>
      <c r="B329" s="10"/>
      <c r="C329" s="10"/>
      <c r="D329" s="10"/>
      <c r="E329" s="10"/>
      <c r="F329" s="10"/>
      <c r="G329" s="10"/>
      <c r="H329" s="22"/>
      <c r="I329" s="10"/>
      <c r="J329" s="10"/>
      <c r="K329" s="10"/>
      <c r="L329" s="10"/>
      <c r="M329" s="10"/>
      <c r="N329" s="10"/>
      <c r="CJ329" s="10"/>
      <c r="CK329" s="10"/>
      <c r="CL329" s="10"/>
      <c r="CM329" s="10"/>
      <c r="CN329" s="10"/>
      <c r="CO329" s="10"/>
      <c r="CP329" s="10"/>
      <c r="CQ329" s="10"/>
      <c r="CR329" s="10"/>
      <c r="CS329" s="10"/>
      <c r="CT329" s="10"/>
    </row>
    <row r="330" spans="1:98">
      <c r="A330" s="10"/>
      <c r="B330" s="10"/>
      <c r="C330" s="10"/>
      <c r="D330" s="10"/>
      <c r="E330" s="10"/>
      <c r="F330" s="10"/>
      <c r="G330" s="10"/>
      <c r="H330" s="22"/>
      <c r="I330" s="10"/>
      <c r="J330" s="10"/>
      <c r="K330" s="10"/>
      <c r="L330" s="10"/>
      <c r="M330" s="10"/>
      <c r="N330" s="10"/>
      <c r="CJ330" s="10"/>
      <c r="CK330" s="10"/>
      <c r="CL330" s="10"/>
      <c r="CM330" s="10"/>
      <c r="CN330" s="10"/>
      <c r="CO330" s="10"/>
      <c r="CP330" s="10"/>
      <c r="CQ330" s="10"/>
      <c r="CR330" s="10"/>
      <c r="CS330" s="10"/>
      <c r="CT330" s="10"/>
    </row>
    <row r="331" spans="1:98">
      <c r="A331" s="10"/>
      <c r="B331" s="10"/>
      <c r="C331" s="10"/>
      <c r="D331" s="10"/>
      <c r="E331" s="10"/>
      <c r="F331" s="10"/>
      <c r="G331" s="10"/>
      <c r="H331" s="22"/>
      <c r="I331" s="10"/>
      <c r="J331" s="10"/>
      <c r="K331" s="10"/>
      <c r="L331" s="10"/>
      <c r="M331" s="10"/>
      <c r="N331" s="10"/>
      <c r="CJ331" s="10"/>
      <c r="CK331" s="10"/>
      <c r="CL331" s="10"/>
      <c r="CM331" s="10"/>
      <c r="CN331" s="10"/>
      <c r="CO331" s="10"/>
      <c r="CP331" s="10"/>
      <c r="CQ331" s="10"/>
      <c r="CR331" s="10"/>
      <c r="CS331" s="10"/>
      <c r="CT331" s="10"/>
    </row>
    <row r="332" spans="1:98">
      <c r="A332" s="10"/>
      <c r="B332" s="10"/>
      <c r="C332" s="10"/>
      <c r="D332" s="10"/>
      <c r="E332" s="10"/>
      <c r="F332" s="10"/>
      <c r="G332" s="10"/>
      <c r="H332" s="22"/>
      <c r="I332" s="10"/>
      <c r="J332" s="10"/>
      <c r="K332" s="10"/>
      <c r="L332" s="10"/>
      <c r="M332" s="10"/>
      <c r="N332" s="10"/>
      <c r="CJ332" s="10"/>
      <c r="CK332" s="10"/>
      <c r="CL332" s="10"/>
      <c r="CM332" s="10"/>
      <c r="CN332" s="10"/>
      <c r="CO332" s="10"/>
      <c r="CP332" s="10"/>
      <c r="CQ332" s="10"/>
      <c r="CR332" s="10"/>
      <c r="CS332" s="10"/>
      <c r="CT332" s="10"/>
    </row>
    <row r="333" spans="1:98">
      <c r="A333" s="10"/>
      <c r="B333" s="10"/>
      <c r="C333" s="10"/>
      <c r="D333" s="10"/>
      <c r="E333" s="10"/>
      <c r="F333" s="10"/>
      <c r="G333" s="10"/>
      <c r="H333" s="22"/>
      <c r="I333" s="10"/>
      <c r="J333" s="10"/>
      <c r="K333" s="10"/>
      <c r="L333" s="10"/>
      <c r="M333" s="10"/>
      <c r="N333" s="10"/>
      <c r="CJ333" s="10"/>
      <c r="CK333" s="10"/>
      <c r="CL333" s="10"/>
      <c r="CM333" s="10"/>
      <c r="CN333" s="10"/>
      <c r="CO333" s="10"/>
      <c r="CP333" s="10"/>
      <c r="CQ333" s="10"/>
      <c r="CR333" s="10"/>
      <c r="CS333" s="10"/>
      <c r="CT333" s="10"/>
    </row>
    <row r="334" spans="1:98">
      <c r="A334" s="10"/>
      <c r="B334" s="10"/>
      <c r="C334" s="10"/>
      <c r="D334" s="10"/>
      <c r="E334" s="10"/>
      <c r="F334" s="10"/>
      <c r="G334" s="10"/>
      <c r="H334" s="22"/>
      <c r="I334" s="10"/>
      <c r="J334" s="10"/>
      <c r="K334" s="10"/>
      <c r="L334" s="10"/>
      <c r="M334" s="10"/>
      <c r="N334" s="10"/>
      <c r="CJ334" s="10"/>
      <c r="CK334" s="10"/>
      <c r="CL334" s="10"/>
      <c r="CM334" s="10"/>
      <c r="CN334" s="10"/>
      <c r="CO334" s="10"/>
      <c r="CP334" s="10"/>
      <c r="CQ334" s="10"/>
      <c r="CR334" s="10"/>
      <c r="CS334" s="10"/>
      <c r="CT334" s="10"/>
    </row>
    <row r="335" spans="1:98">
      <c r="A335" s="10"/>
      <c r="B335" s="10"/>
      <c r="C335" s="10"/>
      <c r="D335" s="10"/>
      <c r="E335" s="10"/>
      <c r="F335" s="10"/>
      <c r="G335" s="10"/>
      <c r="H335" s="22"/>
      <c r="I335" s="10"/>
      <c r="J335" s="10"/>
      <c r="K335" s="10"/>
      <c r="L335" s="10"/>
      <c r="M335" s="10"/>
      <c r="N335" s="10"/>
      <c r="CJ335" s="10"/>
      <c r="CK335" s="10"/>
      <c r="CL335" s="10"/>
      <c r="CM335" s="10"/>
      <c r="CN335" s="10"/>
      <c r="CO335" s="10"/>
      <c r="CP335" s="10"/>
      <c r="CQ335" s="10"/>
      <c r="CR335" s="10"/>
      <c r="CS335" s="10"/>
      <c r="CT335" s="10"/>
    </row>
    <row r="336" spans="1:98">
      <c r="A336" s="10"/>
      <c r="B336" s="10"/>
      <c r="C336" s="10"/>
      <c r="D336" s="10"/>
      <c r="E336" s="10"/>
      <c r="F336" s="10"/>
      <c r="G336" s="10"/>
      <c r="H336" s="22"/>
      <c r="I336" s="10"/>
      <c r="J336" s="10"/>
      <c r="K336" s="10"/>
      <c r="L336" s="10"/>
      <c r="M336" s="10"/>
      <c r="N336" s="10"/>
      <c r="CJ336" s="10"/>
      <c r="CK336" s="10"/>
      <c r="CL336" s="10"/>
      <c r="CM336" s="10"/>
      <c r="CN336" s="10"/>
      <c r="CO336" s="10"/>
      <c r="CP336" s="10"/>
      <c r="CQ336" s="10"/>
      <c r="CR336" s="10"/>
      <c r="CS336" s="10"/>
      <c r="CT336" s="10"/>
    </row>
    <row r="337" spans="1:98">
      <c r="A337" s="10"/>
      <c r="B337" s="10"/>
      <c r="C337" s="10"/>
      <c r="D337" s="10"/>
      <c r="E337" s="10"/>
      <c r="F337" s="10"/>
      <c r="G337" s="10"/>
      <c r="H337" s="22"/>
      <c r="I337" s="10"/>
      <c r="J337" s="10"/>
      <c r="K337" s="10"/>
      <c r="L337" s="10"/>
      <c r="M337" s="10"/>
      <c r="N337" s="10"/>
      <c r="CJ337" s="10"/>
      <c r="CK337" s="10"/>
      <c r="CL337" s="10"/>
      <c r="CM337" s="10"/>
      <c r="CN337" s="10"/>
      <c r="CO337" s="10"/>
      <c r="CP337" s="10"/>
      <c r="CQ337" s="10"/>
      <c r="CR337" s="10"/>
      <c r="CS337" s="10"/>
      <c r="CT337" s="10"/>
    </row>
    <row r="338" spans="1:98">
      <c r="A338" s="10"/>
      <c r="B338" s="10"/>
      <c r="C338" s="10"/>
      <c r="D338" s="10"/>
      <c r="E338" s="10"/>
      <c r="F338" s="10"/>
      <c r="G338" s="10"/>
      <c r="H338" s="22"/>
      <c r="I338" s="10"/>
      <c r="J338" s="10"/>
      <c r="K338" s="10"/>
      <c r="L338" s="10"/>
      <c r="M338" s="10"/>
      <c r="N338" s="10"/>
      <c r="CJ338" s="10"/>
      <c r="CK338" s="10"/>
      <c r="CL338" s="10"/>
      <c r="CM338" s="10"/>
      <c r="CN338" s="10"/>
      <c r="CO338" s="10"/>
      <c r="CP338" s="10"/>
      <c r="CQ338" s="10"/>
      <c r="CR338" s="10"/>
      <c r="CS338" s="10"/>
      <c r="CT338" s="10"/>
    </row>
    <row r="339" spans="1:98">
      <c r="A339" s="10"/>
      <c r="B339" s="10"/>
      <c r="C339" s="10"/>
      <c r="D339" s="10"/>
      <c r="E339" s="10"/>
      <c r="F339" s="10"/>
      <c r="G339" s="10"/>
      <c r="H339" s="22"/>
      <c r="I339" s="10"/>
      <c r="J339" s="10"/>
      <c r="K339" s="10"/>
      <c r="L339" s="10"/>
      <c r="M339" s="10"/>
      <c r="N339" s="10"/>
      <c r="CJ339" s="10"/>
      <c r="CK339" s="10"/>
      <c r="CL339" s="10"/>
      <c r="CM339" s="10"/>
      <c r="CN339" s="10"/>
      <c r="CO339" s="10"/>
      <c r="CP339" s="10"/>
      <c r="CQ339" s="10"/>
      <c r="CR339" s="10"/>
      <c r="CS339" s="10"/>
      <c r="CT339" s="10"/>
    </row>
    <row r="340" spans="1:98">
      <c r="A340" s="10"/>
      <c r="B340" s="10"/>
      <c r="C340" s="10"/>
      <c r="D340" s="10"/>
      <c r="E340" s="10"/>
      <c r="F340" s="10"/>
      <c r="G340" s="10"/>
      <c r="H340" s="22"/>
      <c r="I340" s="10"/>
      <c r="J340" s="10"/>
      <c r="K340" s="10"/>
      <c r="L340" s="10"/>
      <c r="M340" s="10"/>
      <c r="N340" s="10"/>
      <c r="CJ340" s="10"/>
      <c r="CK340" s="10"/>
      <c r="CL340" s="10"/>
      <c r="CM340" s="10"/>
      <c r="CN340" s="10"/>
      <c r="CO340" s="10"/>
      <c r="CP340" s="10"/>
      <c r="CQ340" s="10"/>
      <c r="CR340" s="10"/>
      <c r="CS340" s="10"/>
      <c r="CT340" s="10"/>
    </row>
    <row r="341" spans="1:98">
      <c r="A341" s="10"/>
      <c r="B341" s="10"/>
      <c r="C341" s="10"/>
      <c r="D341" s="10"/>
      <c r="E341" s="10"/>
      <c r="F341" s="10"/>
      <c r="G341" s="10"/>
      <c r="H341" s="22"/>
      <c r="I341" s="10"/>
      <c r="J341" s="10"/>
      <c r="K341" s="10"/>
      <c r="L341" s="10"/>
      <c r="M341" s="10"/>
      <c r="N341" s="10"/>
      <c r="CJ341" s="10"/>
      <c r="CK341" s="10"/>
      <c r="CL341" s="10"/>
      <c r="CM341" s="10"/>
      <c r="CN341" s="10"/>
      <c r="CO341" s="10"/>
      <c r="CP341" s="10"/>
      <c r="CQ341" s="10"/>
      <c r="CR341" s="10"/>
      <c r="CS341" s="10"/>
      <c r="CT341" s="10"/>
    </row>
    <row r="342" spans="1:98">
      <c r="A342" s="10"/>
      <c r="B342" s="10"/>
      <c r="C342" s="10"/>
      <c r="D342" s="10"/>
      <c r="E342" s="10"/>
      <c r="F342" s="10"/>
      <c r="G342" s="10"/>
      <c r="H342" s="22"/>
      <c r="I342" s="10"/>
      <c r="J342" s="10"/>
      <c r="K342" s="10"/>
      <c r="L342" s="10"/>
      <c r="M342" s="10"/>
      <c r="N342" s="10"/>
      <c r="CJ342" s="10"/>
      <c r="CK342" s="10"/>
      <c r="CL342" s="10"/>
      <c r="CM342" s="10"/>
      <c r="CN342" s="10"/>
      <c r="CO342" s="10"/>
      <c r="CP342" s="10"/>
      <c r="CQ342" s="10"/>
      <c r="CR342" s="10"/>
      <c r="CS342" s="10"/>
      <c r="CT342" s="10"/>
    </row>
    <row r="343" spans="1:98">
      <c r="A343" s="10"/>
      <c r="B343" s="10"/>
      <c r="C343" s="10"/>
      <c r="D343" s="10"/>
      <c r="E343" s="10"/>
      <c r="F343" s="10"/>
      <c r="G343" s="10"/>
      <c r="H343" s="22"/>
      <c r="I343" s="10"/>
      <c r="J343" s="10"/>
      <c r="K343" s="10"/>
      <c r="L343" s="10"/>
      <c r="M343" s="10"/>
      <c r="N343" s="10"/>
      <c r="CJ343" s="10"/>
      <c r="CK343" s="10"/>
      <c r="CL343" s="10"/>
      <c r="CM343" s="10"/>
      <c r="CN343" s="10"/>
      <c r="CO343" s="10"/>
      <c r="CP343" s="10"/>
      <c r="CQ343" s="10"/>
      <c r="CR343" s="10"/>
      <c r="CS343" s="10"/>
      <c r="CT343" s="10"/>
    </row>
    <row r="344" spans="1:98">
      <c r="A344" s="10"/>
      <c r="B344" s="10"/>
      <c r="C344" s="10"/>
      <c r="D344" s="10"/>
      <c r="E344" s="10"/>
      <c r="F344" s="10"/>
      <c r="G344" s="10"/>
      <c r="H344" s="22"/>
      <c r="I344" s="10"/>
      <c r="J344" s="10"/>
      <c r="K344" s="10"/>
      <c r="L344" s="10"/>
      <c r="M344" s="10"/>
      <c r="N344" s="10"/>
      <c r="CJ344" s="10"/>
      <c r="CK344" s="10"/>
      <c r="CL344" s="10"/>
      <c r="CM344" s="10"/>
      <c r="CN344" s="10"/>
      <c r="CO344" s="10"/>
      <c r="CP344" s="10"/>
      <c r="CQ344" s="10"/>
      <c r="CR344" s="10"/>
      <c r="CS344" s="10"/>
      <c r="CT344" s="10"/>
    </row>
    <row r="345" spans="1:98">
      <c r="A345" s="10"/>
      <c r="B345" s="10"/>
      <c r="C345" s="10"/>
      <c r="D345" s="10"/>
      <c r="E345" s="10"/>
      <c r="F345" s="10"/>
      <c r="G345" s="10"/>
      <c r="H345" s="22"/>
      <c r="I345" s="10"/>
      <c r="J345" s="10"/>
      <c r="K345" s="10"/>
      <c r="L345" s="10"/>
      <c r="M345" s="10"/>
      <c r="N345" s="10"/>
      <c r="CJ345" s="10"/>
      <c r="CK345" s="10"/>
      <c r="CL345" s="10"/>
      <c r="CM345" s="10"/>
      <c r="CN345" s="10"/>
      <c r="CO345" s="10"/>
      <c r="CP345" s="10"/>
      <c r="CQ345" s="10"/>
      <c r="CR345" s="10"/>
      <c r="CS345" s="10"/>
      <c r="CT345" s="10"/>
    </row>
    <row r="346" spans="1:98">
      <c r="A346" s="10"/>
      <c r="B346" s="10"/>
      <c r="C346" s="10"/>
      <c r="D346" s="10"/>
      <c r="E346" s="10"/>
      <c r="F346" s="10"/>
      <c r="G346" s="10"/>
      <c r="H346" s="22"/>
      <c r="I346" s="10"/>
      <c r="J346" s="10"/>
      <c r="K346" s="10"/>
      <c r="L346" s="10"/>
      <c r="M346" s="10"/>
      <c r="N346" s="10"/>
      <c r="CJ346" s="10"/>
      <c r="CK346" s="10"/>
      <c r="CL346" s="10"/>
      <c r="CM346" s="10"/>
      <c r="CN346" s="10"/>
      <c r="CO346" s="10"/>
      <c r="CP346" s="10"/>
      <c r="CQ346" s="10"/>
      <c r="CR346" s="10"/>
      <c r="CS346" s="10"/>
      <c r="CT346" s="10"/>
    </row>
    <row r="347" spans="1:98">
      <c r="A347" s="10"/>
      <c r="B347" s="10"/>
      <c r="C347" s="10"/>
      <c r="D347" s="10"/>
      <c r="E347" s="10"/>
      <c r="F347" s="10"/>
      <c r="G347" s="10"/>
      <c r="H347" s="22"/>
      <c r="I347" s="10"/>
      <c r="J347" s="10"/>
      <c r="K347" s="10"/>
      <c r="L347" s="10"/>
      <c r="M347" s="10"/>
      <c r="N347" s="10"/>
      <c r="CJ347" s="10"/>
      <c r="CK347" s="10"/>
      <c r="CL347" s="10"/>
      <c r="CM347" s="10"/>
      <c r="CN347" s="10"/>
      <c r="CO347" s="10"/>
      <c r="CP347" s="10"/>
      <c r="CQ347" s="10"/>
      <c r="CR347" s="10"/>
      <c r="CS347" s="10"/>
      <c r="CT347" s="10"/>
    </row>
    <row r="348" spans="1:98">
      <c r="A348" s="10"/>
      <c r="B348" s="10"/>
      <c r="C348" s="10"/>
      <c r="D348" s="10"/>
      <c r="E348" s="10"/>
      <c r="F348" s="10"/>
      <c r="G348" s="10"/>
      <c r="H348" s="22"/>
      <c r="I348" s="10"/>
      <c r="J348" s="10"/>
      <c r="K348" s="10"/>
      <c r="L348" s="10"/>
      <c r="M348" s="10"/>
      <c r="N348" s="10"/>
      <c r="CJ348" s="10"/>
      <c r="CK348" s="10"/>
      <c r="CL348" s="10"/>
      <c r="CM348" s="10"/>
      <c r="CN348" s="10"/>
      <c r="CO348" s="10"/>
      <c r="CP348" s="10"/>
      <c r="CQ348" s="10"/>
      <c r="CR348" s="10"/>
      <c r="CS348" s="10"/>
      <c r="CT348" s="10"/>
    </row>
    <row r="349" spans="1:98">
      <c r="A349" s="10"/>
      <c r="B349" s="10"/>
      <c r="C349" s="10"/>
      <c r="D349" s="10"/>
      <c r="E349" s="10"/>
      <c r="F349" s="10"/>
      <c r="G349" s="10"/>
      <c r="H349" s="22"/>
      <c r="I349" s="10"/>
      <c r="J349" s="10"/>
      <c r="K349" s="10"/>
      <c r="L349" s="10"/>
      <c r="M349" s="10"/>
      <c r="N349" s="10"/>
      <c r="CJ349" s="10"/>
      <c r="CK349" s="10"/>
      <c r="CL349" s="10"/>
      <c r="CM349" s="10"/>
      <c r="CN349" s="10"/>
      <c r="CO349" s="10"/>
      <c r="CP349" s="10"/>
      <c r="CQ349" s="10"/>
      <c r="CR349" s="10"/>
      <c r="CS349" s="10"/>
      <c r="CT349" s="10"/>
    </row>
    <row r="350" spans="1:98">
      <c r="A350" s="10"/>
      <c r="B350" s="10"/>
      <c r="C350" s="10"/>
      <c r="D350" s="10"/>
      <c r="E350" s="10"/>
      <c r="F350" s="10"/>
      <c r="G350" s="10"/>
      <c r="H350" s="22"/>
      <c r="I350" s="10"/>
      <c r="J350" s="10"/>
      <c r="K350" s="10"/>
      <c r="L350" s="10"/>
      <c r="M350" s="10"/>
      <c r="N350" s="10"/>
      <c r="CJ350" s="10"/>
      <c r="CK350" s="10"/>
      <c r="CL350" s="10"/>
      <c r="CM350" s="10"/>
      <c r="CN350" s="10"/>
      <c r="CO350" s="10"/>
      <c r="CP350" s="10"/>
      <c r="CQ350" s="10"/>
      <c r="CR350" s="10"/>
      <c r="CS350" s="10"/>
      <c r="CT350" s="10"/>
    </row>
    <row r="351" spans="1:98">
      <c r="A351" s="10"/>
      <c r="B351" s="10"/>
      <c r="C351" s="10"/>
      <c r="D351" s="10"/>
      <c r="E351" s="10"/>
      <c r="F351" s="10"/>
      <c r="G351" s="10"/>
      <c r="H351" s="22"/>
      <c r="I351" s="10"/>
      <c r="J351" s="10"/>
      <c r="K351" s="10"/>
      <c r="L351" s="10"/>
      <c r="M351" s="10"/>
      <c r="N351" s="10"/>
      <c r="CJ351" s="10"/>
      <c r="CK351" s="10"/>
      <c r="CL351" s="10"/>
      <c r="CM351" s="10"/>
      <c r="CN351" s="10"/>
      <c r="CO351" s="10"/>
      <c r="CP351" s="10"/>
      <c r="CQ351" s="10"/>
      <c r="CR351" s="10"/>
      <c r="CS351" s="10"/>
      <c r="CT351" s="10"/>
    </row>
    <row r="352" spans="1:98">
      <c r="A352" s="10"/>
      <c r="B352" s="10"/>
      <c r="C352" s="10"/>
      <c r="D352" s="10"/>
      <c r="E352" s="10"/>
      <c r="F352" s="10"/>
      <c r="G352" s="10"/>
      <c r="H352" s="22"/>
      <c r="I352" s="10"/>
      <c r="J352" s="10"/>
      <c r="K352" s="10"/>
      <c r="L352" s="10"/>
      <c r="M352" s="10"/>
      <c r="N352" s="10"/>
      <c r="CJ352" s="10"/>
      <c r="CK352" s="10"/>
      <c r="CL352" s="10"/>
      <c r="CM352" s="10"/>
      <c r="CN352" s="10"/>
      <c r="CO352" s="10"/>
      <c r="CP352" s="10"/>
      <c r="CQ352" s="10"/>
      <c r="CR352" s="10"/>
      <c r="CS352" s="10"/>
      <c r="CT352" s="10"/>
    </row>
    <row r="353" spans="1:98">
      <c r="A353" s="10"/>
      <c r="B353" s="10"/>
      <c r="C353" s="10"/>
      <c r="D353" s="10"/>
      <c r="E353" s="10"/>
      <c r="F353" s="10"/>
      <c r="G353" s="10"/>
      <c r="H353" s="22"/>
      <c r="I353" s="10"/>
      <c r="J353" s="10"/>
      <c r="K353" s="10"/>
      <c r="L353" s="10"/>
      <c r="M353" s="10"/>
      <c r="N353" s="10"/>
      <c r="CJ353" s="10"/>
      <c r="CK353" s="10"/>
      <c r="CL353" s="10"/>
      <c r="CM353" s="10"/>
      <c r="CN353" s="10"/>
      <c r="CO353" s="10"/>
      <c r="CP353" s="10"/>
      <c r="CQ353" s="10"/>
      <c r="CR353" s="10"/>
      <c r="CS353" s="10"/>
      <c r="CT353" s="10"/>
    </row>
    <row r="354" spans="1:98">
      <c r="A354" s="10"/>
      <c r="B354" s="10"/>
      <c r="C354" s="10"/>
      <c r="D354" s="10"/>
      <c r="E354" s="10"/>
      <c r="F354" s="10"/>
      <c r="G354" s="10"/>
      <c r="H354" s="22"/>
      <c r="I354" s="10"/>
      <c r="J354" s="10"/>
      <c r="K354" s="10"/>
      <c r="L354" s="10"/>
      <c r="M354" s="10"/>
      <c r="N354" s="10"/>
      <c r="CJ354" s="10"/>
      <c r="CK354" s="10"/>
      <c r="CL354" s="10"/>
      <c r="CM354" s="10"/>
      <c r="CN354" s="10"/>
      <c r="CO354" s="10"/>
      <c r="CP354" s="10"/>
      <c r="CQ354" s="10"/>
      <c r="CR354" s="10"/>
      <c r="CS354" s="10"/>
      <c r="CT354" s="10"/>
    </row>
    <row r="355" spans="1:98">
      <c r="A355" s="10"/>
      <c r="B355" s="10"/>
      <c r="C355" s="10"/>
      <c r="D355" s="10"/>
      <c r="E355" s="10"/>
      <c r="F355" s="10"/>
      <c r="G355" s="10"/>
      <c r="H355" s="22"/>
      <c r="I355" s="10"/>
      <c r="J355" s="10"/>
      <c r="K355" s="10"/>
      <c r="L355" s="10"/>
      <c r="M355" s="10"/>
      <c r="N355" s="10"/>
      <c r="CJ355" s="10"/>
      <c r="CK355" s="10"/>
      <c r="CL355" s="10"/>
      <c r="CM355" s="10"/>
      <c r="CN355" s="10"/>
      <c r="CO355" s="10"/>
      <c r="CP355" s="10"/>
      <c r="CQ355" s="10"/>
      <c r="CR355" s="10"/>
      <c r="CS355" s="10"/>
      <c r="CT355" s="10"/>
    </row>
    <row r="356" spans="1:98">
      <c r="A356" s="10"/>
      <c r="B356" s="10"/>
      <c r="C356" s="10"/>
      <c r="D356" s="10"/>
      <c r="E356" s="10"/>
      <c r="F356" s="10"/>
      <c r="G356" s="10"/>
      <c r="H356" s="22"/>
      <c r="I356" s="10"/>
      <c r="J356" s="10"/>
      <c r="K356" s="10"/>
      <c r="L356" s="10"/>
      <c r="M356" s="10"/>
      <c r="N356" s="10"/>
      <c r="CJ356" s="10"/>
      <c r="CK356" s="10"/>
      <c r="CL356" s="10"/>
      <c r="CM356" s="10"/>
      <c r="CN356" s="10"/>
      <c r="CO356" s="10"/>
      <c r="CP356" s="10"/>
      <c r="CQ356" s="10"/>
      <c r="CR356" s="10"/>
      <c r="CS356" s="10"/>
      <c r="CT356" s="10"/>
    </row>
    <row r="357" spans="1:98">
      <c r="A357" s="10"/>
      <c r="B357" s="10"/>
      <c r="C357" s="10"/>
      <c r="D357" s="10"/>
      <c r="E357" s="10"/>
      <c r="F357" s="10"/>
      <c r="G357" s="10"/>
      <c r="H357" s="22"/>
      <c r="I357" s="10"/>
      <c r="J357" s="10"/>
      <c r="K357" s="10"/>
      <c r="L357" s="10"/>
      <c r="M357" s="10"/>
      <c r="N357" s="10"/>
      <c r="CJ357" s="10"/>
      <c r="CK357" s="10"/>
      <c r="CL357" s="10"/>
      <c r="CM357" s="10"/>
      <c r="CN357" s="10"/>
      <c r="CO357" s="10"/>
      <c r="CP357" s="10"/>
      <c r="CQ357" s="10"/>
      <c r="CR357" s="10"/>
      <c r="CS357" s="10"/>
      <c r="CT357" s="10"/>
    </row>
    <row r="358" spans="1:98">
      <c r="A358" s="10"/>
      <c r="B358" s="10"/>
      <c r="C358" s="10"/>
      <c r="D358" s="10"/>
      <c r="E358" s="10"/>
      <c r="F358" s="10"/>
      <c r="G358" s="10"/>
      <c r="H358" s="22"/>
      <c r="I358" s="10"/>
      <c r="J358" s="10"/>
      <c r="K358" s="10"/>
      <c r="L358" s="10"/>
      <c r="M358" s="10"/>
      <c r="N358" s="10"/>
      <c r="CJ358" s="10"/>
      <c r="CK358" s="10"/>
      <c r="CL358" s="10"/>
      <c r="CM358" s="10"/>
      <c r="CN358" s="10"/>
      <c r="CO358" s="10"/>
      <c r="CP358" s="10"/>
      <c r="CQ358" s="10"/>
      <c r="CR358" s="10"/>
      <c r="CS358" s="10"/>
      <c r="CT358" s="10"/>
    </row>
    <row r="359" spans="1:98">
      <c r="A359" s="10"/>
      <c r="B359" s="10"/>
      <c r="C359" s="10"/>
      <c r="D359" s="10"/>
      <c r="E359" s="10"/>
      <c r="F359" s="10"/>
      <c r="G359" s="10"/>
      <c r="H359" s="22"/>
      <c r="I359" s="10"/>
      <c r="J359" s="10"/>
      <c r="K359" s="10"/>
      <c r="L359" s="10"/>
      <c r="M359" s="10"/>
      <c r="N359" s="10"/>
      <c r="CJ359" s="10"/>
      <c r="CK359" s="10"/>
      <c r="CL359" s="10"/>
      <c r="CM359" s="10"/>
      <c r="CN359" s="10"/>
      <c r="CO359" s="10"/>
      <c r="CP359" s="10"/>
      <c r="CQ359" s="10"/>
      <c r="CR359" s="10"/>
      <c r="CS359" s="10"/>
      <c r="CT359" s="10"/>
    </row>
    <row r="360" spans="1:98">
      <c r="A360" s="10"/>
      <c r="B360" s="10"/>
      <c r="C360" s="10"/>
      <c r="D360" s="10"/>
      <c r="E360" s="10"/>
      <c r="F360" s="10"/>
      <c r="G360" s="10"/>
      <c r="H360" s="22"/>
      <c r="I360" s="10"/>
      <c r="J360" s="10"/>
      <c r="K360" s="10"/>
      <c r="L360" s="10"/>
      <c r="M360" s="10"/>
      <c r="N360" s="10"/>
      <c r="CJ360" s="10"/>
      <c r="CK360" s="10"/>
      <c r="CL360" s="10"/>
      <c r="CM360" s="10"/>
      <c r="CN360" s="10"/>
      <c r="CO360" s="10"/>
      <c r="CP360" s="10"/>
      <c r="CQ360" s="10"/>
      <c r="CR360" s="10"/>
      <c r="CS360" s="10"/>
      <c r="CT360" s="10"/>
    </row>
    <row r="361" spans="1:98">
      <c r="A361" s="10"/>
      <c r="B361" s="10"/>
      <c r="C361" s="10"/>
      <c r="D361" s="10"/>
      <c r="E361" s="10"/>
      <c r="F361" s="10"/>
      <c r="G361" s="10"/>
      <c r="H361" s="22"/>
      <c r="I361" s="10"/>
      <c r="J361" s="10"/>
      <c r="K361" s="10"/>
      <c r="L361" s="10"/>
      <c r="M361" s="10"/>
      <c r="N361" s="10"/>
      <c r="CJ361" s="10"/>
      <c r="CK361" s="10"/>
      <c r="CL361" s="10"/>
      <c r="CM361" s="10"/>
      <c r="CN361" s="10"/>
      <c r="CO361" s="10"/>
      <c r="CP361" s="10"/>
      <c r="CQ361" s="10"/>
      <c r="CR361" s="10"/>
      <c r="CS361" s="10"/>
      <c r="CT361" s="10"/>
    </row>
    <row r="362" spans="1:98">
      <c r="A362" s="10"/>
      <c r="B362" s="10"/>
      <c r="C362" s="10"/>
      <c r="D362" s="10"/>
      <c r="E362" s="10"/>
      <c r="F362" s="10"/>
      <c r="G362" s="10"/>
      <c r="H362" s="22"/>
      <c r="I362" s="10"/>
      <c r="J362" s="10"/>
      <c r="K362" s="10"/>
      <c r="L362" s="10"/>
      <c r="M362" s="10"/>
      <c r="N362" s="10"/>
      <c r="CJ362" s="10"/>
      <c r="CK362" s="10"/>
      <c r="CL362" s="10"/>
      <c r="CM362" s="10"/>
      <c r="CN362" s="10"/>
      <c r="CO362" s="10"/>
      <c r="CP362" s="10"/>
      <c r="CQ362" s="10"/>
      <c r="CR362" s="10"/>
      <c r="CS362" s="10"/>
      <c r="CT362" s="10"/>
    </row>
    <row r="363" spans="1:98">
      <c r="A363" s="10"/>
      <c r="B363" s="10"/>
      <c r="C363" s="10"/>
      <c r="D363" s="10"/>
      <c r="E363" s="10"/>
      <c r="F363" s="10"/>
      <c r="G363" s="10"/>
      <c r="H363" s="22"/>
      <c r="I363" s="10"/>
      <c r="J363" s="10"/>
      <c r="K363" s="10"/>
      <c r="L363" s="10"/>
      <c r="M363" s="10"/>
      <c r="N363" s="10"/>
      <c r="CJ363" s="10"/>
      <c r="CK363" s="10"/>
      <c r="CL363" s="10"/>
      <c r="CM363" s="10"/>
      <c r="CN363" s="10"/>
      <c r="CO363" s="10"/>
      <c r="CP363" s="10"/>
      <c r="CQ363" s="10"/>
      <c r="CR363" s="10"/>
      <c r="CS363" s="10"/>
      <c r="CT363" s="10"/>
    </row>
    <row r="364" spans="1:98">
      <c r="A364" s="10"/>
      <c r="B364" s="10"/>
      <c r="C364" s="10"/>
      <c r="D364" s="10"/>
      <c r="E364" s="10"/>
      <c r="F364" s="10"/>
      <c r="G364" s="10"/>
      <c r="H364" s="22"/>
      <c r="I364" s="10"/>
      <c r="J364" s="10"/>
      <c r="K364" s="10"/>
      <c r="L364" s="10"/>
      <c r="M364" s="10"/>
      <c r="N364" s="10"/>
      <c r="CJ364" s="10"/>
      <c r="CK364" s="10"/>
      <c r="CL364" s="10"/>
      <c r="CM364" s="10"/>
      <c r="CN364" s="10"/>
      <c r="CO364" s="10"/>
      <c r="CP364" s="10"/>
      <c r="CQ364" s="10"/>
      <c r="CR364" s="10"/>
      <c r="CS364" s="10"/>
      <c r="CT364" s="10"/>
    </row>
    <row r="365" spans="1:98">
      <c r="A365" s="10"/>
      <c r="B365" s="10"/>
      <c r="C365" s="10"/>
      <c r="D365" s="10"/>
      <c r="E365" s="10"/>
      <c r="F365" s="10"/>
      <c r="G365" s="10"/>
      <c r="H365" s="22"/>
      <c r="I365" s="10"/>
      <c r="J365" s="10"/>
      <c r="K365" s="10"/>
      <c r="L365" s="10"/>
      <c r="M365" s="10"/>
      <c r="N365" s="10"/>
      <c r="CJ365" s="10"/>
      <c r="CK365" s="10"/>
      <c r="CL365" s="10"/>
      <c r="CM365" s="10"/>
      <c r="CN365" s="10"/>
      <c r="CO365" s="10"/>
      <c r="CP365" s="10"/>
      <c r="CQ365" s="10"/>
      <c r="CR365" s="10"/>
      <c r="CS365" s="10"/>
      <c r="CT365" s="10"/>
    </row>
    <row r="366" spans="1:98">
      <c r="A366" s="10"/>
      <c r="B366" s="10"/>
      <c r="C366" s="10"/>
      <c r="D366" s="10"/>
      <c r="E366" s="10"/>
      <c r="F366" s="10"/>
      <c r="G366" s="10"/>
      <c r="H366" s="22"/>
      <c r="I366" s="10"/>
      <c r="J366" s="10"/>
      <c r="K366" s="10"/>
      <c r="L366" s="10"/>
      <c r="M366" s="10"/>
      <c r="N366" s="10"/>
      <c r="CJ366" s="10"/>
      <c r="CK366" s="10"/>
      <c r="CL366" s="10"/>
      <c r="CM366" s="10"/>
      <c r="CN366" s="10"/>
      <c r="CO366" s="10"/>
      <c r="CP366" s="10"/>
      <c r="CQ366" s="10"/>
      <c r="CR366" s="10"/>
      <c r="CS366" s="10"/>
      <c r="CT366" s="10"/>
    </row>
    <row r="367" spans="1:98">
      <c r="A367" s="10"/>
      <c r="B367" s="10"/>
      <c r="C367" s="10"/>
      <c r="D367" s="10"/>
      <c r="E367" s="10"/>
      <c r="F367" s="10"/>
      <c r="G367" s="10"/>
      <c r="H367" s="22"/>
      <c r="I367" s="10"/>
      <c r="J367" s="10"/>
      <c r="K367" s="10"/>
      <c r="L367" s="10"/>
      <c r="M367" s="10"/>
      <c r="N367" s="10"/>
      <c r="CJ367" s="10"/>
      <c r="CK367" s="10"/>
      <c r="CL367" s="10"/>
      <c r="CM367" s="10"/>
      <c r="CN367" s="10"/>
      <c r="CO367" s="10"/>
      <c r="CP367" s="10"/>
      <c r="CQ367" s="10"/>
      <c r="CR367" s="10"/>
      <c r="CS367" s="10"/>
      <c r="CT367" s="10"/>
    </row>
    <row r="368" spans="1:98">
      <c r="A368" s="10"/>
      <c r="B368" s="10"/>
      <c r="C368" s="10"/>
      <c r="D368" s="10"/>
      <c r="E368" s="10"/>
      <c r="F368" s="10"/>
      <c r="G368" s="10"/>
      <c r="H368" s="22"/>
      <c r="I368" s="10"/>
      <c r="J368" s="10"/>
      <c r="K368" s="10"/>
      <c r="L368" s="10"/>
      <c r="M368" s="10"/>
      <c r="N368" s="10"/>
      <c r="CJ368" s="10"/>
      <c r="CK368" s="10"/>
      <c r="CL368" s="10"/>
      <c r="CM368" s="10"/>
      <c r="CN368" s="10"/>
      <c r="CO368" s="10"/>
      <c r="CP368" s="10"/>
      <c r="CQ368" s="10"/>
      <c r="CR368" s="10"/>
      <c r="CS368" s="10"/>
      <c r="CT368" s="10"/>
    </row>
    <row r="369" spans="1:98">
      <c r="A369" s="10"/>
      <c r="B369" s="10"/>
      <c r="C369" s="10"/>
      <c r="D369" s="10"/>
      <c r="E369" s="10"/>
      <c r="F369" s="10"/>
      <c r="G369" s="10"/>
      <c r="H369" s="22"/>
      <c r="I369" s="10"/>
      <c r="J369" s="10"/>
      <c r="K369" s="10"/>
      <c r="L369" s="10"/>
      <c r="M369" s="10"/>
      <c r="N369" s="10"/>
      <c r="CJ369" s="10"/>
      <c r="CK369" s="10"/>
      <c r="CL369" s="10"/>
      <c r="CM369" s="10"/>
      <c r="CN369" s="10"/>
      <c r="CO369" s="10"/>
      <c r="CP369" s="10"/>
      <c r="CQ369" s="10"/>
      <c r="CR369" s="10"/>
      <c r="CS369" s="10"/>
      <c r="CT369" s="10"/>
    </row>
    <row r="370" spans="1:98">
      <c r="A370" s="10"/>
      <c r="B370" s="10"/>
      <c r="C370" s="10"/>
      <c r="D370" s="10"/>
      <c r="E370" s="10"/>
      <c r="F370" s="10"/>
      <c r="G370" s="10"/>
      <c r="H370" s="22"/>
      <c r="I370" s="10"/>
      <c r="J370" s="10"/>
      <c r="K370" s="10"/>
      <c r="L370" s="10"/>
      <c r="M370" s="10"/>
      <c r="N370" s="10"/>
      <c r="CJ370" s="10"/>
      <c r="CK370" s="10"/>
      <c r="CL370" s="10"/>
      <c r="CM370" s="10"/>
      <c r="CN370" s="10"/>
      <c r="CO370" s="10"/>
      <c r="CP370" s="10"/>
      <c r="CQ370" s="10"/>
      <c r="CR370" s="10"/>
      <c r="CS370" s="10"/>
      <c r="CT370" s="10"/>
    </row>
    <row r="371" spans="1:98">
      <c r="A371" s="10"/>
      <c r="B371" s="10"/>
      <c r="C371" s="10"/>
      <c r="D371" s="10"/>
      <c r="E371" s="10"/>
      <c r="F371" s="10"/>
      <c r="G371" s="10"/>
      <c r="H371" s="22"/>
      <c r="I371" s="10"/>
      <c r="J371" s="10"/>
      <c r="K371" s="10"/>
      <c r="L371" s="10"/>
      <c r="M371" s="10"/>
      <c r="N371" s="10"/>
      <c r="CJ371" s="10"/>
      <c r="CK371" s="10"/>
      <c r="CL371" s="10"/>
      <c r="CM371" s="10"/>
      <c r="CN371" s="10"/>
      <c r="CO371" s="10"/>
      <c r="CP371" s="10"/>
      <c r="CQ371" s="10"/>
      <c r="CR371" s="10"/>
      <c r="CS371" s="10"/>
      <c r="CT371" s="10"/>
    </row>
    <row r="372" spans="1:98">
      <c r="A372" s="10"/>
      <c r="B372" s="10"/>
      <c r="C372" s="10"/>
      <c r="D372" s="10"/>
      <c r="E372" s="10"/>
      <c r="F372" s="10"/>
      <c r="G372" s="10"/>
      <c r="H372" s="22"/>
      <c r="I372" s="10"/>
      <c r="J372" s="10"/>
      <c r="K372" s="10"/>
      <c r="L372" s="10"/>
      <c r="M372" s="10"/>
      <c r="N372" s="10"/>
      <c r="CJ372" s="10"/>
      <c r="CK372" s="10"/>
      <c r="CL372" s="10"/>
      <c r="CM372" s="10"/>
      <c r="CN372" s="10"/>
      <c r="CO372" s="10"/>
      <c r="CP372" s="10"/>
      <c r="CQ372" s="10"/>
      <c r="CR372" s="10"/>
      <c r="CS372" s="10"/>
      <c r="CT372" s="10"/>
    </row>
    <row r="373" spans="1:98">
      <c r="A373" s="10"/>
      <c r="B373" s="10"/>
      <c r="C373" s="10"/>
      <c r="D373" s="10"/>
      <c r="E373" s="10"/>
      <c r="F373" s="10"/>
      <c r="G373" s="10"/>
      <c r="H373" s="22"/>
      <c r="I373" s="10"/>
      <c r="J373" s="10"/>
      <c r="K373" s="10"/>
      <c r="L373" s="10"/>
      <c r="M373" s="10"/>
      <c r="N373" s="10"/>
      <c r="CJ373" s="10"/>
      <c r="CK373" s="10"/>
      <c r="CL373" s="10"/>
      <c r="CM373" s="10"/>
      <c r="CN373" s="10"/>
      <c r="CO373" s="10"/>
      <c r="CP373" s="10"/>
      <c r="CQ373" s="10"/>
      <c r="CR373" s="10"/>
      <c r="CS373" s="10"/>
      <c r="CT373" s="10"/>
    </row>
    <row r="374" spans="1:98">
      <c r="A374" s="10"/>
      <c r="B374" s="10"/>
      <c r="C374" s="10"/>
      <c r="D374" s="10"/>
      <c r="E374" s="10"/>
      <c r="F374" s="10"/>
      <c r="G374" s="10"/>
      <c r="H374" s="22"/>
      <c r="I374" s="10"/>
      <c r="J374" s="10"/>
      <c r="K374" s="10"/>
      <c r="L374" s="10"/>
      <c r="M374" s="10"/>
      <c r="N374" s="10"/>
      <c r="CJ374" s="10"/>
      <c r="CK374" s="10"/>
      <c r="CL374" s="10"/>
      <c r="CM374" s="10"/>
      <c r="CN374" s="10"/>
      <c r="CO374" s="10"/>
      <c r="CP374" s="10"/>
      <c r="CQ374" s="10"/>
      <c r="CR374" s="10"/>
      <c r="CS374" s="10"/>
      <c r="CT374" s="10"/>
    </row>
    <row r="375" spans="1:98">
      <c r="A375" s="10"/>
      <c r="B375" s="10"/>
      <c r="C375" s="10"/>
      <c r="D375" s="10"/>
      <c r="E375" s="10"/>
      <c r="F375" s="10"/>
      <c r="G375" s="10"/>
      <c r="H375" s="22"/>
      <c r="I375" s="10"/>
      <c r="J375" s="10"/>
      <c r="K375" s="10"/>
      <c r="L375" s="10"/>
      <c r="M375" s="10"/>
      <c r="N375" s="10"/>
      <c r="CJ375" s="10"/>
      <c r="CK375" s="10"/>
      <c r="CL375" s="10"/>
      <c r="CM375" s="10"/>
      <c r="CN375" s="10"/>
      <c r="CO375" s="10"/>
      <c r="CP375" s="10"/>
      <c r="CQ375" s="10"/>
      <c r="CR375" s="10"/>
      <c r="CS375" s="10"/>
      <c r="CT375" s="10"/>
    </row>
    <row r="376" spans="1:98">
      <c r="A376" s="10"/>
      <c r="B376" s="10"/>
      <c r="C376" s="10"/>
      <c r="D376" s="10"/>
      <c r="E376" s="10"/>
      <c r="F376" s="10"/>
      <c r="G376" s="10"/>
      <c r="H376" s="22"/>
      <c r="I376" s="10"/>
      <c r="J376" s="10"/>
      <c r="K376" s="10"/>
      <c r="L376" s="10"/>
      <c r="M376" s="10"/>
      <c r="N376" s="10"/>
      <c r="CJ376" s="10"/>
      <c r="CK376" s="10"/>
      <c r="CL376" s="10"/>
      <c r="CM376" s="10"/>
      <c r="CN376" s="10"/>
      <c r="CO376" s="10"/>
      <c r="CP376" s="10"/>
      <c r="CQ376" s="10"/>
      <c r="CR376" s="10"/>
      <c r="CS376" s="10"/>
      <c r="CT376" s="10"/>
    </row>
    <row r="377" spans="1:98">
      <c r="A377" s="10"/>
      <c r="B377" s="10"/>
      <c r="C377" s="10"/>
      <c r="D377" s="10"/>
      <c r="E377" s="10"/>
      <c r="F377" s="10"/>
      <c r="G377" s="10"/>
      <c r="H377" s="22"/>
      <c r="I377" s="10"/>
      <c r="J377" s="10"/>
      <c r="K377" s="10"/>
      <c r="L377" s="10"/>
      <c r="M377" s="10"/>
      <c r="N377" s="10"/>
      <c r="CJ377" s="10"/>
      <c r="CK377" s="10"/>
      <c r="CL377" s="10"/>
      <c r="CM377" s="10"/>
      <c r="CN377" s="10"/>
      <c r="CO377" s="10"/>
      <c r="CP377" s="10"/>
      <c r="CQ377" s="10"/>
      <c r="CR377" s="10"/>
      <c r="CS377" s="10"/>
      <c r="CT377" s="10"/>
    </row>
    <row r="378" spans="1:98">
      <c r="A378" s="10"/>
      <c r="B378" s="10"/>
      <c r="C378" s="10"/>
      <c r="D378" s="10"/>
      <c r="E378" s="10"/>
      <c r="F378" s="10"/>
      <c r="G378" s="10"/>
      <c r="H378" s="22"/>
      <c r="I378" s="10"/>
      <c r="J378" s="10"/>
      <c r="K378" s="10"/>
      <c r="L378" s="10"/>
      <c r="M378" s="10"/>
      <c r="N378" s="10"/>
      <c r="CJ378" s="10"/>
      <c r="CK378" s="10"/>
      <c r="CL378" s="10"/>
      <c r="CM378" s="10"/>
      <c r="CN378" s="10"/>
      <c r="CO378" s="10"/>
      <c r="CP378" s="10"/>
      <c r="CQ378" s="10"/>
      <c r="CR378" s="10"/>
      <c r="CS378" s="10"/>
      <c r="CT378" s="10"/>
    </row>
    <row r="379" spans="1:98">
      <c r="A379" s="10"/>
      <c r="B379" s="10"/>
      <c r="C379" s="10"/>
      <c r="D379" s="10"/>
      <c r="E379" s="10"/>
      <c r="F379" s="10"/>
      <c r="G379" s="10"/>
      <c r="H379" s="22"/>
      <c r="I379" s="10"/>
      <c r="J379" s="10"/>
      <c r="K379" s="10"/>
      <c r="L379" s="10"/>
      <c r="M379" s="10"/>
      <c r="N379" s="10"/>
      <c r="CJ379" s="10"/>
      <c r="CK379" s="10"/>
      <c r="CL379" s="10"/>
      <c r="CM379" s="10"/>
      <c r="CN379" s="10"/>
      <c r="CO379" s="10"/>
      <c r="CP379" s="10"/>
      <c r="CQ379" s="10"/>
      <c r="CR379" s="10"/>
      <c r="CS379" s="10"/>
      <c r="CT379" s="10"/>
    </row>
    <row r="380" spans="1:98">
      <c r="A380" s="10"/>
      <c r="B380" s="10"/>
      <c r="C380" s="10"/>
      <c r="D380" s="10"/>
      <c r="E380" s="10"/>
      <c r="F380" s="10"/>
      <c r="G380" s="10"/>
      <c r="H380" s="22"/>
      <c r="I380" s="10"/>
      <c r="J380" s="10"/>
      <c r="K380" s="10"/>
      <c r="L380" s="10"/>
      <c r="M380" s="10"/>
      <c r="N380" s="10"/>
      <c r="CJ380" s="10"/>
      <c r="CK380" s="10"/>
      <c r="CL380" s="10"/>
      <c r="CM380" s="10"/>
      <c r="CN380" s="10"/>
      <c r="CO380" s="10"/>
      <c r="CP380" s="10"/>
      <c r="CQ380" s="10"/>
      <c r="CR380" s="10"/>
      <c r="CS380" s="10"/>
      <c r="CT380" s="10"/>
    </row>
    <row r="381" spans="1:98">
      <c r="A381" s="10"/>
      <c r="B381" s="10"/>
      <c r="C381" s="10"/>
      <c r="D381" s="10"/>
      <c r="E381" s="10"/>
      <c r="F381" s="10"/>
      <c r="G381" s="10"/>
      <c r="H381" s="22"/>
      <c r="I381" s="10"/>
      <c r="J381" s="10"/>
      <c r="K381" s="10"/>
      <c r="L381" s="10"/>
      <c r="M381" s="10"/>
      <c r="N381" s="10"/>
      <c r="CJ381" s="10"/>
      <c r="CK381" s="10"/>
      <c r="CL381" s="10"/>
      <c r="CM381" s="10"/>
      <c r="CN381" s="10"/>
      <c r="CO381" s="10"/>
      <c r="CP381" s="10"/>
      <c r="CQ381" s="10"/>
      <c r="CR381" s="10"/>
      <c r="CS381" s="10"/>
      <c r="CT381" s="10"/>
    </row>
    <row r="382" spans="1:98">
      <c r="A382" s="10"/>
      <c r="B382" s="10"/>
      <c r="C382" s="10"/>
      <c r="D382" s="10"/>
      <c r="E382" s="10"/>
      <c r="F382" s="10"/>
      <c r="G382" s="10"/>
      <c r="H382" s="22"/>
      <c r="I382" s="10"/>
      <c r="J382" s="10"/>
      <c r="K382" s="10"/>
      <c r="L382" s="10"/>
      <c r="M382" s="10"/>
      <c r="N382" s="10"/>
      <c r="CJ382" s="10"/>
      <c r="CK382" s="10"/>
      <c r="CL382" s="10"/>
      <c r="CM382" s="10"/>
      <c r="CN382" s="10"/>
      <c r="CO382" s="10"/>
      <c r="CP382" s="10"/>
      <c r="CQ382" s="10"/>
      <c r="CR382" s="10"/>
      <c r="CS382" s="10"/>
      <c r="CT382" s="10"/>
    </row>
    <row r="383" spans="1:98">
      <c r="A383" s="10"/>
      <c r="B383" s="10"/>
      <c r="C383" s="10"/>
      <c r="D383" s="10"/>
      <c r="E383" s="10"/>
      <c r="F383" s="10"/>
      <c r="G383" s="10"/>
      <c r="H383" s="22"/>
      <c r="I383" s="10"/>
      <c r="J383" s="10"/>
      <c r="K383" s="10"/>
      <c r="L383" s="10"/>
      <c r="M383" s="10"/>
      <c r="N383" s="10"/>
      <c r="CJ383" s="10"/>
      <c r="CK383" s="10"/>
      <c r="CL383" s="10"/>
      <c r="CM383" s="10"/>
      <c r="CN383" s="10"/>
      <c r="CO383" s="10"/>
      <c r="CP383" s="10"/>
      <c r="CQ383" s="10"/>
      <c r="CR383" s="10"/>
      <c r="CS383" s="10"/>
      <c r="CT383" s="10"/>
    </row>
    <row r="384" spans="1:98">
      <c r="A384" s="10"/>
      <c r="B384" s="10"/>
      <c r="C384" s="10"/>
      <c r="D384" s="10"/>
      <c r="E384" s="10"/>
      <c r="F384" s="10"/>
      <c r="G384" s="10"/>
      <c r="H384" s="22"/>
      <c r="I384" s="10"/>
      <c r="J384" s="10"/>
      <c r="K384" s="10"/>
      <c r="L384" s="10"/>
      <c r="M384" s="10"/>
      <c r="N384" s="10"/>
      <c r="CJ384" s="10"/>
      <c r="CK384" s="10"/>
      <c r="CL384" s="10"/>
      <c r="CM384" s="10"/>
      <c r="CN384" s="10"/>
      <c r="CO384" s="10"/>
      <c r="CP384" s="10"/>
      <c r="CQ384" s="10"/>
      <c r="CR384" s="10"/>
      <c r="CS384" s="10"/>
      <c r="CT384" s="10"/>
    </row>
    <row r="385" spans="1:98">
      <c r="A385" s="10"/>
      <c r="B385" s="10"/>
      <c r="C385" s="10"/>
      <c r="D385" s="10"/>
      <c r="E385" s="10"/>
      <c r="F385" s="10"/>
      <c r="G385" s="10"/>
      <c r="H385" s="22"/>
      <c r="I385" s="10"/>
      <c r="J385" s="10"/>
      <c r="K385" s="10"/>
      <c r="L385" s="10"/>
      <c r="M385" s="10"/>
      <c r="N385" s="10"/>
      <c r="CJ385" s="10"/>
      <c r="CK385" s="10"/>
      <c r="CL385" s="10"/>
      <c r="CM385" s="10"/>
      <c r="CN385" s="10"/>
      <c r="CO385" s="10"/>
      <c r="CP385" s="10"/>
      <c r="CQ385" s="10"/>
      <c r="CR385" s="10"/>
      <c r="CS385" s="10"/>
      <c r="CT385" s="10"/>
    </row>
    <row r="386" spans="1:98">
      <c r="A386" s="10"/>
      <c r="B386" s="10"/>
      <c r="C386" s="10"/>
      <c r="D386" s="10"/>
      <c r="E386" s="10"/>
      <c r="F386" s="10"/>
      <c r="G386" s="10"/>
      <c r="H386" s="22"/>
      <c r="I386" s="10"/>
      <c r="J386" s="10"/>
      <c r="K386" s="10"/>
      <c r="L386" s="10"/>
      <c r="M386" s="10"/>
      <c r="N386" s="10"/>
      <c r="CJ386" s="10"/>
      <c r="CK386" s="10"/>
      <c r="CL386" s="10"/>
      <c r="CM386" s="10"/>
      <c r="CN386" s="10"/>
      <c r="CO386" s="10"/>
      <c r="CP386" s="10"/>
      <c r="CQ386" s="10"/>
      <c r="CR386" s="10"/>
      <c r="CS386" s="10"/>
      <c r="CT386" s="10"/>
    </row>
    <row r="387" spans="1:98">
      <c r="A387" s="10"/>
      <c r="B387" s="10"/>
      <c r="C387" s="10"/>
      <c r="D387" s="10"/>
      <c r="E387" s="10"/>
      <c r="F387" s="10"/>
      <c r="G387" s="10"/>
      <c r="H387" s="22"/>
      <c r="I387" s="10"/>
      <c r="J387" s="10"/>
      <c r="K387" s="10"/>
      <c r="L387" s="10"/>
      <c r="M387" s="10"/>
      <c r="N387" s="10"/>
      <c r="CJ387" s="10"/>
      <c r="CK387" s="10"/>
      <c r="CL387" s="10"/>
      <c r="CM387" s="10"/>
      <c r="CN387" s="10"/>
      <c r="CO387" s="10"/>
      <c r="CP387" s="10"/>
      <c r="CQ387" s="10"/>
      <c r="CR387" s="10"/>
      <c r="CS387" s="10"/>
      <c r="CT387" s="10"/>
    </row>
    <row r="388" spans="1:98">
      <c r="A388" s="10"/>
      <c r="B388" s="10"/>
      <c r="C388" s="10"/>
      <c r="D388" s="10"/>
      <c r="E388" s="10"/>
      <c r="F388" s="10"/>
      <c r="G388" s="10"/>
      <c r="H388" s="22"/>
      <c r="I388" s="10"/>
      <c r="J388" s="10"/>
      <c r="K388" s="10"/>
      <c r="L388" s="10"/>
      <c r="M388" s="10"/>
      <c r="N388" s="10"/>
      <c r="CJ388" s="10"/>
      <c r="CK388" s="10"/>
      <c r="CL388" s="10"/>
      <c r="CM388" s="10"/>
      <c r="CN388" s="10"/>
      <c r="CO388" s="10"/>
      <c r="CP388" s="10"/>
      <c r="CQ388" s="10"/>
      <c r="CR388" s="10"/>
      <c r="CS388" s="10"/>
      <c r="CT388" s="10"/>
    </row>
    <row r="389" spans="1:98">
      <c r="A389" s="10"/>
      <c r="B389" s="10"/>
      <c r="C389" s="10"/>
      <c r="D389" s="10"/>
      <c r="E389" s="10"/>
      <c r="F389" s="10"/>
      <c r="G389" s="10"/>
      <c r="H389" s="22"/>
      <c r="I389" s="10"/>
      <c r="J389" s="10"/>
      <c r="K389" s="10"/>
      <c r="L389" s="10"/>
      <c r="M389" s="10"/>
      <c r="N389" s="10"/>
      <c r="CJ389" s="10"/>
      <c r="CK389" s="10"/>
      <c r="CL389" s="10"/>
      <c r="CM389" s="10"/>
      <c r="CN389" s="10"/>
      <c r="CO389" s="10"/>
      <c r="CP389" s="10"/>
      <c r="CQ389" s="10"/>
      <c r="CR389" s="10"/>
      <c r="CS389" s="10"/>
      <c r="CT389" s="10"/>
    </row>
    <row r="390" spans="1:98">
      <c r="A390" s="10"/>
      <c r="B390" s="10"/>
      <c r="C390" s="10"/>
      <c r="D390" s="10"/>
      <c r="E390" s="10"/>
      <c r="F390" s="10"/>
      <c r="G390" s="10"/>
      <c r="H390" s="22"/>
      <c r="I390" s="10"/>
      <c r="J390" s="10"/>
      <c r="K390" s="10"/>
      <c r="L390" s="10"/>
      <c r="M390" s="10"/>
      <c r="N390" s="10"/>
      <c r="CJ390" s="10"/>
      <c r="CK390" s="10"/>
      <c r="CL390" s="10"/>
      <c r="CM390" s="10"/>
      <c r="CN390" s="10"/>
      <c r="CO390" s="10"/>
      <c r="CP390" s="10"/>
      <c r="CQ390" s="10"/>
      <c r="CR390" s="10"/>
      <c r="CS390" s="10"/>
      <c r="CT390" s="10"/>
    </row>
    <row r="391" spans="1:98">
      <c r="A391" s="10"/>
      <c r="B391" s="10"/>
      <c r="C391" s="10"/>
      <c r="D391" s="10"/>
      <c r="E391" s="10"/>
      <c r="F391" s="10"/>
      <c r="G391" s="10"/>
      <c r="H391" s="22"/>
      <c r="I391" s="10"/>
      <c r="J391" s="10"/>
      <c r="K391" s="10"/>
      <c r="L391" s="10"/>
      <c r="M391" s="10"/>
      <c r="N391" s="10"/>
      <c r="CJ391" s="10"/>
      <c r="CK391" s="10"/>
      <c r="CL391" s="10"/>
      <c r="CM391" s="10"/>
      <c r="CN391" s="10"/>
      <c r="CO391" s="10"/>
      <c r="CP391" s="10"/>
      <c r="CQ391" s="10"/>
      <c r="CR391" s="10"/>
      <c r="CS391" s="10"/>
      <c r="CT391" s="10"/>
    </row>
    <row r="392" spans="1:98">
      <c r="A392" s="10"/>
      <c r="B392" s="10"/>
      <c r="C392" s="10"/>
      <c r="D392" s="10"/>
      <c r="E392" s="10"/>
      <c r="F392" s="10"/>
      <c r="G392" s="10"/>
      <c r="H392" s="22"/>
      <c r="I392" s="10"/>
      <c r="J392" s="10"/>
      <c r="K392" s="10"/>
      <c r="L392" s="10"/>
      <c r="M392" s="10"/>
      <c r="N392" s="10"/>
      <c r="CJ392" s="10"/>
      <c r="CK392" s="10"/>
      <c r="CL392" s="10"/>
      <c r="CM392" s="10"/>
      <c r="CN392" s="10"/>
      <c r="CO392" s="10"/>
      <c r="CP392" s="10"/>
      <c r="CQ392" s="10"/>
      <c r="CR392" s="10"/>
      <c r="CS392" s="10"/>
      <c r="CT392" s="10"/>
    </row>
    <row r="393" spans="1:98">
      <c r="A393" s="10"/>
      <c r="B393" s="10"/>
      <c r="C393" s="10"/>
      <c r="D393" s="10"/>
      <c r="E393" s="10"/>
      <c r="F393" s="10"/>
      <c r="G393" s="10"/>
      <c r="H393" s="22"/>
      <c r="I393" s="10"/>
      <c r="J393" s="10"/>
      <c r="K393" s="10"/>
      <c r="L393" s="10"/>
      <c r="M393" s="10"/>
      <c r="N393" s="10"/>
      <c r="CJ393" s="10"/>
      <c r="CK393" s="10"/>
      <c r="CL393" s="10"/>
      <c r="CM393" s="10"/>
      <c r="CN393" s="10"/>
      <c r="CO393" s="10"/>
      <c r="CP393" s="10"/>
      <c r="CQ393" s="10"/>
      <c r="CR393" s="10"/>
      <c r="CS393" s="10"/>
      <c r="CT393" s="10"/>
    </row>
    <row r="394" spans="1:98">
      <c r="A394" s="10"/>
      <c r="B394" s="10"/>
      <c r="C394" s="10"/>
      <c r="D394" s="10"/>
      <c r="E394" s="10"/>
      <c r="F394" s="10"/>
      <c r="G394" s="10"/>
      <c r="H394" s="22"/>
      <c r="I394" s="10"/>
      <c r="J394" s="10"/>
      <c r="K394" s="10"/>
      <c r="L394" s="10"/>
      <c r="M394" s="10"/>
      <c r="N394" s="10"/>
      <c r="CJ394" s="10"/>
      <c r="CK394" s="10"/>
      <c r="CL394" s="10"/>
      <c r="CM394" s="10"/>
      <c r="CN394" s="10"/>
      <c r="CO394" s="10"/>
      <c r="CP394" s="10"/>
      <c r="CQ394" s="10"/>
      <c r="CR394" s="10"/>
      <c r="CS394" s="10"/>
      <c r="CT394" s="10"/>
    </row>
    <row r="395" spans="1:98">
      <c r="A395" s="10"/>
      <c r="B395" s="10"/>
      <c r="C395" s="10"/>
      <c r="D395" s="10"/>
      <c r="E395" s="10"/>
      <c r="F395" s="10"/>
      <c r="G395" s="10"/>
      <c r="H395" s="22"/>
      <c r="I395" s="10"/>
      <c r="J395" s="10"/>
      <c r="K395" s="10"/>
      <c r="L395" s="10"/>
      <c r="M395" s="10"/>
      <c r="N395" s="10"/>
      <c r="CJ395" s="10"/>
      <c r="CK395" s="10"/>
      <c r="CL395" s="10"/>
      <c r="CM395" s="10"/>
      <c r="CN395" s="10"/>
      <c r="CO395" s="10"/>
      <c r="CP395" s="10"/>
      <c r="CQ395" s="10"/>
      <c r="CR395" s="10"/>
      <c r="CS395" s="10"/>
      <c r="CT395" s="10"/>
    </row>
    <row r="396" spans="1:98">
      <c r="A396" s="10"/>
      <c r="B396" s="10"/>
      <c r="C396" s="10"/>
      <c r="D396" s="10"/>
      <c r="E396" s="10"/>
      <c r="F396" s="10"/>
      <c r="G396" s="10"/>
      <c r="H396" s="22"/>
      <c r="I396" s="10"/>
      <c r="J396" s="10"/>
      <c r="K396" s="10"/>
      <c r="L396" s="10"/>
      <c r="M396" s="10"/>
      <c r="N396" s="10"/>
      <c r="CJ396" s="10"/>
      <c r="CK396" s="10"/>
      <c r="CL396" s="10"/>
      <c r="CM396" s="10"/>
      <c r="CN396" s="10"/>
      <c r="CO396" s="10"/>
      <c r="CP396" s="10"/>
      <c r="CQ396" s="10"/>
      <c r="CR396" s="10"/>
      <c r="CS396" s="10"/>
      <c r="CT396" s="10"/>
    </row>
    <row r="397" spans="1:98">
      <c r="A397" s="10"/>
      <c r="B397" s="10"/>
      <c r="C397" s="10"/>
      <c r="D397" s="10"/>
      <c r="E397" s="10"/>
      <c r="F397" s="10"/>
      <c r="G397" s="10"/>
      <c r="H397" s="22"/>
      <c r="I397" s="10"/>
      <c r="J397" s="10"/>
      <c r="K397" s="10"/>
      <c r="L397" s="10"/>
      <c r="M397" s="10"/>
      <c r="N397" s="10"/>
      <c r="CJ397" s="10"/>
      <c r="CK397" s="10"/>
      <c r="CL397" s="10"/>
      <c r="CM397" s="10"/>
      <c r="CN397" s="10"/>
      <c r="CO397" s="10"/>
      <c r="CP397" s="10"/>
      <c r="CQ397" s="10"/>
      <c r="CR397" s="10"/>
      <c r="CS397" s="10"/>
      <c r="CT397" s="10"/>
    </row>
    <row r="398" spans="1:98">
      <c r="A398" s="10"/>
      <c r="B398" s="10"/>
      <c r="C398" s="10"/>
      <c r="D398" s="10"/>
      <c r="E398" s="10"/>
      <c r="F398" s="10"/>
      <c r="G398" s="10"/>
      <c r="H398" s="22"/>
      <c r="I398" s="10"/>
      <c r="J398" s="10"/>
      <c r="K398" s="10"/>
      <c r="L398" s="10"/>
      <c r="M398" s="10"/>
      <c r="N398" s="10"/>
      <c r="CJ398" s="10"/>
      <c r="CK398" s="10"/>
      <c r="CL398" s="10"/>
      <c r="CM398" s="10"/>
      <c r="CN398" s="10"/>
      <c r="CO398" s="10"/>
      <c r="CP398" s="10"/>
      <c r="CQ398" s="10"/>
      <c r="CR398" s="10"/>
      <c r="CS398" s="10"/>
      <c r="CT398" s="10"/>
    </row>
    <row r="399" spans="1:98">
      <c r="A399" s="10"/>
      <c r="B399" s="10"/>
      <c r="C399" s="10"/>
      <c r="D399" s="10"/>
      <c r="E399" s="10"/>
      <c r="F399" s="10"/>
      <c r="G399" s="10"/>
      <c r="H399" s="22"/>
      <c r="I399" s="10"/>
      <c r="J399" s="10"/>
      <c r="K399" s="10"/>
      <c r="L399" s="10"/>
      <c r="M399" s="10"/>
      <c r="N399" s="10"/>
      <c r="CJ399" s="10"/>
      <c r="CK399" s="10"/>
      <c r="CL399" s="10"/>
      <c r="CM399" s="10"/>
      <c r="CN399" s="10"/>
      <c r="CO399" s="10"/>
      <c r="CP399" s="10"/>
      <c r="CQ399" s="10"/>
      <c r="CR399" s="10"/>
      <c r="CS399" s="10"/>
      <c r="CT399" s="10"/>
    </row>
    <row r="400" spans="1:98">
      <c r="A400" s="10"/>
      <c r="B400" s="10"/>
      <c r="C400" s="10"/>
      <c r="D400" s="10"/>
      <c r="E400" s="10"/>
      <c r="F400" s="10"/>
      <c r="G400" s="10"/>
      <c r="H400" s="22"/>
      <c r="I400" s="10"/>
      <c r="J400" s="10"/>
      <c r="K400" s="10"/>
      <c r="L400" s="10"/>
      <c r="M400" s="10"/>
      <c r="N400" s="10"/>
      <c r="CJ400" s="10"/>
      <c r="CK400" s="10"/>
      <c r="CL400" s="10"/>
      <c r="CM400" s="10"/>
      <c r="CN400" s="10"/>
      <c r="CO400" s="10"/>
      <c r="CP400" s="10"/>
      <c r="CQ400" s="10"/>
      <c r="CR400" s="10"/>
      <c r="CS400" s="10"/>
      <c r="CT400" s="10"/>
    </row>
    <row r="401" spans="1:98">
      <c r="A401" s="10"/>
      <c r="B401" s="10"/>
      <c r="C401" s="10"/>
      <c r="D401" s="10"/>
      <c r="E401" s="10"/>
      <c r="F401" s="10"/>
      <c r="G401" s="10"/>
      <c r="H401" s="22"/>
      <c r="I401" s="10"/>
      <c r="J401" s="10"/>
      <c r="K401" s="10"/>
      <c r="L401" s="10"/>
      <c r="M401" s="10"/>
      <c r="N401" s="10"/>
      <c r="CJ401" s="10"/>
      <c r="CK401" s="10"/>
      <c r="CL401" s="10"/>
      <c r="CM401" s="10"/>
      <c r="CN401" s="10"/>
      <c r="CO401" s="10"/>
      <c r="CP401" s="10"/>
      <c r="CQ401" s="10"/>
      <c r="CR401" s="10"/>
      <c r="CS401" s="10"/>
      <c r="CT401" s="10"/>
    </row>
    <row r="402" spans="1:98">
      <c r="A402" s="10"/>
      <c r="B402" s="10"/>
      <c r="C402" s="10"/>
      <c r="D402" s="10"/>
      <c r="E402" s="10"/>
      <c r="F402" s="10"/>
      <c r="G402" s="10"/>
      <c r="H402" s="22"/>
      <c r="I402" s="10"/>
      <c r="J402" s="10"/>
      <c r="K402" s="10"/>
      <c r="L402" s="10"/>
      <c r="M402" s="10"/>
      <c r="N402" s="10"/>
      <c r="CJ402" s="10"/>
      <c r="CK402" s="10"/>
      <c r="CL402" s="10"/>
      <c r="CM402" s="10"/>
      <c r="CN402" s="10"/>
      <c r="CO402" s="10"/>
      <c r="CP402" s="10"/>
      <c r="CQ402" s="10"/>
      <c r="CR402" s="10"/>
      <c r="CS402" s="10"/>
      <c r="CT402" s="10"/>
    </row>
    <row r="403" spans="1:98">
      <c r="A403" s="10"/>
      <c r="B403" s="10"/>
      <c r="C403" s="10"/>
      <c r="D403" s="10"/>
      <c r="E403" s="10"/>
      <c r="F403" s="10"/>
      <c r="G403" s="10"/>
      <c r="H403" s="22"/>
      <c r="I403" s="10"/>
      <c r="J403" s="10"/>
      <c r="K403" s="10"/>
      <c r="L403" s="10"/>
      <c r="M403" s="10"/>
      <c r="N403" s="10"/>
      <c r="CJ403" s="10"/>
      <c r="CK403" s="10"/>
      <c r="CL403" s="10"/>
      <c r="CM403" s="10"/>
      <c r="CN403" s="10"/>
      <c r="CO403" s="10"/>
      <c r="CP403" s="10"/>
      <c r="CQ403" s="10"/>
      <c r="CR403" s="10"/>
      <c r="CS403" s="10"/>
      <c r="CT403" s="10"/>
    </row>
    <row r="404" spans="1:98">
      <c r="A404" s="10"/>
      <c r="B404" s="10"/>
      <c r="C404" s="10"/>
      <c r="D404" s="10"/>
      <c r="E404" s="10"/>
      <c r="F404" s="10"/>
      <c r="G404" s="10"/>
      <c r="H404" s="22"/>
      <c r="I404" s="10"/>
      <c r="J404" s="10"/>
      <c r="K404" s="10"/>
      <c r="L404" s="10"/>
      <c r="M404" s="10"/>
      <c r="N404" s="10"/>
      <c r="CJ404" s="10"/>
      <c r="CK404" s="10"/>
      <c r="CL404" s="10"/>
      <c r="CM404" s="10"/>
      <c r="CN404" s="10"/>
      <c r="CO404" s="10"/>
      <c r="CP404" s="10"/>
      <c r="CQ404" s="10"/>
      <c r="CR404" s="10"/>
      <c r="CS404" s="10"/>
      <c r="CT404" s="10"/>
    </row>
    <row r="405" spans="1:98">
      <c r="A405" s="10"/>
      <c r="B405" s="10"/>
      <c r="C405" s="10"/>
      <c r="D405" s="10"/>
      <c r="E405" s="10"/>
      <c r="F405" s="10"/>
      <c r="G405" s="10"/>
      <c r="H405" s="22"/>
      <c r="I405" s="10"/>
      <c r="J405" s="10"/>
      <c r="K405" s="10"/>
      <c r="L405" s="10"/>
      <c r="M405" s="10"/>
      <c r="N405" s="10"/>
      <c r="CJ405" s="10"/>
      <c r="CK405" s="10"/>
      <c r="CL405" s="10"/>
      <c r="CM405" s="10"/>
      <c r="CN405" s="10"/>
      <c r="CO405" s="10"/>
      <c r="CP405" s="10"/>
      <c r="CQ405" s="10"/>
      <c r="CR405" s="10"/>
      <c r="CS405" s="10"/>
      <c r="CT405" s="10"/>
    </row>
    <row r="406" spans="1:98">
      <c r="A406" s="10"/>
      <c r="B406" s="10"/>
      <c r="C406" s="10"/>
      <c r="D406" s="10"/>
      <c r="E406" s="10"/>
      <c r="F406" s="10"/>
      <c r="G406" s="10"/>
      <c r="H406" s="22"/>
      <c r="I406" s="10"/>
      <c r="J406" s="10"/>
      <c r="K406" s="10"/>
      <c r="L406" s="10"/>
      <c r="M406" s="10"/>
      <c r="N406" s="10"/>
      <c r="CJ406" s="10"/>
      <c r="CK406" s="10"/>
      <c r="CL406" s="10"/>
      <c r="CM406" s="10"/>
      <c r="CN406" s="10"/>
      <c r="CO406" s="10"/>
      <c r="CP406" s="10"/>
      <c r="CQ406" s="10"/>
      <c r="CR406" s="10"/>
      <c r="CS406" s="10"/>
      <c r="CT406" s="10"/>
    </row>
    <row r="407" spans="1:98">
      <c r="A407" s="10"/>
      <c r="B407" s="10"/>
      <c r="C407" s="10"/>
      <c r="D407" s="10"/>
      <c r="E407" s="10"/>
      <c r="F407" s="10"/>
      <c r="G407" s="10"/>
      <c r="H407" s="22"/>
      <c r="I407" s="10"/>
      <c r="J407" s="10"/>
      <c r="K407" s="10"/>
      <c r="L407" s="10"/>
      <c r="M407" s="10"/>
      <c r="N407" s="10"/>
      <c r="CJ407" s="10"/>
      <c r="CK407" s="10"/>
      <c r="CL407" s="10"/>
      <c r="CM407" s="10"/>
      <c r="CN407" s="10"/>
      <c r="CO407" s="10"/>
      <c r="CP407" s="10"/>
      <c r="CQ407" s="10"/>
      <c r="CR407" s="10"/>
      <c r="CS407" s="10"/>
      <c r="CT407" s="10"/>
    </row>
    <row r="408" spans="1:98">
      <c r="A408" s="10"/>
      <c r="B408" s="10"/>
      <c r="C408" s="10"/>
      <c r="D408" s="10"/>
      <c r="E408" s="10"/>
      <c r="F408" s="10"/>
      <c r="G408" s="10"/>
      <c r="H408" s="22"/>
      <c r="I408" s="10"/>
      <c r="J408" s="10"/>
      <c r="K408" s="10"/>
      <c r="L408" s="10"/>
      <c r="M408" s="10"/>
      <c r="N408" s="10"/>
      <c r="CJ408" s="10"/>
      <c r="CK408" s="10"/>
      <c r="CL408" s="10"/>
      <c r="CM408" s="10"/>
      <c r="CN408" s="10"/>
      <c r="CO408" s="10"/>
      <c r="CP408" s="10"/>
      <c r="CQ408" s="10"/>
      <c r="CR408" s="10"/>
      <c r="CS408" s="10"/>
      <c r="CT408" s="10"/>
    </row>
    <row r="409" spans="1:98">
      <c r="A409" s="10"/>
      <c r="B409" s="10"/>
      <c r="C409" s="10"/>
      <c r="D409" s="10"/>
      <c r="E409" s="10"/>
      <c r="F409" s="10"/>
      <c r="G409" s="10"/>
      <c r="H409" s="22"/>
      <c r="I409" s="10"/>
      <c r="J409" s="10"/>
      <c r="K409" s="10"/>
      <c r="L409" s="10"/>
      <c r="M409" s="10"/>
      <c r="N409" s="10"/>
      <c r="CJ409" s="10"/>
      <c r="CK409" s="10"/>
      <c r="CL409" s="10"/>
      <c r="CM409" s="10"/>
      <c r="CN409" s="10"/>
      <c r="CO409" s="10"/>
      <c r="CP409" s="10"/>
      <c r="CQ409" s="10"/>
      <c r="CR409" s="10"/>
      <c r="CS409" s="10"/>
      <c r="CT409" s="10"/>
    </row>
    <row r="410" spans="1:98">
      <c r="A410" s="10"/>
      <c r="B410" s="10"/>
      <c r="C410" s="10"/>
      <c r="D410" s="10"/>
      <c r="E410" s="10"/>
      <c r="F410" s="10"/>
      <c r="G410" s="10"/>
      <c r="H410" s="22"/>
      <c r="I410" s="10"/>
      <c r="J410" s="10"/>
      <c r="K410" s="10"/>
      <c r="L410" s="10"/>
      <c r="M410" s="10"/>
      <c r="N410" s="10"/>
      <c r="CJ410" s="10"/>
      <c r="CK410" s="10"/>
      <c r="CL410" s="10"/>
      <c r="CM410" s="10"/>
      <c r="CN410" s="10"/>
      <c r="CO410" s="10"/>
      <c r="CP410" s="10"/>
      <c r="CQ410" s="10"/>
      <c r="CR410" s="10"/>
      <c r="CS410" s="10"/>
      <c r="CT410" s="10"/>
    </row>
    <row r="411" spans="1:98">
      <c r="A411" s="10"/>
      <c r="B411" s="10"/>
      <c r="C411" s="10"/>
      <c r="D411" s="10"/>
      <c r="E411" s="10"/>
      <c r="F411" s="10"/>
      <c r="G411" s="10"/>
      <c r="H411" s="22"/>
      <c r="I411" s="10"/>
      <c r="J411" s="10"/>
      <c r="K411" s="10"/>
      <c r="L411" s="10"/>
      <c r="M411" s="10"/>
      <c r="N411" s="10"/>
      <c r="CJ411" s="10"/>
      <c r="CK411" s="10"/>
      <c r="CL411" s="10"/>
      <c r="CM411" s="10"/>
      <c r="CN411" s="10"/>
      <c r="CO411" s="10"/>
      <c r="CP411" s="10"/>
      <c r="CQ411" s="10"/>
      <c r="CR411" s="10"/>
      <c r="CS411" s="10"/>
      <c r="CT411" s="10"/>
    </row>
    <row r="412" spans="1:98">
      <c r="A412" s="10"/>
      <c r="B412" s="10"/>
      <c r="C412" s="10"/>
      <c r="D412" s="10"/>
      <c r="E412" s="10"/>
      <c r="F412" s="10"/>
      <c r="G412" s="10"/>
      <c r="H412" s="22"/>
      <c r="I412" s="10"/>
      <c r="J412" s="10"/>
      <c r="K412" s="10"/>
      <c r="L412" s="10"/>
      <c r="M412" s="10"/>
      <c r="N412" s="10"/>
      <c r="CJ412" s="10"/>
      <c r="CK412" s="10"/>
      <c r="CL412" s="10"/>
      <c r="CM412" s="10"/>
      <c r="CN412" s="10"/>
      <c r="CO412" s="10"/>
      <c r="CP412" s="10"/>
      <c r="CQ412" s="10"/>
      <c r="CR412" s="10"/>
      <c r="CS412" s="10"/>
      <c r="CT412" s="10"/>
    </row>
    <row r="413" spans="1:98">
      <c r="A413" s="10"/>
      <c r="B413" s="10"/>
      <c r="C413" s="10"/>
      <c r="D413" s="10"/>
      <c r="E413" s="10"/>
      <c r="F413" s="10"/>
      <c r="G413" s="10"/>
      <c r="H413" s="22"/>
      <c r="I413" s="10"/>
      <c r="J413" s="10"/>
      <c r="K413" s="10"/>
      <c r="L413" s="10"/>
      <c r="M413" s="10"/>
      <c r="N413" s="10"/>
      <c r="CJ413" s="10"/>
      <c r="CK413" s="10"/>
      <c r="CL413" s="10"/>
      <c r="CM413" s="10"/>
      <c r="CN413" s="10"/>
      <c r="CO413" s="10"/>
      <c r="CP413" s="10"/>
      <c r="CQ413" s="10"/>
      <c r="CR413" s="10"/>
      <c r="CS413" s="10"/>
      <c r="CT413" s="10"/>
    </row>
    <row r="414" spans="1:98">
      <c r="A414" s="10"/>
      <c r="B414" s="10"/>
      <c r="C414" s="10"/>
      <c r="D414" s="10"/>
      <c r="E414" s="10"/>
      <c r="F414" s="10"/>
      <c r="G414" s="10"/>
      <c r="H414" s="22"/>
      <c r="I414" s="10"/>
      <c r="J414" s="10"/>
      <c r="K414" s="10"/>
      <c r="L414" s="10"/>
      <c r="M414" s="10"/>
      <c r="N414" s="10"/>
      <c r="CJ414" s="10"/>
      <c r="CK414" s="10"/>
      <c r="CL414" s="10"/>
      <c r="CM414" s="10"/>
      <c r="CN414" s="10"/>
      <c r="CO414" s="10"/>
      <c r="CP414" s="10"/>
      <c r="CQ414" s="10"/>
      <c r="CR414" s="10"/>
      <c r="CS414" s="10"/>
      <c r="CT414" s="10"/>
    </row>
    <row r="415" spans="1:98">
      <c r="A415" s="10"/>
      <c r="B415" s="10"/>
      <c r="C415" s="10"/>
      <c r="D415" s="10"/>
      <c r="E415" s="10"/>
      <c r="F415" s="10"/>
      <c r="G415" s="10"/>
      <c r="H415" s="22"/>
      <c r="I415" s="10"/>
      <c r="J415" s="10"/>
      <c r="K415" s="10"/>
      <c r="L415" s="10"/>
      <c r="M415" s="10"/>
      <c r="N415" s="10"/>
      <c r="CJ415" s="10"/>
      <c r="CK415" s="10"/>
      <c r="CL415" s="10"/>
      <c r="CM415" s="10"/>
      <c r="CN415" s="10"/>
      <c r="CO415" s="10"/>
      <c r="CP415" s="10"/>
      <c r="CQ415" s="10"/>
      <c r="CR415" s="10"/>
      <c r="CS415" s="10"/>
      <c r="CT415" s="10"/>
    </row>
    <row r="416" spans="1:98">
      <c r="A416" s="10"/>
      <c r="B416" s="10"/>
      <c r="C416" s="10"/>
      <c r="D416" s="10"/>
      <c r="E416" s="10"/>
      <c r="F416" s="10"/>
      <c r="G416" s="10"/>
      <c r="H416" s="22"/>
      <c r="I416" s="10"/>
      <c r="J416" s="10"/>
      <c r="K416" s="10"/>
      <c r="L416" s="10"/>
      <c r="M416" s="10"/>
      <c r="N416" s="10"/>
      <c r="CJ416" s="10"/>
      <c r="CK416" s="10"/>
      <c r="CL416" s="10"/>
      <c r="CM416" s="10"/>
      <c r="CN416" s="10"/>
      <c r="CO416" s="10"/>
      <c r="CP416" s="10"/>
      <c r="CQ416" s="10"/>
      <c r="CR416" s="10"/>
      <c r="CS416" s="10"/>
      <c r="CT416" s="10"/>
    </row>
    <row r="417" spans="1:98">
      <c r="A417" s="10"/>
      <c r="B417" s="10"/>
      <c r="C417" s="10"/>
      <c r="D417" s="10"/>
      <c r="E417" s="10"/>
      <c r="F417" s="10"/>
      <c r="G417" s="10"/>
      <c r="H417" s="22"/>
      <c r="I417" s="10"/>
      <c r="J417" s="10"/>
      <c r="K417" s="10"/>
      <c r="L417" s="10"/>
      <c r="M417" s="10"/>
      <c r="N417" s="10"/>
      <c r="CJ417" s="10"/>
      <c r="CK417" s="10"/>
      <c r="CL417" s="10"/>
      <c r="CM417" s="10"/>
      <c r="CN417" s="10"/>
      <c r="CO417" s="10"/>
      <c r="CP417" s="10"/>
      <c r="CQ417" s="10"/>
      <c r="CR417" s="10"/>
      <c r="CS417" s="10"/>
      <c r="CT417" s="10"/>
    </row>
    <row r="418" spans="1:98">
      <c r="A418" s="10"/>
      <c r="B418" s="10"/>
      <c r="C418" s="10"/>
      <c r="D418" s="10"/>
      <c r="E418" s="10"/>
      <c r="F418" s="10"/>
      <c r="G418" s="10"/>
      <c r="H418" s="22"/>
      <c r="I418" s="10"/>
      <c r="J418" s="10"/>
      <c r="K418" s="10"/>
      <c r="L418" s="10"/>
      <c r="M418" s="10"/>
      <c r="N418" s="10"/>
      <c r="CJ418" s="10"/>
      <c r="CK418" s="10"/>
      <c r="CL418" s="10"/>
      <c r="CM418" s="10"/>
      <c r="CN418" s="10"/>
      <c r="CO418" s="10"/>
      <c r="CP418" s="10"/>
      <c r="CQ418" s="10"/>
      <c r="CR418" s="10"/>
      <c r="CS418" s="10"/>
      <c r="CT418" s="10"/>
    </row>
    <row r="419" spans="1:98">
      <c r="A419" s="10"/>
      <c r="B419" s="10"/>
      <c r="C419" s="10"/>
      <c r="D419" s="10"/>
      <c r="E419" s="10"/>
      <c r="F419" s="10"/>
      <c r="G419" s="10"/>
      <c r="H419" s="22"/>
      <c r="I419" s="10"/>
      <c r="J419" s="10"/>
      <c r="K419" s="10"/>
      <c r="L419" s="10"/>
      <c r="M419" s="10"/>
      <c r="N419" s="10"/>
      <c r="CJ419" s="10"/>
      <c r="CK419" s="10"/>
      <c r="CL419" s="10"/>
      <c r="CM419" s="10"/>
      <c r="CN419" s="10"/>
      <c r="CO419" s="10"/>
      <c r="CP419" s="10"/>
      <c r="CQ419" s="10"/>
      <c r="CR419" s="10"/>
      <c r="CS419" s="10"/>
      <c r="CT419" s="10"/>
    </row>
    <row r="420" spans="1:98">
      <c r="A420" s="10"/>
      <c r="B420" s="10"/>
      <c r="C420" s="10"/>
      <c r="D420" s="10"/>
      <c r="E420" s="10"/>
      <c r="F420" s="10"/>
      <c r="G420" s="10"/>
      <c r="H420" s="22"/>
      <c r="I420" s="10"/>
      <c r="J420" s="10"/>
      <c r="K420" s="10"/>
      <c r="L420" s="10"/>
      <c r="M420" s="10"/>
      <c r="N420" s="10"/>
      <c r="CJ420" s="10"/>
      <c r="CK420" s="10"/>
      <c r="CL420" s="10"/>
      <c r="CM420" s="10"/>
      <c r="CN420" s="10"/>
      <c r="CO420" s="10"/>
      <c r="CP420" s="10"/>
      <c r="CQ420" s="10"/>
      <c r="CR420" s="10"/>
      <c r="CS420" s="10"/>
      <c r="CT420" s="10"/>
    </row>
    <row r="421" spans="1:98">
      <c r="A421" s="10"/>
      <c r="B421" s="10"/>
      <c r="C421" s="10"/>
      <c r="D421" s="10"/>
      <c r="E421" s="10"/>
      <c r="F421" s="10"/>
      <c r="G421" s="10"/>
      <c r="H421" s="22"/>
      <c r="I421" s="10"/>
      <c r="J421" s="10"/>
      <c r="K421" s="10"/>
      <c r="L421" s="10"/>
      <c r="M421" s="10"/>
      <c r="N421" s="10"/>
      <c r="CJ421" s="10"/>
      <c r="CK421" s="10"/>
      <c r="CL421" s="10"/>
      <c r="CM421" s="10"/>
      <c r="CN421" s="10"/>
      <c r="CO421" s="10"/>
      <c r="CP421" s="10"/>
      <c r="CQ421" s="10"/>
      <c r="CR421" s="10"/>
      <c r="CS421" s="10"/>
      <c r="CT421" s="10"/>
    </row>
    <row r="422" spans="1:98">
      <c r="A422" s="10"/>
      <c r="B422" s="10"/>
      <c r="C422" s="10"/>
      <c r="D422" s="10"/>
      <c r="E422" s="10"/>
      <c r="F422" s="10"/>
      <c r="G422" s="10"/>
      <c r="H422" s="22"/>
      <c r="I422" s="10"/>
      <c r="J422" s="10"/>
      <c r="K422" s="10"/>
      <c r="L422" s="10"/>
      <c r="M422" s="10"/>
      <c r="N422" s="10"/>
      <c r="CJ422" s="10"/>
      <c r="CK422" s="10"/>
      <c r="CL422" s="10"/>
      <c r="CM422" s="10"/>
      <c r="CN422" s="10"/>
      <c r="CO422" s="10"/>
      <c r="CP422" s="10"/>
      <c r="CQ422" s="10"/>
      <c r="CR422" s="10"/>
      <c r="CS422" s="10"/>
      <c r="CT422" s="10"/>
    </row>
    <row r="423" spans="1:98">
      <c r="A423" s="10"/>
      <c r="B423" s="10"/>
      <c r="C423" s="10"/>
      <c r="D423" s="10"/>
      <c r="E423" s="10"/>
      <c r="F423" s="10"/>
      <c r="G423" s="10"/>
      <c r="H423" s="22"/>
      <c r="I423" s="10"/>
      <c r="J423" s="10"/>
      <c r="K423" s="10"/>
      <c r="L423" s="10"/>
      <c r="M423" s="10"/>
      <c r="N423" s="10"/>
      <c r="CJ423" s="10"/>
      <c r="CK423" s="10"/>
      <c r="CL423" s="10"/>
      <c r="CM423" s="10"/>
      <c r="CN423" s="10"/>
      <c r="CO423" s="10"/>
      <c r="CP423" s="10"/>
      <c r="CQ423" s="10"/>
      <c r="CR423" s="10"/>
      <c r="CS423" s="10"/>
      <c r="CT423" s="10"/>
    </row>
    <row r="424" spans="1:98">
      <c r="A424" s="10"/>
      <c r="B424" s="10"/>
      <c r="C424" s="10"/>
      <c r="D424" s="10"/>
      <c r="E424" s="10"/>
      <c r="F424" s="10"/>
      <c r="G424" s="10"/>
      <c r="H424" s="22"/>
      <c r="I424" s="10"/>
      <c r="J424" s="10"/>
      <c r="K424" s="10"/>
      <c r="L424" s="10"/>
      <c r="M424" s="10"/>
      <c r="N424" s="10"/>
      <c r="CJ424" s="10"/>
      <c r="CK424" s="10"/>
      <c r="CL424" s="10"/>
      <c r="CM424" s="10"/>
      <c r="CN424" s="10"/>
      <c r="CO424" s="10"/>
      <c r="CP424" s="10"/>
      <c r="CQ424" s="10"/>
      <c r="CR424" s="10"/>
      <c r="CS424" s="10"/>
      <c r="CT424" s="10"/>
    </row>
    <row r="425" spans="1:98">
      <c r="A425" s="10"/>
      <c r="B425" s="10"/>
      <c r="C425" s="10"/>
      <c r="D425" s="10"/>
      <c r="E425" s="10"/>
      <c r="F425" s="10"/>
      <c r="G425" s="10"/>
      <c r="H425" s="22"/>
      <c r="I425" s="10"/>
      <c r="J425" s="10"/>
      <c r="K425" s="10"/>
      <c r="L425" s="10"/>
      <c r="M425" s="10"/>
      <c r="N425" s="10"/>
      <c r="CJ425" s="10"/>
      <c r="CK425" s="10"/>
      <c r="CL425" s="10"/>
      <c r="CM425" s="10"/>
      <c r="CN425" s="10"/>
      <c r="CO425" s="10"/>
      <c r="CP425" s="10"/>
      <c r="CQ425" s="10"/>
      <c r="CR425" s="10"/>
      <c r="CS425" s="10"/>
      <c r="CT425" s="10"/>
    </row>
    <row r="426" spans="1:98">
      <c r="A426" s="10"/>
      <c r="B426" s="10"/>
      <c r="C426" s="10"/>
      <c r="D426" s="10"/>
      <c r="E426" s="10"/>
      <c r="F426" s="10"/>
      <c r="G426" s="10"/>
      <c r="H426" s="22"/>
      <c r="I426" s="10"/>
      <c r="J426" s="10"/>
      <c r="K426" s="10"/>
      <c r="L426" s="10"/>
      <c r="M426" s="10"/>
      <c r="N426" s="10"/>
      <c r="CJ426" s="10"/>
      <c r="CK426" s="10"/>
      <c r="CL426" s="10"/>
      <c r="CM426" s="10"/>
      <c r="CN426" s="10"/>
      <c r="CO426" s="10"/>
      <c r="CP426" s="10"/>
      <c r="CQ426" s="10"/>
      <c r="CR426" s="10"/>
      <c r="CS426" s="10"/>
      <c r="CT426" s="10"/>
    </row>
    <row r="427" spans="1:98">
      <c r="A427" s="10"/>
      <c r="B427" s="10"/>
      <c r="C427" s="10"/>
      <c r="D427" s="10"/>
      <c r="E427" s="10"/>
      <c r="F427" s="10"/>
      <c r="G427" s="10"/>
      <c r="H427" s="22"/>
      <c r="I427" s="10"/>
      <c r="J427" s="10"/>
      <c r="K427" s="10"/>
      <c r="L427" s="10"/>
      <c r="M427" s="10"/>
      <c r="N427" s="10"/>
      <c r="CJ427" s="10"/>
      <c r="CK427" s="10"/>
      <c r="CL427" s="10"/>
      <c r="CM427" s="10"/>
      <c r="CN427" s="10"/>
      <c r="CO427" s="10"/>
      <c r="CP427" s="10"/>
      <c r="CQ427" s="10"/>
      <c r="CR427" s="10"/>
      <c r="CS427" s="10"/>
      <c r="CT427" s="10"/>
    </row>
    <row r="428" spans="1:98">
      <c r="A428" s="10"/>
      <c r="B428" s="10"/>
      <c r="C428" s="10"/>
      <c r="D428" s="10"/>
      <c r="E428" s="10"/>
      <c r="F428" s="10"/>
      <c r="G428" s="10"/>
      <c r="H428" s="22"/>
      <c r="I428" s="10"/>
      <c r="J428" s="10"/>
      <c r="K428" s="10"/>
      <c r="L428" s="10"/>
      <c r="M428" s="10"/>
      <c r="N428" s="10"/>
      <c r="CJ428" s="10"/>
      <c r="CK428" s="10"/>
      <c r="CL428" s="10"/>
      <c r="CM428" s="10"/>
      <c r="CN428" s="10"/>
      <c r="CO428" s="10"/>
      <c r="CP428" s="10"/>
      <c r="CQ428" s="10"/>
      <c r="CR428" s="10"/>
      <c r="CS428" s="10"/>
      <c r="CT428" s="10"/>
    </row>
    <row r="429" spans="1:98">
      <c r="A429" s="10"/>
      <c r="B429" s="10"/>
      <c r="C429" s="10"/>
      <c r="D429" s="10"/>
      <c r="E429" s="10"/>
      <c r="F429" s="10"/>
      <c r="G429" s="10"/>
      <c r="H429" s="22"/>
      <c r="I429" s="10"/>
      <c r="J429" s="10"/>
      <c r="K429" s="10"/>
      <c r="L429" s="10"/>
      <c r="M429" s="10"/>
      <c r="N429" s="10"/>
      <c r="CJ429" s="10"/>
      <c r="CK429" s="10"/>
      <c r="CL429" s="10"/>
      <c r="CM429" s="10"/>
      <c r="CN429" s="10"/>
      <c r="CO429" s="10"/>
      <c r="CP429" s="10"/>
      <c r="CQ429" s="10"/>
      <c r="CR429" s="10"/>
      <c r="CS429" s="10"/>
      <c r="CT429" s="10"/>
    </row>
    <row r="430" spans="1:98">
      <c r="A430" s="10"/>
      <c r="B430" s="10"/>
      <c r="C430" s="10"/>
      <c r="D430" s="10"/>
      <c r="E430" s="10"/>
      <c r="F430" s="10"/>
      <c r="G430" s="10"/>
      <c r="H430" s="22"/>
      <c r="I430" s="10"/>
      <c r="J430" s="10"/>
      <c r="K430" s="10"/>
      <c r="L430" s="10"/>
      <c r="M430" s="10"/>
      <c r="N430" s="10"/>
      <c r="CJ430" s="10"/>
      <c r="CK430" s="10"/>
      <c r="CL430" s="10"/>
      <c r="CM430" s="10"/>
      <c r="CN430" s="10"/>
      <c r="CO430" s="10"/>
      <c r="CP430" s="10"/>
      <c r="CQ430" s="10"/>
      <c r="CR430" s="10"/>
      <c r="CS430" s="10"/>
      <c r="CT430" s="10"/>
    </row>
    <row r="431" spans="1:98">
      <c r="A431" s="10"/>
      <c r="B431" s="10"/>
      <c r="C431" s="10"/>
      <c r="D431" s="10"/>
      <c r="E431" s="10"/>
      <c r="F431" s="10"/>
      <c r="G431" s="10"/>
      <c r="H431" s="22"/>
      <c r="I431" s="10"/>
      <c r="J431" s="10"/>
      <c r="K431" s="10"/>
      <c r="L431" s="10"/>
      <c r="M431" s="10"/>
      <c r="N431" s="10"/>
      <c r="CJ431" s="10"/>
      <c r="CK431" s="10"/>
      <c r="CL431" s="10"/>
      <c r="CM431" s="10"/>
      <c r="CN431" s="10"/>
      <c r="CO431" s="10"/>
      <c r="CP431" s="10"/>
      <c r="CQ431" s="10"/>
      <c r="CR431" s="10"/>
      <c r="CS431" s="10"/>
      <c r="CT431" s="10"/>
    </row>
    <row r="432" spans="1:98">
      <c r="A432" s="10"/>
      <c r="B432" s="10"/>
      <c r="C432" s="10"/>
      <c r="D432" s="10"/>
      <c r="E432" s="10"/>
      <c r="F432" s="10"/>
      <c r="G432" s="10"/>
      <c r="H432" s="22"/>
      <c r="I432" s="10"/>
      <c r="J432" s="10"/>
      <c r="K432" s="10"/>
      <c r="L432" s="10"/>
      <c r="M432" s="10"/>
      <c r="N432" s="10"/>
      <c r="CJ432" s="10"/>
      <c r="CK432" s="10"/>
      <c r="CL432" s="10"/>
      <c r="CM432" s="10"/>
      <c r="CN432" s="10"/>
      <c r="CO432" s="10"/>
      <c r="CP432" s="10"/>
      <c r="CQ432" s="10"/>
      <c r="CR432" s="10"/>
      <c r="CS432" s="10"/>
      <c r="CT432" s="10"/>
    </row>
    <row r="433" spans="1:98">
      <c r="A433" s="10"/>
      <c r="B433" s="10"/>
      <c r="C433" s="10"/>
      <c r="D433" s="10"/>
      <c r="E433" s="10"/>
      <c r="F433" s="10"/>
      <c r="G433" s="10"/>
      <c r="H433" s="22"/>
      <c r="I433" s="10"/>
      <c r="J433" s="10"/>
      <c r="K433" s="10"/>
      <c r="L433" s="10"/>
      <c r="M433" s="10"/>
      <c r="N433" s="10"/>
      <c r="CJ433" s="10"/>
      <c r="CK433" s="10"/>
      <c r="CL433" s="10"/>
      <c r="CM433" s="10"/>
      <c r="CN433" s="10"/>
      <c r="CO433" s="10"/>
      <c r="CP433" s="10"/>
      <c r="CQ433" s="10"/>
      <c r="CR433" s="10"/>
      <c r="CS433" s="10"/>
      <c r="CT433" s="10"/>
    </row>
    <row r="434" spans="1:98">
      <c r="A434" s="10"/>
      <c r="B434" s="10"/>
      <c r="C434" s="10"/>
      <c r="D434" s="10"/>
      <c r="E434" s="10"/>
      <c r="F434" s="10"/>
      <c r="G434" s="10"/>
      <c r="H434" s="22"/>
      <c r="I434" s="10"/>
      <c r="J434" s="10"/>
      <c r="K434" s="10"/>
      <c r="L434" s="10"/>
      <c r="M434" s="10"/>
      <c r="N434" s="10"/>
      <c r="CJ434" s="10"/>
      <c r="CK434" s="10"/>
      <c r="CL434" s="10"/>
      <c r="CM434" s="10"/>
      <c r="CN434" s="10"/>
      <c r="CO434" s="10"/>
      <c r="CP434" s="10"/>
      <c r="CQ434" s="10"/>
      <c r="CR434" s="10"/>
      <c r="CS434" s="10"/>
      <c r="CT434" s="10"/>
    </row>
    <row r="435" spans="1:98">
      <c r="A435" s="10"/>
      <c r="B435" s="10"/>
      <c r="C435" s="10"/>
      <c r="D435" s="10"/>
      <c r="E435" s="10"/>
      <c r="F435" s="10"/>
      <c r="G435" s="10"/>
      <c r="H435" s="22"/>
      <c r="I435" s="10"/>
      <c r="J435" s="10"/>
      <c r="K435" s="10"/>
      <c r="L435" s="10"/>
      <c r="M435" s="10"/>
      <c r="N435" s="10"/>
      <c r="CJ435" s="10"/>
      <c r="CK435" s="10"/>
      <c r="CL435" s="10"/>
      <c r="CM435" s="10"/>
      <c r="CN435" s="10"/>
      <c r="CO435" s="10"/>
      <c r="CP435" s="10"/>
      <c r="CQ435" s="10"/>
      <c r="CR435" s="10"/>
      <c r="CS435" s="10"/>
      <c r="CT435" s="10"/>
    </row>
    <row r="436" spans="1:98">
      <c r="A436" s="10"/>
      <c r="B436" s="10"/>
      <c r="C436" s="10"/>
      <c r="D436" s="10"/>
      <c r="E436" s="10"/>
      <c r="F436" s="10"/>
      <c r="G436" s="10"/>
      <c r="H436" s="22"/>
      <c r="I436" s="10"/>
      <c r="J436" s="10"/>
      <c r="K436" s="10"/>
      <c r="L436" s="10"/>
      <c r="M436" s="10"/>
      <c r="N436" s="10"/>
      <c r="CJ436" s="10"/>
      <c r="CK436" s="10"/>
      <c r="CL436" s="10"/>
      <c r="CM436" s="10"/>
      <c r="CN436" s="10"/>
      <c r="CO436" s="10"/>
      <c r="CP436" s="10"/>
      <c r="CQ436" s="10"/>
      <c r="CR436" s="10"/>
      <c r="CS436" s="10"/>
      <c r="CT436" s="10"/>
    </row>
    <row r="437" spans="1:98">
      <c r="A437" s="10"/>
      <c r="B437" s="10"/>
      <c r="C437" s="10"/>
      <c r="D437" s="10"/>
      <c r="E437" s="10"/>
      <c r="F437" s="10"/>
      <c r="G437" s="10"/>
      <c r="H437" s="22"/>
      <c r="I437" s="10"/>
      <c r="J437" s="10"/>
      <c r="K437" s="10"/>
      <c r="L437" s="10"/>
      <c r="M437" s="10"/>
      <c r="N437" s="10"/>
      <c r="CJ437" s="10"/>
      <c r="CK437" s="10"/>
      <c r="CL437" s="10"/>
      <c r="CM437" s="10"/>
      <c r="CN437" s="10"/>
      <c r="CO437" s="10"/>
      <c r="CP437" s="10"/>
      <c r="CQ437" s="10"/>
      <c r="CR437" s="10"/>
      <c r="CS437" s="10"/>
      <c r="CT437" s="10"/>
    </row>
    <row r="438" spans="1:98">
      <c r="A438" s="10"/>
      <c r="B438" s="10"/>
      <c r="C438" s="10"/>
      <c r="D438" s="10"/>
      <c r="E438" s="10"/>
      <c r="F438" s="10"/>
      <c r="G438" s="10"/>
      <c r="H438" s="22"/>
      <c r="I438" s="10"/>
      <c r="J438" s="10"/>
      <c r="K438" s="10"/>
      <c r="L438" s="10"/>
      <c r="M438" s="10"/>
      <c r="N438" s="10"/>
      <c r="CJ438" s="10"/>
      <c r="CK438" s="10"/>
      <c r="CL438" s="10"/>
      <c r="CM438" s="10"/>
      <c r="CN438" s="10"/>
      <c r="CO438" s="10"/>
      <c r="CP438" s="10"/>
      <c r="CQ438" s="10"/>
      <c r="CR438" s="10"/>
      <c r="CS438" s="10"/>
      <c r="CT438" s="10"/>
    </row>
    <row r="439" spans="1:98">
      <c r="A439" s="10"/>
      <c r="B439" s="10"/>
      <c r="C439" s="10"/>
      <c r="D439" s="10"/>
      <c r="E439" s="10"/>
      <c r="F439" s="10"/>
      <c r="G439" s="10"/>
      <c r="H439" s="22"/>
      <c r="I439" s="10"/>
      <c r="J439" s="10"/>
      <c r="K439" s="10"/>
      <c r="L439" s="10"/>
      <c r="M439" s="10"/>
      <c r="N439" s="10"/>
      <c r="CJ439" s="10"/>
      <c r="CK439" s="10"/>
      <c r="CL439" s="10"/>
      <c r="CM439" s="10"/>
      <c r="CN439" s="10"/>
      <c r="CO439" s="10"/>
      <c r="CP439" s="10"/>
      <c r="CQ439" s="10"/>
      <c r="CR439" s="10"/>
      <c r="CS439" s="10"/>
      <c r="CT439" s="10"/>
    </row>
    <row r="440" spans="1:98">
      <c r="A440" s="10"/>
      <c r="B440" s="10"/>
      <c r="C440" s="10"/>
      <c r="D440" s="10"/>
      <c r="E440" s="10"/>
      <c r="F440" s="10"/>
      <c r="G440" s="10"/>
      <c r="H440" s="22"/>
      <c r="I440" s="10"/>
      <c r="J440" s="10"/>
      <c r="K440" s="10"/>
      <c r="L440" s="10"/>
      <c r="M440" s="10"/>
      <c r="N440" s="10"/>
      <c r="CJ440" s="10"/>
      <c r="CK440" s="10"/>
      <c r="CL440" s="10"/>
      <c r="CM440" s="10"/>
      <c r="CN440" s="10"/>
      <c r="CO440" s="10"/>
      <c r="CP440" s="10"/>
      <c r="CQ440" s="10"/>
      <c r="CR440" s="10"/>
      <c r="CS440" s="10"/>
      <c r="CT440" s="10"/>
    </row>
    <row r="441" spans="1:98">
      <c r="A441" s="10"/>
      <c r="B441" s="10"/>
      <c r="C441" s="10"/>
      <c r="D441" s="10"/>
      <c r="E441" s="10"/>
      <c r="F441" s="10"/>
      <c r="G441" s="10"/>
      <c r="H441" s="22"/>
      <c r="I441" s="10"/>
      <c r="J441" s="10"/>
      <c r="K441" s="10"/>
      <c r="L441" s="10"/>
      <c r="M441" s="10"/>
      <c r="N441" s="10"/>
      <c r="CJ441" s="10"/>
      <c r="CK441" s="10"/>
      <c r="CL441" s="10"/>
      <c r="CM441" s="10"/>
      <c r="CN441" s="10"/>
      <c r="CO441" s="10"/>
      <c r="CP441" s="10"/>
      <c r="CQ441" s="10"/>
      <c r="CR441" s="10"/>
      <c r="CS441" s="10"/>
      <c r="CT441" s="10"/>
    </row>
    <row r="442" spans="1:98">
      <c r="A442" s="10"/>
      <c r="B442" s="10"/>
      <c r="C442" s="10"/>
      <c r="D442" s="10"/>
      <c r="E442" s="10"/>
      <c r="F442" s="10"/>
      <c r="G442" s="10"/>
      <c r="H442" s="22"/>
      <c r="I442" s="10"/>
      <c r="J442" s="10"/>
      <c r="K442" s="10"/>
      <c r="L442" s="10"/>
      <c r="M442" s="10"/>
      <c r="N442" s="10"/>
      <c r="CJ442" s="10"/>
      <c r="CK442" s="10"/>
      <c r="CL442" s="10"/>
      <c r="CM442" s="10"/>
      <c r="CN442" s="10"/>
      <c r="CO442" s="10"/>
      <c r="CP442" s="10"/>
      <c r="CQ442" s="10"/>
      <c r="CR442" s="10"/>
      <c r="CS442" s="10"/>
      <c r="CT442" s="10"/>
    </row>
    <row r="443" spans="1:98">
      <c r="A443" s="10"/>
      <c r="B443" s="10"/>
      <c r="C443" s="10"/>
      <c r="D443" s="10"/>
      <c r="E443" s="10"/>
      <c r="F443" s="10"/>
      <c r="G443" s="10"/>
      <c r="H443" s="22"/>
      <c r="I443" s="10"/>
      <c r="J443" s="10"/>
      <c r="K443" s="10"/>
      <c r="L443" s="10"/>
      <c r="M443" s="10"/>
      <c r="N443" s="10"/>
      <c r="CJ443" s="10"/>
      <c r="CK443" s="10"/>
      <c r="CL443" s="10"/>
      <c r="CM443" s="10"/>
      <c r="CN443" s="10"/>
      <c r="CO443" s="10"/>
      <c r="CP443" s="10"/>
      <c r="CQ443" s="10"/>
      <c r="CR443" s="10"/>
      <c r="CS443" s="10"/>
      <c r="CT443" s="10"/>
    </row>
    <row r="444" spans="1:98">
      <c r="A444" s="10"/>
      <c r="B444" s="10"/>
      <c r="C444" s="10"/>
      <c r="D444" s="10"/>
      <c r="E444" s="10"/>
      <c r="F444" s="10"/>
      <c r="G444" s="10"/>
      <c r="H444" s="22"/>
      <c r="I444" s="10"/>
      <c r="J444" s="10"/>
      <c r="K444" s="10"/>
      <c r="L444" s="10"/>
      <c r="M444" s="10"/>
      <c r="N444" s="10"/>
      <c r="CJ444" s="10"/>
      <c r="CK444" s="10"/>
      <c r="CL444" s="10"/>
      <c r="CM444" s="10"/>
      <c r="CN444" s="10"/>
      <c r="CO444" s="10"/>
      <c r="CP444" s="10"/>
      <c r="CQ444" s="10"/>
      <c r="CR444" s="10"/>
      <c r="CS444" s="10"/>
      <c r="CT444" s="10"/>
    </row>
    <row r="445" spans="1:98">
      <c r="A445" s="10"/>
      <c r="B445" s="10"/>
      <c r="C445" s="10"/>
      <c r="D445" s="10"/>
      <c r="E445" s="10"/>
      <c r="F445" s="10"/>
      <c r="G445" s="10"/>
      <c r="H445" s="22"/>
      <c r="I445" s="10"/>
      <c r="J445" s="10"/>
      <c r="K445" s="10"/>
      <c r="L445" s="10"/>
      <c r="M445" s="10"/>
      <c r="N445" s="10"/>
      <c r="CJ445" s="10"/>
      <c r="CK445" s="10"/>
      <c r="CL445" s="10"/>
      <c r="CM445" s="10"/>
      <c r="CN445" s="10"/>
      <c r="CO445" s="10"/>
      <c r="CP445" s="10"/>
      <c r="CQ445" s="10"/>
      <c r="CR445" s="10"/>
      <c r="CS445" s="10"/>
      <c r="CT445" s="10"/>
    </row>
    <row r="446" spans="1:98">
      <c r="A446" s="10"/>
      <c r="B446" s="10"/>
      <c r="C446" s="10"/>
      <c r="D446" s="10"/>
      <c r="E446" s="10"/>
      <c r="F446" s="10"/>
      <c r="G446" s="10"/>
      <c r="H446" s="22"/>
      <c r="I446" s="10"/>
      <c r="J446" s="10"/>
      <c r="K446" s="10"/>
      <c r="L446" s="10"/>
      <c r="M446" s="10"/>
      <c r="N446" s="10"/>
      <c r="CJ446" s="10"/>
      <c r="CK446" s="10"/>
      <c r="CL446" s="10"/>
      <c r="CM446" s="10"/>
      <c r="CN446" s="10"/>
      <c r="CO446" s="10"/>
      <c r="CP446" s="10"/>
      <c r="CQ446" s="10"/>
      <c r="CR446" s="10"/>
      <c r="CS446" s="10"/>
      <c r="CT446" s="10"/>
    </row>
    <row r="447" spans="1:98">
      <c r="A447" s="10"/>
      <c r="B447" s="10"/>
      <c r="C447" s="10"/>
      <c r="D447" s="10"/>
      <c r="E447" s="10"/>
      <c r="F447" s="10"/>
      <c r="G447" s="10"/>
      <c r="H447" s="22"/>
      <c r="I447" s="10"/>
      <c r="J447" s="10"/>
      <c r="K447" s="10"/>
      <c r="L447" s="10"/>
      <c r="M447" s="10"/>
      <c r="N447" s="10"/>
      <c r="CJ447" s="10"/>
      <c r="CK447" s="10"/>
      <c r="CL447" s="10"/>
      <c r="CM447" s="10"/>
      <c r="CN447" s="10"/>
      <c r="CO447" s="10"/>
      <c r="CP447" s="10"/>
      <c r="CQ447" s="10"/>
      <c r="CR447" s="10"/>
      <c r="CS447" s="10"/>
      <c r="CT447" s="10"/>
    </row>
    <row r="448" spans="1:98">
      <c r="A448" s="10"/>
      <c r="B448" s="10"/>
      <c r="C448" s="10"/>
      <c r="D448" s="10"/>
      <c r="E448" s="10"/>
      <c r="F448" s="10"/>
      <c r="G448" s="10"/>
      <c r="H448" s="22"/>
      <c r="I448" s="10"/>
      <c r="J448" s="10"/>
      <c r="K448" s="10"/>
      <c r="L448" s="10"/>
      <c r="M448" s="10"/>
      <c r="N448" s="10"/>
      <c r="CJ448" s="10"/>
      <c r="CK448" s="10"/>
      <c r="CL448" s="10"/>
      <c r="CM448" s="10"/>
      <c r="CN448" s="10"/>
      <c r="CO448" s="10"/>
      <c r="CP448" s="10"/>
      <c r="CQ448" s="10"/>
      <c r="CR448" s="10"/>
      <c r="CS448" s="10"/>
      <c r="CT448" s="10"/>
    </row>
    <row r="449" spans="1:98">
      <c r="A449" s="10"/>
      <c r="B449" s="10"/>
      <c r="C449" s="10"/>
      <c r="D449" s="10"/>
      <c r="E449" s="10"/>
      <c r="F449" s="10"/>
      <c r="G449" s="10"/>
      <c r="H449" s="22"/>
      <c r="I449" s="10"/>
      <c r="J449" s="10"/>
      <c r="K449" s="10"/>
      <c r="L449" s="10"/>
      <c r="M449" s="10"/>
      <c r="N449" s="10"/>
      <c r="CJ449" s="10"/>
      <c r="CK449" s="10"/>
      <c r="CL449" s="10"/>
      <c r="CM449" s="10"/>
      <c r="CN449" s="10"/>
      <c r="CO449" s="10"/>
      <c r="CP449" s="10"/>
      <c r="CQ449" s="10"/>
      <c r="CR449" s="10"/>
      <c r="CS449" s="10"/>
      <c r="CT449" s="10"/>
    </row>
    <row r="450" spans="1:98">
      <c r="A450" s="10"/>
      <c r="B450" s="10"/>
      <c r="C450" s="10"/>
      <c r="D450" s="10"/>
      <c r="E450" s="10"/>
      <c r="F450" s="10"/>
      <c r="G450" s="10"/>
      <c r="H450" s="22"/>
      <c r="I450" s="10"/>
      <c r="J450" s="10"/>
      <c r="K450" s="10"/>
      <c r="L450" s="10"/>
      <c r="M450" s="10"/>
      <c r="N450" s="10"/>
      <c r="CJ450" s="10"/>
      <c r="CK450" s="10"/>
      <c r="CL450" s="10"/>
      <c r="CM450" s="10"/>
      <c r="CN450" s="10"/>
      <c r="CO450" s="10"/>
      <c r="CP450" s="10"/>
      <c r="CQ450" s="10"/>
      <c r="CR450" s="10"/>
      <c r="CS450" s="10"/>
      <c r="CT450" s="10"/>
    </row>
    <row r="451" spans="1:98">
      <c r="A451" s="10"/>
      <c r="B451" s="10"/>
      <c r="C451" s="10"/>
      <c r="D451" s="10"/>
      <c r="E451" s="10"/>
      <c r="F451" s="10"/>
      <c r="G451" s="10"/>
      <c r="H451" s="22"/>
      <c r="I451" s="10"/>
      <c r="J451" s="10"/>
      <c r="K451" s="10"/>
      <c r="L451" s="10"/>
      <c r="M451" s="10"/>
      <c r="N451" s="10"/>
      <c r="CJ451" s="10"/>
      <c r="CK451" s="10"/>
      <c r="CL451" s="10"/>
      <c r="CM451" s="10"/>
      <c r="CN451" s="10"/>
      <c r="CO451" s="10"/>
      <c r="CP451" s="10"/>
      <c r="CQ451" s="10"/>
      <c r="CR451" s="10"/>
      <c r="CS451" s="10"/>
      <c r="CT451" s="10"/>
    </row>
    <row r="452" spans="1:98">
      <c r="A452" s="10"/>
      <c r="B452" s="10"/>
      <c r="C452" s="10"/>
      <c r="D452" s="10"/>
      <c r="E452" s="10"/>
      <c r="F452" s="10"/>
      <c r="G452" s="10"/>
      <c r="H452" s="22"/>
      <c r="I452" s="10"/>
      <c r="J452" s="10"/>
      <c r="K452" s="10"/>
      <c r="L452" s="10"/>
      <c r="M452" s="10"/>
      <c r="N452" s="10"/>
      <c r="CJ452" s="10"/>
      <c r="CK452" s="10"/>
      <c r="CL452" s="10"/>
      <c r="CM452" s="10"/>
      <c r="CN452" s="10"/>
      <c r="CO452" s="10"/>
      <c r="CP452" s="10"/>
      <c r="CQ452" s="10"/>
      <c r="CR452" s="10"/>
      <c r="CS452" s="10"/>
      <c r="CT452" s="10"/>
    </row>
    <row r="453" spans="1:98">
      <c r="A453" s="10"/>
      <c r="B453" s="10"/>
      <c r="C453" s="10"/>
      <c r="D453" s="10"/>
      <c r="E453" s="10"/>
      <c r="F453" s="10"/>
      <c r="G453" s="10"/>
      <c r="H453" s="22"/>
      <c r="I453" s="10"/>
      <c r="J453" s="10"/>
      <c r="K453" s="10"/>
      <c r="L453" s="10"/>
      <c r="M453" s="10"/>
      <c r="N453" s="10"/>
      <c r="CJ453" s="10"/>
      <c r="CK453" s="10"/>
      <c r="CL453" s="10"/>
      <c r="CM453" s="10"/>
      <c r="CN453" s="10"/>
      <c r="CO453" s="10"/>
      <c r="CP453" s="10"/>
      <c r="CQ453" s="10"/>
      <c r="CR453" s="10"/>
      <c r="CS453" s="10"/>
      <c r="CT453" s="10"/>
    </row>
    <row r="454" spans="1:98">
      <c r="A454" s="10"/>
      <c r="B454" s="10"/>
      <c r="C454" s="10"/>
      <c r="D454" s="10"/>
      <c r="E454" s="10"/>
      <c r="F454" s="10"/>
      <c r="G454" s="10"/>
      <c r="H454" s="22"/>
      <c r="I454" s="10"/>
      <c r="J454" s="10"/>
      <c r="K454" s="10"/>
      <c r="L454" s="10"/>
      <c r="M454" s="10"/>
      <c r="N454" s="10"/>
      <c r="CJ454" s="10"/>
      <c r="CK454" s="10"/>
      <c r="CL454" s="10"/>
      <c r="CM454" s="10"/>
      <c r="CN454" s="10"/>
      <c r="CO454" s="10"/>
      <c r="CP454" s="10"/>
      <c r="CQ454" s="10"/>
      <c r="CR454" s="10"/>
      <c r="CS454" s="10"/>
      <c r="CT454" s="10"/>
    </row>
    <row r="455" spans="1:98">
      <c r="A455" s="10"/>
      <c r="B455" s="10"/>
      <c r="C455" s="10"/>
      <c r="D455" s="10"/>
      <c r="E455" s="10"/>
      <c r="F455" s="10"/>
      <c r="G455" s="10"/>
      <c r="H455" s="22"/>
      <c r="I455" s="10"/>
      <c r="J455" s="10"/>
      <c r="K455" s="10"/>
      <c r="L455" s="10"/>
      <c r="M455" s="10"/>
      <c r="N455" s="10"/>
      <c r="CJ455" s="10"/>
      <c r="CK455" s="10"/>
      <c r="CL455" s="10"/>
      <c r="CM455" s="10"/>
      <c r="CN455" s="10"/>
      <c r="CO455" s="10"/>
      <c r="CP455" s="10"/>
      <c r="CQ455" s="10"/>
      <c r="CR455" s="10"/>
      <c r="CS455" s="10"/>
      <c r="CT455" s="10"/>
    </row>
    <row r="456" spans="1:98">
      <c r="A456" s="10"/>
      <c r="B456" s="10"/>
      <c r="C456" s="10"/>
      <c r="D456" s="10"/>
      <c r="E456" s="10"/>
      <c r="F456" s="10"/>
      <c r="G456" s="10"/>
      <c r="H456" s="22"/>
      <c r="I456" s="10"/>
      <c r="J456" s="10"/>
      <c r="K456" s="10"/>
      <c r="L456" s="10"/>
      <c r="M456" s="10"/>
      <c r="N456" s="10"/>
      <c r="CJ456" s="10"/>
      <c r="CK456" s="10"/>
      <c r="CL456" s="10"/>
      <c r="CM456" s="10"/>
      <c r="CN456" s="10"/>
      <c r="CO456" s="10"/>
      <c r="CP456" s="10"/>
      <c r="CQ456" s="10"/>
      <c r="CR456" s="10"/>
      <c r="CS456" s="10"/>
      <c r="CT456" s="10"/>
    </row>
    <row r="457" spans="1:98">
      <c r="A457" s="10"/>
      <c r="B457" s="10"/>
      <c r="C457" s="10"/>
      <c r="D457" s="10"/>
      <c r="E457" s="10"/>
      <c r="F457" s="10"/>
      <c r="G457" s="10"/>
      <c r="H457" s="22"/>
      <c r="I457" s="10"/>
      <c r="J457" s="10"/>
      <c r="K457" s="10"/>
      <c r="L457" s="10"/>
      <c r="M457" s="10"/>
      <c r="N457" s="10"/>
      <c r="CJ457" s="10"/>
      <c r="CK457" s="10"/>
      <c r="CL457" s="10"/>
      <c r="CM457" s="10"/>
      <c r="CN457" s="10"/>
      <c r="CO457" s="10"/>
      <c r="CP457" s="10"/>
      <c r="CQ457" s="10"/>
      <c r="CR457" s="10"/>
      <c r="CS457" s="10"/>
      <c r="CT457" s="10"/>
    </row>
    <row r="458" spans="1:98">
      <c r="A458" s="10"/>
      <c r="B458" s="10"/>
      <c r="C458" s="10"/>
      <c r="D458" s="10"/>
      <c r="E458" s="10"/>
      <c r="F458" s="10"/>
      <c r="G458" s="10"/>
      <c r="H458" s="22"/>
      <c r="I458" s="10"/>
      <c r="J458" s="10"/>
      <c r="K458" s="10"/>
      <c r="L458" s="10"/>
      <c r="M458" s="10"/>
      <c r="N458" s="10"/>
      <c r="CJ458" s="10"/>
      <c r="CK458" s="10"/>
      <c r="CL458" s="10"/>
      <c r="CM458" s="10"/>
      <c r="CN458" s="10"/>
      <c r="CO458" s="10"/>
      <c r="CP458" s="10"/>
      <c r="CQ458" s="10"/>
      <c r="CR458" s="10"/>
      <c r="CS458" s="10"/>
      <c r="CT458" s="10"/>
    </row>
    <row r="459" spans="1:98">
      <c r="A459" s="10"/>
      <c r="B459" s="10"/>
      <c r="C459" s="10"/>
      <c r="D459" s="10"/>
      <c r="E459" s="10"/>
      <c r="F459" s="10"/>
      <c r="G459" s="10"/>
      <c r="H459" s="22"/>
      <c r="I459" s="10"/>
      <c r="J459" s="10"/>
      <c r="K459" s="10"/>
      <c r="L459" s="10"/>
      <c r="M459" s="10"/>
      <c r="N459" s="10"/>
      <c r="CJ459" s="10"/>
      <c r="CK459" s="10"/>
      <c r="CL459" s="10"/>
      <c r="CM459" s="10"/>
      <c r="CN459" s="10"/>
      <c r="CO459" s="10"/>
      <c r="CP459" s="10"/>
      <c r="CQ459" s="10"/>
      <c r="CR459" s="10"/>
      <c r="CS459" s="10"/>
      <c r="CT459" s="10"/>
    </row>
    <row r="460" spans="1:98">
      <c r="A460" s="10"/>
      <c r="B460" s="10"/>
      <c r="C460" s="10"/>
      <c r="D460" s="10"/>
      <c r="E460" s="10"/>
      <c r="F460" s="10"/>
      <c r="G460" s="10"/>
      <c r="H460" s="22"/>
      <c r="I460" s="10"/>
      <c r="J460" s="10"/>
      <c r="K460" s="10"/>
      <c r="L460" s="10"/>
      <c r="M460" s="10"/>
      <c r="N460" s="10"/>
      <c r="CJ460" s="10"/>
      <c r="CK460" s="10"/>
      <c r="CL460" s="10"/>
      <c r="CM460" s="10"/>
      <c r="CN460" s="10"/>
      <c r="CO460" s="10"/>
      <c r="CP460" s="10"/>
      <c r="CQ460" s="10"/>
      <c r="CR460" s="10"/>
      <c r="CS460" s="10"/>
      <c r="CT460" s="10"/>
    </row>
    <row r="461" spans="1:98">
      <c r="A461" s="10"/>
      <c r="B461" s="10"/>
      <c r="C461" s="10"/>
      <c r="D461" s="10"/>
      <c r="E461" s="10"/>
      <c r="F461" s="10"/>
      <c r="G461" s="10"/>
      <c r="H461" s="22"/>
      <c r="I461" s="10"/>
      <c r="J461" s="10"/>
      <c r="K461" s="10"/>
      <c r="L461" s="10"/>
      <c r="M461" s="10"/>
      <c r="N461" s="10"/>
      <c r="CJ461" s="10"/>
      <c r="CK461" s="10"/>
      <c r="CL461" s="10"/>
      <c r="CM461" s="10"/>
      <c r="CN461" s="10"/>
      <c r="CO461" s="10"/>
      <c r="CP461" s="10"/>
      <c r="CQ461" s="10"/>
      <c r="CR461" s="10"/>
      <c r="CS461" s="10"/>
      <c r="CT461" s="10"/>
    </row>
    <row r="462" spans="1:98">
      <c r="A462" s="10"/>
      <c r="B462" s="10"/>
      <c r="C462" s="10"/>
      <c r="D462" s="10"/>
      <c r="E462" s="10"/>
      <c r="F462" s="10"/>
      <c r="G462" s="10"/>
      <c r="H462" s="22"/>
      <c r="I462" s="10"/>
      <c r="J462" s="10"/>
      <c r="K462" s="10"/>
      <c r="L462" s="10"/>
      <c r="M462" s="10"/>
      <c r="N462" s="10"/>
      <c r="CJ462" s="10"/>
      <c r="CK462" s="10"/>
      <c r="CL462" s="10"/>
      <c r="CM462" s="10"/>
      <c r="CN462" s="10"/>
      <c r="CO462" s="10"/>
      <c r="CP462" s="10"/>
      <c r="CQ462" s="10"/>
      <c r="CR462" s="10"/>
      <c r="CS462" s="10"/>
      <c r="CT462" s="10"/>
    </row>
    <row r="463" spans="1:98">
      <c r="A463" s="10"/>
      <c r="B463" s="10"/>
      <c r="C463" s="10"/>
      <c r="D463" s="10"/>
      <c r="E463" s="10"/>
      <c r="F463" s="10"/>
      <c r="G463" s="10"/>
      <c r="H463" s="22"/>
      <c r="I463" s="10"/>
      <c r="J463" s="10"/>
      <c r="K463" s="10"/>
      <c r="L463" s="10"/>
      <c r="M463" s="10"/>
      <c r="N463" s="10"/>
      <c r="CJ463" s="10"/>
      <c r="CK463" s="10"/>
      <c r="CL463" s="10"/>
      <c r="CM463" s="10"/>
      <c r="CN463" s="10"/>
      <c r="CO463" s="10"/>
      <c r="CP463" s="10"/>
      <c r="CQ463" s="10"/>
      <c r="CR463" s="10"/>
      <c r="CS463" s="10"/>
      <c r="CT463" s="10"/>
    </row>
    <row r="464" spans="1:98">
      <c r="A464" s="10"/>
      <c r="B464" s="10"/>
      <c r="C464" s="10"/>
      <c r="D464" s="10"/>
      <c r="E464" s="10"/>
      <c r="F464" s="10"/>
      <c r="G464" s="10"/>
      <c r="H464" s="22"/>
      <c r="I464" s="10"/>
      <c r="J464" s="10"/>
      <c r="K464" s="10"/>
      <c r="L464" s="10"/>
      <c r="M464" s="10"/>
      <c r="N464" s="10"/>
      <c r="CJ464" s="10"/>
      <c r="CK464" s="10"/>
      <c r="CL464" s="10"/>
      <c r="CM464" s="10"/>
      <c r="CN464" s="10"/>
      <c r="CO464" s="10"/>
      <c r="CP464" s="10"/>
      <c r="CQ464" s="10"/>
      <c r="CR464" s="10"/>
      <c r="CS464" s="10"/>
      <c r="CT464" s="10"/>
    </row>
    <row r="465" spans="1:98">
      <c r="A465" s="10"/>
      <c r="B465" s="10"/>
      <c r="C465" s="10"/>
      <c r="D465" s="10"/>
      <c r="E465" s="10"/>
      <c r="F465" s="10"/>
      <c r="G465" s="10"/>
      <c r="H465" s="22"/>
      <c r="I465" s="10"/>
      <c r="J465" s="10"/>
      <c r="K465" s="10"/>
      <c r="L465" s="10"/>
      <c r="M465" s="10"/>
      <c r="N465" s="10"/>
      <c r="CJ465" s="10"/>
      <c r="CK465" s="10"/>
      <c r="CL465" s="10"/>
      <c r="CM465" s="10"/>
      <c r="CN465" s="10"/>
      <c r="CO465" s="10"/>
      <c r="CP465" s="10"/>
      <c r="CQ465" s="10"/>
      <c r="CR465" s="10"/>
      <c r="CS465" s="10"/>
      <c r="CT465" s="10"/>
    </row>
    <row r="466" spans="1:98">
      <c r="A466" s="10"/>
      <c r="B466" s="10"/>
      <c r="C466" s="10"/>
      <c r="D466" s="10"/>
      <c r="E466" s="10"/>
      <c r="F466" s="10"/>
      <c r="G466" s="10"/>
      <c r="H466" s="22"/>
      <c r="I466" s="10"/>
      <c r="J466" s="10"/>
      <c r="K466" s="10"/>
      <c r="L466" s="10"/>
      <c r="M466" s="10"/>
      <c r="N466" s="10"/>
      <c r="CJ466" s="10"/>
      <c r="CK466" s="10"/>
      <c r="CL466" s="10"/>
      <c r="CM466" s="10"/>
      <c r="CN466" s="10"/>
      <c r="CO466" s="10"/>
      <c r="CP466" s="10"/>
      <c r="CQ466" s="10"/>
      <c r="CR466" s="10"/>
      <c r="CS466" s="10"/>
      <c r="CT466" s="10"/>
    </row>
    <row r="467" spans="1:98">
      <c r="A467" s="10"/>
      <c r="B467" s="10"/>
      <c r="C467" s="10"/>
      <c r="D467" s="10"/>
      <c r="E467" s="10"/>
      <c r="F467" s="10"/>
      <c r="G467" s="10"/>
      <c r="H467" s="22"/>
      <c r="I467" s="10"/>
      <c r="J467" s="10"/>
      <c r="K467" s="10"/>
      <c r="L467" s="10"/>
      <c r="M467" s="10"/>
      <c r="N467" s="10"/>
      <c r="CJ467" s="10"/>
      <c r="CK467" s="10"/>
      <c r="CL467" s="10"/>
      <c r="CM467" s="10"/>
      <c r="CN467" s="10"/>
      <c r="CO467" s="10"/>
      <c r="CP467" s="10"/>
      <c r="CQ467" s="10"/>
      <c r="CR467" s="10"/>
      <c r="CS467" s="10"/>
      <c r="CT467" s="10"/>
    </row>
    <row r="468" spans="1:98">
      <c r="A468" s="10"/>
      <c r="B468" s="10"/>
      <c r="C468" s="10"/>
      <c r="D468" s="10"/>
      <c r="E468" s="10"/>
      <c r="F468" s="10"/>
      <c r="G468" s="10"/>
      <c r="H468" s="22"/>
      <c r="I468" s="10"/>
      <c r="J468" s="10"/>
      <c r="K468" s="10"/>
      <c r="L468" s="10"/>
      <c r="M468" s="10"/>
      <c r="N468" s="10"/>
      <c r="CJ468" s="10"/>
      <c r="CK468" s="10"/>
      <c r="CL468" s="10"/>
      <c r="CM468" s="10"/>
      <c r="CN468" s="10"/>
      <c r="CO468" s="10"/>
      <c r="CP468" s="10"/>
      <c r="CQ468" s="10"/>
      <c r="CR468" s="10"/>
      <c r="CS468" s="10"/>
      <c r="CT468" s="10"/>
    </row>
    <row r="469" spans="1:98">
      <c r="A469" s="10"/>
      <c r="B469" s="10"/>
      <c r="C469" s="10"/>
      <c r="D469" s="10"/>
      <c r="E469" s="10"/>
      <c r="F469" s="10"/>
      <c r="G469" s="10"/>
      <c r="H469" s="22"/>
      <c r="I469" s="10"/>
      <c r="J469" s="10"/>
      <c r="K469" s="10"/>
      <c r="L469" s="10"/>
      <c r="M469" s="10"/>
      <c r="N469" s="10"/>
      <c r="CJ469" s="10"/>
      <c r="CK469" s="10"/>
      <c r="CL469" s="10"/>
      <c r="CM469" s="10"/>
      <c r="CN469" s="10"/>
      <c r="CO469" s="10"/>
      <c r="CP469" s="10"/>
      <c r="CQ469" s="10"/>
      <c r="CR469" s="10"/>
      <c r="CS469" s="10"/>
      <c r="CT469" s="10"/>
    </row>
    <row r="470" spans="1:98">
      <c r="A470" s="10"/>
      <c r="B470" s="10"/>
      <c r="C470" s="10"/>
      <c r="D470" s="10"/>
      <c r="E470" s="10"/>
      <c r="F470" s="10"/>
      <c r="G470" s="10"/>
      <c r="H470" s="22"/>
      <c r="I470" s="10"/>
      <c r="J470" s="10"/>
      <c r="K470" s="10"/>
      <c r="L470" s="10"/>
      <c r="M470" s="10"/>
      <c r="N470" s="10"/>
      <c r="CJ470" s="10"/>
      <c r="CK470" s="10"/>
      <c r="CL470" s="10"/>
      <c r="CM470" s="10"/>
      <c r="CN470" s="10"/>
      <c r="CO470" s="10"/>
      <c r="CP470" s="10"/>
      <c r="CQ470" s="10"/>
      <c r="CR470" s="10"/>
      <c r="CS470" s="10"/>
      <c r="CT470" s="10"/>
    </row>
    <row r="471" spans="1:98">
      <c r="A471" s="10"/>
      <c r="B471" s="10"/>
      <c r="C471" s="10"/>
      <c r="D471" s="10"/>
      <c r="E471" s="10"/>
      <c r="F471" s="10"/>
      <c r="G471" s="10"/>
      <c r="H471" s="22"/>
      <c r="I471" s="10"/>
      <c r="J471" s="10"/>
      <c r="K471" s="10"/>
      <c r="L471" s="10"/>
      <c r="M471" s="10"/>
      <c r="N471" s="10"/>
      <c r="CJ471" s="10"/>
      <c r="CK471" s="10"/>
      <c r="CL471" s="10"/>
      <c r="CM471" s="10"/>
      <c r="CN471" s="10"/>
      <c r="CO471" s="10"/>
      <c r="CP471" s="10"/>
      <c r="CQ471" s="10"/>
      <c r="CR471" s="10"/>
      <c r="CS471" s="10"/>
      <c r="CT471" s="10"/>
    </row>
    <row r="472" spans="1:98">
      <c r="A472" s="10"/>
      <c r="B472" s="10"/>
      <c r="C472" s="10"/>
      <c r="D472" s="10"/>
      <c r="E472" s="10"/>
      <c r="F472" s="10"/>
      <c r="G472" s="10"/>
      <c r="H472" s="22"/>
      <c r="I472" s="10"/>
      <c r="J472" s="10"/>
      <c r="K472" s="10"/>
      <c r="L472" s="10"/>
      <c r="M472" s="10"/>
      <c r="N472" s="10"/>
      <c r="CJ472" s="10"/>
      <c r="CK472" s="10"/>
      <c r="CL472" s="10"/>
      <c r="CM472" s="10"/>
      <c r="CN472" s="10"/>
      <c r="CO472" s="10"/>
      <c r="CP472" s="10"/>
      <c r="CQ472" s="10"/>
      <c r="CR472" s="10"/>
      <c r="CS472" s="10"/>
      <c r="CT472" s="10"/>
    </row>
    <row r="473" spans="1:98">
      <c r="A473" s="10"/>
      <c r="B473" s="10"/>
      <c r="C473" s="10"/>
      <c r="D473" s="10"/>
      <c r="E473" s="10"/>
      <c r="F473" s="10"/>
      <c r="G473" s="10"/>
      <c r="H473" s="22"/>
      <c r="I473" s="10"/>
      <c r="J473" s="10"/>
      <c r="K473" s="10"/>
      <c r="L473" s="10"/>
      <c r="M473" s="10"/>
      <c r="N473" s="10"/>
      <c r="CJ473" s="10"/>
      <c r="CK473" s="10"/>
      <c r="CL473" s="10"/>
      <c r="CM473" s="10"/>
      <c r="CN473" s="10"/>
      <c r="CO473" s="10"/>
      <c r="CP473" s="10"/>
      <c r="CQ473" s="10"/>
      <c r="CR473" s="10"/>
      <c r="CS473" s="10"/>
      <c r="CT473" s="10"/>
    </row>
    <row r="474" spans="1:98">
      <c r="A474" s="10"/>
      <c r="B474" s="10"/>
      <c r="C474" s="10"/>
      <c r="D474" s="10"/>
      <c r="E474" s="10"/>
      <c r="F474" s="10"/>
      <c r="G474" s="10"/>
      <c r="H474" s="22"/>
      <c r="I474" s="10"/>
      <c r="J474" s="10"/>
      <c r="K474" s="10"/>
      <c r="L474" s="10"/>
      <c r="M474" s="10"/>
      <c r="N474" s="10"/>
      <c r="CJ474" s="10"/>
      <c r="CK474" s="10"/>
      <c r="CL474" s="10"/>
      <c r="CM474" s="10"/>
      <c r="CN474" s="10"/>
      <c r="CO474" s="10"/>
      <c r="CP474" s="10"/>
      <c r="CQ474" s="10"/>
      <c r="CR474" s="10"/>
      <c r="CS474" s="10"/>
      <c r="CT474" s="10"/>
    </row>
    <row r="475" spans="1:98">
      <c r="A475" s="10"/>
      <c r="B475" s="10"/>
      <c r="C475" s="10"/>
      <c r="D475" s="10"/>
      <c r="E475" s="10"/>
      <c r="F475" s="10"/>
      <c r="G475" s="10"/>
      <c r="H475" s="22"/>
      <c r="I475" s="10"/>
      <c r="J475" s="10"/>
      <c r="K475" s="10"/>
      <c r="L475" s="10"/>
      <c r="M475" s="10"/>
      <c r="N475" s="10"/>
      <c r="CJ475" s="10"/>
      <c r="CK475" s="10"/>
      <c r="CL475" s="10"/>
      <c r="CM475" s="10"/>
      <c r="CN475" s="10"/>
      <c r="CO475" s="10"/>
      <c r="CP475" s="10"/>
      <c r="CQ475" s="10"/>
      <c r="CR475" s="10"/>
      <c r="CS475" s="10"/>
      <c r="CT475" s="10"/>
    </row>
    <row r="476" spans="1:98">
      <c r="A476" s="10"/>
      <c r="B476" s="10"/>
      <c r="C476" s="10"/>
      <c r="D476" s="10"/>
      <c r="E476" s="10"/>
      <c r="F476" s="10"/>
      <c r="G476" s="10"/>
      <c r="H476" s="22"/>
      <c r="I476" s="10"/>
      <c r="J476" s="10"/>
      <c r="K476" s="10"/>
      <c r="L476" s="10"/>
      <c r="M476" s="10"/>
      <c r="N476" s="10"/>
      <c r="CJ476" s="10"/>
      <c r="CK476" s="10"/>
      <c r="CL476" s="10"/>
      <c r="CM476" s="10"/>
      <c r="CN476" s="10"/>
      <c r="CO476" s="10"/>
      <c r="CP476" s="10"/>
      <c r="CQ476" s="10"/>
      <c r="CR476" s="10"/>
      <c r="CS476" s="10"/>
      <c r="CT476" s="10"/>
    </row>
    <row r="477" spans="1:98">
      <c r="A477" s="10"/>
      <c r="B477" s="10"/>
      <c r="C477" s="10"/>
      <c r="D477" s="10"/>
      <c r="E477" s="10"/>
      <c r="F477" s="10"/>
      <c r="G477" s="10"/>
      <c r="H477" s="22"/>
      <c r="I477" s="10"/>
      <c r="J477" s="10"/>
      <c r="K477" s="10"/>
      <c r="L477" s="10"/>
      <c r="M477" s="10"/>
      <c r="N477" s="10"/>
      <c r="CJ477" s="10"/>
      <c r="CK477" s="10"/>
      <c r="CL477" s="10"/>
      <c r="CM477" s="10"/>
      <c r="CN477" s="10"/>
      <c r="CO477" s="10"/>
      <c r="CP477" s="10"/>
      <c r="CQ477" s="10"/>
      <c r="CR477" s="10"/>
      <c r="CS477" s="10"/>
      <c r="CT477" s="10"/>
    </row>
    <row r="478" spans="1:98">
      <c r="A478" s="10"/>
      <c r="B478" s="10"/>
      <c r="C478" s="10"/>
      <c r="D478" s="10"/>
      <c r="E478" s="10"/>
      <c r="F478" s="10"/>
      <c r="G478" s="10"/>
      <c r="H478" s="22"/>
      <c r="I478" s="10"/>
      <c r="J478" s="10"/>
      <c r="K478" s="10"/>
      <c r="L478" s="10"/>
      <c r="M478" s="10"/>
      <c r="N478" s="10"/>
      <c r="CJ478" s="10"/>
      <c r="CK478" s="10"/>
      <c r="CL478" s="10"/>
      <c r="CM478" s="10"/>
      <c r="CN478" s="10"/>
      <c r="CO478" s="10"/>
      <c r="CP478" s="10"/>
      <c r="CQ478" s="10"/>
      <c r="CR478" s="10"/>
      <c r="CS478" s="10"/>
      <c r="CT478" s="10"/>
    </row>
    <row r="479" spans="1:98">
      <c r="A479" s="10"/>
      <c r="B479" s="10"/>
      <c r="C479" s="10"/>
      <c r="D479" s="10"/>
      <c r="E479" s="10"/>
      <c r="F479" s="10"/>
      <c r="G479" s="10"/>
      <c r="H479" s="22"/>
      <c r="I479" s="10"/>
      <c r="J479" s="10"/>
      <c r="K479" s="10"/>
      <c r="L479" s="10"/>
      <c r="M479" s="10"/>
      <c r="N479" s="10"/>
      <c r="CJ479" s="10"/>
      <c r="CK479" s="10"/>
      <c r="CL479" s="10"/>
      <c r="CM479" s="10"/>
      <c r="CN479" s="10"/>
      <c r="CO479" s="10"/>
      <c r="CP479" s="10"/>
      <c r="CQ479" s="10"/>
      <c r="CR479" s="10"/>
      <c r="CS479" s="10"/>
      <c r="CT479" s="10"/>
    </row>
    <row r="480" spans="1:98">
      <c r="A480" s="10"/>
      <c r="B480" s="10"/>
      <c r="C480" s="10"/>
      <c r="D480" s="10"/>
      <c r="E480" s="10"/>
      <c r="F480" s="10"/>
      <c r="G480" s="10"/>
      <c r="H480" s="22"/>
      <c r="I480" s="10"/>
      <c r="J480" s="10"/>
      <c r="K480" s="10"/>
      <c r="L480" s="10"/>
      <c r="M480" s="10"/>
      <c r="N480" s="10"/>
      <c r="CJ480" s="10"/>
      <c r="CK480" s="10"/>
      <c r="CL480" s="10"/>
      <c r="CM480" s="10"/>
      <c r="CN480" s="10"/>
      <c r="CO480" s="10"/>
      <c r="CP480" s="10"/>
      <c r="CQ480" s="10"/>
      <c r="CR480" s="10"/>
      <c r="CS480" s="10"/>
      <c r="CT480" s="10"/>
    </row>
    <row r="481" spans="1:98">
      <c r="A481" s="10"/>
      <c r="B481" s="10"/>
      <c r="C481" s="10"/>
      <c r="D481" s="10"/>
      <c r="E481" s="10"/>
      <c r="F481" s="10"/>
      <c r="G481" s="10"/>
      <c r="H481" s="22"/>
      <c r="I481" s="10"/>
      <c r="J481" s="10"/>
      <c r="K481" s="10"/>
      <c r="L481" s="10"/>
      <c r="M481" s="10"/>
      <c r="N481" s="10"/>
      <c r="CJ481" s="10"/>
      <c r="CK481" s="10"/>
      <c r="CL481" s="10"/>
      <c r="CM481" s="10"/>
      <c r="CN481" s="10"/>
      <c r="CO481" s="10"/>
      <c r="CP481" s="10"/>
      <c r="CQ481" s="10"/>
      <c r="CR481" s="10"/>
      <c r="CS481" s="10"/>
      <c r="CT481" s="10"/>
    </row>
    <row r="482" spans="1:98">
      <c r="A482" s="10"/>
      <c r="B482" s="10"/>
      <c r="C482" s="10"/>
      <c r="D482" s="10"/>
      <c r="E482" s="10"/>
      <c r="F482" s="10"/>
      <c r="G482" s="10"/>
      <c r="H482" s="22"/>
      <c r="I482" s="10"/>
      <c r="J482" s="10"/>
      <c r="K482" s="10"/>
      <c r="L482" s="10"/>
      <c r="M482" s="10"/>
      <c r="N482" s="10"/>
      <c r="CJ482" s="10"/>
      <c r="CK482" s="10"/>
      <c r="CL482" s="10"/>
      <c r="CM482" s="10"/>
      <c r="CN482" s="10"/>
      <c r="CO482" s="10"/>
      <c r="CP482" s="10"/>
      <c r="CQ482" s="10"/>
      <c r="CR482" s="10"/>
      <c r="CS482" s="10"/>
      <c r="CT482" s="10"/>
    </row>
    <row r="483" spans="1:98">
      <c r="A483" s="10"/>
      <c r="B483" s="10"/>
      <c r="C483" s="10"/>
      <c r="D483" s="10"/>
      <c r="E483" s="10"/>
      <c r="F483" s="10"/>
      <c r="G483" s="10"/>
      <c r="H483" s="22"/>
      <c r="I483" s="10"/>
      <c r="J483" s="10"/>
      <c r="K483" s="10"/>
      <c r="L483" s="10"/>
      <c r="M483" s="10"/>
      <c r="N483" s="10"/>
      <c r="CJ483" s="10"/>
      <c r="CK483" s="10"/>
      <c r="CL483" s="10"/>
      <c r="CM483" s="10"/>
      <c r="CN483" s="10"/>
      <c r="CO483" s="10"/>
      <c r="CP483" s="10"/>
      <c r="CQ483" s="10"/>
      <c r="CR483" s="10"/>
      <c r="CS483" s="10"/>
      <c r="CT483" s="10"/>
    </row>
    <row r="484" spans="1:98">
      <c r="A484" s="10"/>
      <c r="B484" s="10"/>
      <c r="C484" s="10"/>
      <c r="D484" s="10"/>
      <c r="E484" s="10"/>
      <c r="F484" s="10"/>
      <c r="G484" s="10"/>
      <c r="H484" s="22"/>
      <c r="I484" s="10"/>
      <c r="J484" s="10"/>
      <c r="K484" s="10"/>
      <c r="L484" s="10"/>
      <c r="M484" s="10"/>
      <c r="N484" s="10"/>
      <c r="CJ484" s="10"/>
      <c r="CK484" s="10"/>
      <c r="CL484" s="10"/>
      <c r="CM484" s="10"/>
      <c r="CN484" s="10"/>
      <c r="CO484" s="10"/>
      <c r="CP484" s="10"/>
      <c r="CQ484" s="10"/>
      <c r="CR484" s="10"/>
      <c r="CS484" s="10"/>
      <c r="CT484" s="10"/>
    </row>
    <row r="485" spans="1:98">
      <c r="A485" s="10"/>
      <c r="B485" s="10"/>
      <c r="C485" s="10"/>
      <c r="D485" s="10"/>
      <c r="E485" s="10"/>
      <c r="F485" s="10"/>
      <c r="G485" s="10"/>
      <c r="H485" s="22"/>
      <c r="I485" s="10"/>
      <c r="J485" s="10"/>
      <c r="K485" s="10"/>
      <c r="L485" s="10"/>
      <c r="M485" s="10"/>
      <c r="N485" s="10"/>
      <c r="CJ485" s="10"/>
      <c r="CK485" s="10"/>
      <c r="CL485" s="10"/>
      <c r="CM485" s="10"/>
      <c r="CN485" s="10"/>
      <c r="CO485" s="10"/>
      <c r="CP485" s="10"/>
      <c r="CQ485" s="10"/>
      <c r="CR485" s="10"/>
      <c r="CS485" s="10"/>
      <c r="CT485" s="10"/>
    </row>
    <row r="486" spans="1:98">
      <c r="A486" s="10"/>
      <c r="B486" s="10"/>
      <c r="C486" s="10"/>
      <c r="D486" s="10"/>
      <c r="E486" s="10"/>
      <c r="F486" s="10"/>
      <c r="G486" s="10"/>
      <c r="H486" s="22"/>
      <c r="I486" s="10"/>
      <c r="J486" s="10"/>
      <c r="K486" s="10"/>
      <c r="L486" s="10"/>
      <c r="M486" s="10"/>
      <c r="N486" s="10"/>
      <c r="CJ486" s="10"/>
      <c r="CK486" s="10"/>
      <c r="CL486" s="10"/>
      <c r="CM486" s="10"/>
      <c r="CN486" s="10"/>
      <c r="CO486" s="10"/>
      <c r="CP486" s="10"/>
      <c r="CQ486" s="10"/>
      <c r="CR486" s="10"/>
      <c r="CS486" s="10"/>
      <c r="CT486" s="10"/>
    </row>
    <row r="487" spans="1:98">
      <c r="A487" s="10"/>
      <c r="B487" s="10"/>
      <c r="C487" s="10"/>
      <c r="D487" s="10"/>
      <c r="E487" s="10"/>
      <c r="F487" s="10"/>
      <c r="G487" s="10"/>
      <c r="H487" s="22"/>
      <c r="I487" s="10"/>
      <c r="J487" s="10"/>
      <c r="K487" s="10"/>
      <c r="L487" s="10"/>
      <c r="M487" s="10"/>
      <c r="N487" s="10"/>
      <c r="CJ487" s="10"/>
      <c r="CK487" s="10"/>
      <c r="CL487" s="10"/>
      <c r="CM487" s="10"/>
      <c r="CN487" s="10"/>
      <c r="CO487" s="10"/>
      <c r="CP487" s="10"/>
      <c r="CQ487" s="10"/>
      <c r="CR487" s="10"/>
      <c r="CS487" s="10"/>
      <c r="CT487" s="10"/>
    </row>
    <row r="488" spans="1:98">
      <c r="A488" s="10"/>
      <c r="B488" s="10"/>
      <c r="C488" s="10"/>
      <c r="D488" s="10"/>
      <c r="E488" s="10"/>
      <c r="F488" s="10"/>
      <c r="G488" s="10"/>
      <c r="H488" s="22"/>
      <c r="I488" s="10"/>
      <c r="J488" s="10"/>
      <c r="K488" s="10"/>
      <c r="L488" s="10"/>
      <c r="M488" s="10"/>
      <c r="N488" s="10"/>
      <c r="CJ488" s="10"/>
      <c r="CK488" s="10"/>
      <c r="CL488" s="10"/>
      <c r="CM488" s="10"/>
      <c r="CN488" s="10"/>
      <c r="CO488" s="10"/>
      <c r="CP488" s="10"/>
      <c r="CQ488" s="10"/>
      <c r="CR488" s="10"/>
      <c r="CS488" s="10"/>
      <c r="CT488" s="10"/>
    </row>
    <row r="489" spans="1:98">
      <c r="A489" s="10"/>
      <c r="B489" s="10"/>
      <c r="C489" s="10"/>
      <c r="D489" s="10"/>
      <c r="E489" s="10"/>
      <c r="F489" s="10"/>
      <c r="G489" s="10"/>
      <c r="H489" s="22"/>
      <c r="I489" s="10"/>
      <c r="J489" s="10"/>
      <c r="K489" s="10"/>
      <c r="L489" s="10"/>
      <c r="M489" s="10"/>
      <c r="N489" s="10"/>
      <c r="CJ489" s="10"/>
      <c r="CK489" s="10"/>
      <c r="CL489" s="10"/>
      <c r="CM489" s="10"/>
      <c r="CN489" s="10"/>
      <c r="CO489" s="10"/>
      <c r="CP489" s="10"/>
      <c r="CQ489" s="10"/>
      <c r="CR489" s="10"/>
      <c r="CS489" s="10"/>
      <c r="CT489" s="10"/>
    </row>
    <row r="490" spans="1:98">
      <c r="A490" s="10"/>
      <c r="B490" s="10"/>
      <c r="C490" s="10"/>
      <c r="D490" s="10"/>
      <c r="E490" s="10"/>
      <c r="F490" s="10"/>
      <c r="G490" s="10"/>
      <c r="H490" s="22"/>
      <c r="I490" s="10"/>
      <c r="J490" s="10"/>
      <c r="K490" s="10"/>
      <c r="L490" s="10"/>
      <c r="M490" s="10"/>
      <c r="N490" s="10"/>
      <c r="CJ490" s="10"/>
      <c r="CK490" s="10"/>
      <c r="CL490" s="10"/>
      <c r="CM490" s="10"/>
      <c r="CN490" s="10"/>
      <c r="CO490" s="10"/>
      <c r="CP490" s="10"/>
      <c r="CQ490" s="10"/>
      <c r="CR490" s="10"/>
      <c r="CS490" s="10"/>
      <c r="CT490" s="10"/>
    </row>
    <row r="491" spans="1:98">
      <c r="A491" s="10"/>
      <c r="B491" s="10"/>
      <c r="C491" s="10"/>
      <c r="D491" s="10"/>
      <c r="E491" s="10"/>
      <c r="F491" s="10"/>
      <c r="G491" s="10"/>
      <c r="H491" s="22"/>
      <c r="I491" s="10"/>
      <c r="J491" s="10"/>
      <c r="K491" s="10"/>
      <c r="L491" s="10"/>
      <c r="M491" s="10"/>
      <c r="N491" s="10"/>
      <c r="CJ491" s="10"/>
      <c r="CK491" s="10"/>
      <c r="CL491" s="10"/>
      <c r="CM491" s="10"/>
      <c r="CN491" s="10"/>
      <c r="CO491" s="10"/>
      <c r="CP491" s="10"/>
      <c r="CQ491" s="10"/>
      <c r="CR491" s="10"/>
      <c r="CS491" s="10"/>
      <c r="CT491" s="10"/>
    </row>
    <row r="492" spans="1:98">
      <c r="A492" s="10"/>
      <c r="B492" s="10"/>
      <c r="C492" s="10"/>
      <c r="D492" s="10"/>
      <c r="E492" s="10"/>
      <c r="F492" s="10"/>
      <c r="G492" s="10"/>
      <c r="H492" s="22"/>
      <c r="I492" s="10"/>
      <c r="J492" s="10"/>
      <c r="K492" s="10"/>
      <c r="L492" s="10"/>
      <c r="M492" s="10"/>
      <c r="N492" s="10"/>
      <c r="CJ492" s="10"/>
      <c r="CK492" s="10"/>
      <c r="CL492" s="10"/>
      <c r="CM492" s="10"/>
      <c r="CN492" s="10"/>
      <c r="CO492" s="10"/>
      <c r="CP492" s="10"/>
      <c r="CQ492" s="10"/>
      <c r="CR492" s="10"/>
      <c r="CS492" s="10"/>
      <c r="CT492" s="10"/>
    </row>
    <row r="493" spans="1:98">
      <c r="A493" s="10"/>
      <c r="B493" s="10"/>
      <c r="C493" s="10"/>
      <c r="D493" s="10"/>
      <c r="E493" s="10"/>
      <c r="F493" s="10"/>
      <c r="G493" s="10"/>
      <c r="H493" s="22"/>
      <c r="I493" s="10"/>
      <c r="J493" s="10"/>
      <c r="K493" s="10"/>
      <c r="L493" s="10"/>
      <c r="M493" s="10"/>
      <c r="N493" s="10"/>
      <c r="CJ493" s="10"/>
      <c r="CK493" s="10"/>
      <c r="CL493" s="10"/>
      <c r="CM493" s="10"/>
      <c r="CN493" s="10"/>
      <c r="CO493" s="10"/>
      <c r="CP493" s="10"/>
      <c r="CQ493" s="10"/>
      <c r="CR493" s="10"/>
      <c r="CS493" s="10"/>
      <c r="CT493" s="10"/>
    </row>
    <row r="494" spans="1:98">
      <c r="A494" s="10"/>
      <c r="B494" s="10"/>
      <c r="C494" s="10"/>
      <c r="D494" s="10"/>
      <c r="E494" s="10"/>
      <c r="F494" s="10"/>
      <c r="G494" s="10"/>
      <c r="H494" s="22"/>
      <c r="I494" s="10"/>
      <c r="J494" s="10"/>
      <c r="K494" s="10"/>
      <c r="L494" s="10"/>
      <c r="M494" s="10"/>
      <c r="N494" s="10"/>
      <c r="CJ494" s="10"/>
      <c r="CK494" s="10"/>
      <c r="CL494" s="10"/>
      <c r="CM494" s="10"/>
      <c r="CN494" s="10"/>
      <c r="CO494" s="10"/>
      <c r="CP494" s="10"/>
      <c r="CQ494" s="10"/>
      <c r="CR494" s="10"/>
      <c r="CS494" s="10"/>
      <c r="CT494" s="10"/>
    </row>
    <row r="495" spans="1:98">
      <c r="A495" s="10"/>
      <c r="B495" s="10"/>
      <c r="C495" s="10"/>
      <c r="D495" s="10"/>
      <c r="E495" s="10"/>
      <c r="F495" s="10"/>
      <c r="G495" s="10"/>
      <c r="H495" s="22"/>
      <c r="I495" s="10"/>
      <c r="J495" s="10"/>
      <c r="K495" s="10"/>
      <c r="L495" s="10"/>
      <c r="M495" s="10"/>
      <c r="N495" s="10"/>
      <c r="CJ495" s="10"/>
      <c r="CK495" s="10"/>
      <c r="CL495" s="10"/>
      <c r="CM495" s="10"/>
      <c r="CN495" s="10"/>
      <c r="CO495" s="10"/>
      <c r="CP495" s="10"/>
      <c r="CQ495" s="10"/>
      <c r="CR495" s="10"/>
      <c r="CS495" s="10"/>
      <c r="CT495" s="10"/>
    </row>
    <row r="496" spans="1:98">
      <c r="A496" s="10"/>
      <c r="B496" s="10"/>
      <c r="C496" s="10"/>
      <c r="D496" s="10"/>
      <c r="E496" s="10"/>
      <c r="F496" s="10"/>
      <c r="G496" s="10"/>
      <c r="H496" s="22"/>
      <c r="I496" s="10"/>
      <c r="J496" s="10"/>
      <c r="K496" s="10"/>
      <c r="L496" s="10"/>
      <c r="M496" s="10"/>
      <c r="N496" s="10"/>
      <c r="CJ496" s="10"/>
      <c r="CK496" s="10"/>
      <c r="CL496" s="10"/>
      <c r="CM496" s="10"/>
      <c r="CN496" s="10"/>
      <c r="CO496" s="10"/>
      <c r="CP496" s="10"/>
      <c r="CQ496" s="10"/>
      <c r="CR496" s="10"/>
      <c r="CS496" s="10"/>
      <c r="CT496" s="10"/>
    </row>
    <row r="497" spans="1:98">
      <c r="A497" s="10"/>
      <c r="B497" s="10"/>
      <c r="C497" s="10"/>
      <c r="D497" s="10"/>
      <c r="E497" s="10"/>
      <c r="F497" s="10"/>
      <c r="G497" s="10"/>
      <c r="H497" s="22"/>
      <c r="I497" s="10"/>
      <c r="J497" s="10"/>
      <c r="K497" s="10"/>
      <c r="L497" s="10"/>
      <c r="M497" s="10"/>
      <c r="N497" s="10"/>
      <c r="CJ497" s="10"/>
      <c r="CK497" s="10"/>
      <c r="CL497" s="10"/>
      <c r="CM497" s="10"/>
      <c r="CN497" s="10"/>
      <c r="CO497" s="10"/>
      <c r="CP497" s="10"/>
      <c r="CQ497" s="10"/>
      <c r="CR497" s="10"/>
      <c r="CS497" s="10"/>
      <c r="CT497" s="10"/>
    </row>
    <row r="498" spans="1:98">
      <c r="A498" s="10"/>
      <c r="B498" s="10"/>
      <c r="C498" s="10"/>
      <c r="D498" s="10"/>
      <c r="E498" s="10"/>
      <c r="F498" s="10"/>
      <c r="G498" s="10"/>
      <c r="H498" s="22"/>
      <c r="I498" s="10"/>
      <c r="J498" s="10"/>
      <c r="K498" s="10"/>
      <c r="L498" s="10"/>
      <c r="M498" s="10"/>
      <c r="N498" s="10"/>
      <c r="CJ498" s="10"/>
      <c r="CK498" s="10"/>
      <c r="CL498" s="10"/>
      <c r="CM498" s="10"/>
      <c r="CN498" s="10"/>
      <c r="CO498" s="10"/>
      <c r="CP498" s="10"/>
      <c r="CQ498" s="10"/>
      <c r="CR498" s="10"/>
      <c r="CS498" s="10"/>
      <c r="CT498" s="10"/>
    </row>
    <row r="499" spans="1:98">
      <c r="A499" s="10"/>
      <c r="B499" s="10"/>
      <c r="C499" s="10"/>
      <c r="D499" s="10"/>
      <c r="E499" s="10"/>
      <c r="F499" s="10"/>
      <c r="G499" s="10"/>
      <c r="H499" s="22"/>
      <c r="I499" s="10"/>
      <c r="J499" s="10"/>
      <c r="K499" s="10"/>
      <c r="L499" s="10"/>
      <c r="M499" s="10"/>
      <c r="N499" s="10"/>
      <c r="CJ499" s="10"/>
      <c r="CK499" s="10"/>
      <c r="CL499" s="10"/>
      <c r="CM499" s="10"/>
      <c r="CN499" s="10"/>
      <c r="CO499" s="10"/>
      <c r="CP499" s="10"/>
      <c r="CQ499" s="10"/>
      <c r="CR499" s="10"/>
      <c r="CS499" s="10"/>
      <c r="CT499" s="10"/>
    </row>
    <row r="500" spans="1:98">
      <c r="A500" s="10"/>
      <c r="B500" s="10"/>
      <c r="C500" s="10"/>
      <c r="D500" s="10"/>
      <c r="E500" s="10"/>
      <c r="F500" s="10"/>
      <c r="G500" s="10"/>
      <c r="H500" s="22"/>
      <c r="I500" s="10"/>
      <c r="J500" s="10"/>
      <c r="K500" s="10"/>
      <c r="L500" s="10"/>
      <c r="M500" s="10"/>
      <c r="N500" s="10"/>
      <c r="CJ500" s="10"/>
      <c r="CK500" s="10"/>
      <c r="CL500" s="10"/>
      <c r="CM500" s="10"/>
      <c r="CN500" s="10"/>
      <c r="CO500" s="10"/>
      <c r="CP500" s="10"/>
      <c r="CQ500" s="10"/>
      <c r="CR500" s="10"/>
      <c r="CS500" s="10"/>
      <c r="CT500" s="10"/>
    </row>
    <row r="501" spans="1:98">
      <c r="A501" s="10"/>
      <c r="B501" s="10"/>
      <c r="C501" s="10"/>
      <c r="D501" s="10"/>
      <c r="E501" s="10"/>
      <c r="F501" s="10"/>
      <c r="G501" s="10"/>
      <c r="H501" s="22"/>
      <c r="I501" s="10"/>
      <c r="J501" s="10"/>
      <c r="K501" s="10"/>
      <c r="L501" s="10"/>
      <c r="M501" s="10"/>
      <c r="N501" s="10"/>
      <c r="CJ501" s="10"/>
      <c r="CK501" s="10"/>
      <c r="CL501" s="10"/>
      <c r="CM501" s="10"/>
      <c r="CN501" s="10"/>
      <c r="CO501" s="10"/>
      <c r="CP501" s="10"/>
      <c r="CQ501" s="10"/>
      <c r="CR501" s="10"/>
      <c r="CS501" s="10"/>
      <c r="CT501" s="10"/>
    </row>
    <row r="502" spans="1:98">
      <c r="A502" s="10"/>
      <c r="B502" s="10"/>
      <c r="C502" s="10"/>
      <c r="D502" s="10"/>
      <c r="E502" s="10"/>
      <c r="F502" s="10"/>
      <c r="G502" s="10"/>
      <c r="H502" s="22"/>
      <c r="I502" s="10"/>
      <c r="J502" s="10"/>
      <c r="K502" s="10"/>
      <c r="L502" s="10"/>
      <c r="M502" s="10"/>
      <c r="N502" s="10"/>
      <c r="CJ502" s="10"/>
      <c r="CK502" s="10"/>
      <c r="CL502" s="10"/>
      <c r="CM502" s="10"/>
      <c r="CN502" s="10"/>
      <c r="CO502" s="10"/>
      <c r="CP502" s="10"/>
      <c r="CQ502" s="10"/>
      <c r="CR502" s="10"/>
      <c r="CS502" s="10"/>
      <c r="CT502" s="10"/>
    </row>
    <row r="503" spans="1:98">
      <c r="A503" s="10"/>
      <c r="B503" s="10"/>
      <c r="C503" s="10"/>
      <c r="D503" s="10"/>
      <c r="E503" s="10"/>
      <c r="F503" s="10"/>
      <c r="G503" s="10"/>
      <c r="H503" s="22"/>
      <c r="I503" s="10"/>
      <c r="J503" s="10"/>
      <c r="K503" s="10"/>
      <c r="L503" s="10"/>
      <c r="M503" s="10"/>
      <c r="N503" s="10"/>
      <c r="CJ503" s="10"/>
      <c r="CK503" s="10"/>
      <c r="CL503" s="10"/>
      <c r="CM503" s="10"/>
      <c r="CN503" s="10"/>
      <c r="CO503" s="10"/>
      <c r="CP503" s="10"/>
      <c r="CQ503" s="10"/>
      <c r="CR503" s="10"/>
      <c r="CS503" s="10"/>
      <c r="CT503" s="10"/>
    </row>
    <row r="504" spans="1:98">
      <c r="A504" s="10"/>
      <c r="B504" s="10"/>
      <c r="C504" s="10"/>
      <c r="D504" s="10"/>
      <c r="E504" s="10"/>
      <c r="F504" s="10"/>
      <c r="G504" s="10"/>
      <c r="H504" s="22"/>
      <c r="I504" s="10"/>
      <c r="J504" s="10"/>
      <c r="K504" s="10"/>
      <c r="L504" s="10"/>
      <c r="M504" s="10"/>
      <c r="N504" s="10"/>
      <c r="CJ504" s="10"/>
      <c r="CK504" s="10"/>
      <c r="CL504" s="10"/>
      <c r="CM504" s="10"/>
      <c r="CN504" s="10"/>
      <c r="CO504" s="10"/>
      <c r="CP504" s="10"/>
      <c r="CQ504" s="10"/>
      <c r="CR504" s="10"/>
      <c r="CS504" s="10"/>
      <c r="CT504" s="10"/>
    </row>
    <row r="505" spans="1:98">
      <c r="A505" s="10"/>
      <c r="B505" s="10"/>
      <c r="C505" s="10"/>
      <c r="D505" s="10"/>
      <c r="E505" s="10"/>
      <c r="F505" s="10"/>
      <c r="G505" s="10"/>
      <c r="H505" s="22"/>
      <c r="I505" s="10"/>
      <c r="J505" s="10"/>
      <c r="K505" s="10"/>
      <c r="L505" s="10"/>
      <c r="M505" s="10"/>
      <c r="N505" s="10"/>
      <c r="CJ505" s="10"/>
      <c r="CK505" s="10"/>
      <c r="CL505" s="10"/>
      <c r="CM505" s="10"/>
      <c r="CN505" s="10"/>
      <c r="CO505" s="10"/>
      <c r="CP505" s="10"/>
      <c r="CQ505" s="10"/>
      <c r="CR505" s="10"/>
      <c r="CS505" s="10"/>
      <c r="CT505" s="10"/>
    </row>
    <row r="506" spans="1:98">
      <c r="A506" s="10"/>
      <c r="B506" s="10"/>
      <c r="C506" s="10"/>
      <c r="D506" s="10"/>
      <c r="E506" s="10"/>
      <c r="F506" s="10"/>
      <c r="G506" s="10"/>
      <c r="H506" s="22"/>
      <c r="I506" s="10"/>
      <c r="J506" s="10"/>
      <c r="K506" s="10"/>
      <c r="L506" s="10"/>
      <c r="M506" s="10"/>
      <c r="N506" s="10"/>
      <c r="CJ506" s="10"/>
      <c r="CK506" s="10"/>
      <c r="CL506" s="10"/>
      <c r="CM506" s="10"/>
      <c r="CN506" s="10"/>
      <c r="CO506" s="10"/>
      <c r="CP506" s="10"/>
      <c r="CQ506" s="10"/>
      <c r="CR506" s="10"/>
      <c r="CS506" s="10"/>
      <c r="CT506" s="10"/>
    </row>
    <row r="507" spans="1:98">
      <c r="A507" s="10"/>
      <c r="B507" s="10"/>
      <c r="C507" s="10"/>
      <c r="D507" s="10"/>
      <c r="E507" s="10"/>
      <c r="F507" s="10"/>
      <c r="G507" s="10"/>
      <c r="H507" s="22"/>
      <c r="I507" s="10"/>
      <c r="J507" s="10"/>
      <c r="K507" s="10"/>
      <c r="L507" s="10"/>
      <c r="M507" s="10"/>
      <c r="N507" s="10"/>
      <c r="CJ507" s="10"/>
      <c r="CK507" s="10"/>
      <c r="CL507" s="10"/>
      <c r="CM507" s="10"/>
      <c r="CN507" s="10"/>
      <c r="CO507" s="10"/>
      <c r="CP507" s="10"/>
      <c r="CQ507" s="10"/>
      <c r="CR507" s="10"/>
      <c r="CS507" s="10"/>
      <c r="CT507" s="10"/>
    </row>
    <row r="508" spans="1:98">
      <c r="A508" s="10"/>
      <c r="B508" s="10"/>
      <c r="C508" s="10"/>
      <c r="D508" s="10"/>
      <c r="E508" s="10"/>
      <c r="F508" s="10"/>
      <c r="G508" s="10"/>
      <c r="H508" s="22"/>
      <c r="I508" s="10"/>
      <c r="J508" s="10"/>
      <c r="K508" s="10"/>
      <c r="L508" s="10"/>
      <c r="M508" s="10"/>
      <c r="N508" s="10"/>
      <c r="CJ508" s="10"/>
      <c r="CK508" s="10"/>
      <c r="CL508" s="10"/>
      <c r="CM508" s="10"/>
      <c r="CN508" s="10"/>
      <c r="CO508" s="10"/>
      <c r="CP508" s="10"/>
      <c r="CQ508" s="10"/>
      <c r="CR508" s="10"/>
      <c r="CS508" s="10"/>
      <c r="CT508" s="10"/>
    </row>
    <row r="509" spans="1:98">
      <c r="A509" s="10"/>
      <c r="B509" s="10"/>
      <c r="C509" s="10"/>
      <c r="D509" s="10"/>
      <c r="E509" s="10"/>
      <c r="F509" s="10"/>
      <c r="G509" s="10"/>
      <c r="H509" s="22"/>
      <c r="I509" s="10"/>
      <c r="J509" s="10"/>
      <c r="K509" s="10"/>
      <c r="L509" s="10"/>
      <c r="M509" s="10"/>
      <c r="N509" s="10"/>
      <c r="CJ509" s="10"/>
      <c r="CK509" s="10"/>
      <c r="CL509" s="10"/>
      <c r="CM509" s="10"/>
      <c r="CN509" s="10"/>
      <c r="CO509" s="10"/>
      <c r="CP509" s="10"/>
      <c r="CQ509" s="10"/>
      <c r="CR509" s="10"/>
      <c r="CS509" s="10"/>
      <c r="CT509" s="10"/>
    </row>
    <row r="510" spans="1:98">
      <c r="A510" s="10"/>
      <c r="B510" s="10"/>
      <c r="C510" s="10"/>
      <c r="D510" s="10"/>
      <c r="E510" s="10"/>
      <c r="F510" s="10"/>
      <c r="G510" s="10"/>
      <c r="H510" s="22"/>
      <c r="I510" s="10"/>
      <c r="J510" s="10"/>
      <c r="K510" s="10"/>
      <c r="L510" s="10"/>
      <c r="M510" s="10"/>
      <c r="N510" s="10"/>
      <c r="CJ510" s="10"/>
      <c r="CK510" s="10"/>
      <c r="CL510" s="10"/>
      <c r="CM510" s="10"/>
      <c r="CN510" s="10"/>
      <c r="CO510" s="10"/>
      <c r="CP510" s="10"/>
      <c r="CQ510" s="10"/>
      <c r="CR510" s="10"/>
      <c r="CS510" s="10"/>
      <c r="CT510" s="10"/>
    </row>
    <row r="511" spans="1:98">
      <c r="A511" s="10"/>
      <c r="B511" s="10"/>
      <c r="C511" s="10"/>
      <c r="D511" s="10"/>
      <c r="E511" s="10"/>
      <c r="F511" s="10"/>
      <c r="G511" s="10"/>
      <c r="H511" s="22"/>
      <c r="I511" s="10"/>
      <c r="J511" s="10"/>
      <c r="K511" s="10"/>
      <c r="L511" s="10"/>
      <c r="M511" s="10"/>
      <c r="N511" s="10"/>
      <c r="CJ511" s="10"/>
      <c r="CK511" s="10"/>
      <c r="CL511" s="10"/>
      <c r="CM511" s="10"/>
      <c r="CN511" s="10"/>
      <c r="CO511" s="10"/>
      <c r="CP511" s="10"/>
      <c r="CQ511" s="10"/>
      <c r="CR511" s="10"/>
      <c r="CS511" s="10"/>
      <c r="CT511" s="10"/>
    </row>
    <row r="512" spans="1:98">
      <c r="A512" s="10"/>
      <c r="B512" s="10"/>
      <c r="C512" s="10"/>
      <c r="D512" s="10"/>
      <c r="E512" s="10"/>
      <c r="F512" s="10"/>
      <c r="G512" s="10"/>
      <c r="H512" s="22"/>
      <c r="I512" s="10"/>
      <c r="J512" s="10"/>
      <c r="K512" s="10"/>
      <c r="L512" s="10"/>
      <c r="M512" s="10"/>
      <c r="N512" s="10"/>
      <c r="CJ512" s="10"/>
      <c r="CK512" s="10"/>
      <c r="CL512" s="10"/>
      <c r="CM512" s="10"/>
      <c r="CN512" s="10"/>
      <c r="CO512" s="10"/>
      <c r="CP512" s="10"/>
      <c r="CQ512" s="10"/>
      <c r="CR512" s="10"/>
      <c r="CS512" s="10"/>
      <c r="CT512" s="10"/>
    </row>
    <row r="513" spans="1:98">
      <c r="A513" s="10"/>
      <c r="B513" s="10"/>
      <c r="C513" s="10"/>
      <c r="D513" s="10"/>
      <c r="E513" s="10"/>
      <c r="F513" s="10"/>
      <c r="G513" s="10"/>
      <c r="H513" s="22"/>
      <c r="I513" s="10"/>
      <c r="J513" s="10"/>
      <c r="K513" s="10"/>
      <c r="L513" s="10"/>
      <c r="M513" s="10"/>
      <c r="N513" s="10"/>
      <c r="CJ513" s="10"/>
      <c r="CK513" s="10"/>
      <c r="CL513" s="10"/>
      <c r="CM513" s="10"/>
      <c r="CN513" s="10"/>
      <c r="CO513" s="10"/>
      <c r="CP513" s="10"/>
      <c r="CQ513" s="10"/>
      <c r="CR513" s="10"/>
      <c r="CS513" s="10"/>
      <c r="CT513" s="10"/>
    </row>
    <row r="514" spans="1:98">
      <c r="A514" s="10"/>
      <c r="B514" s="10"/>
      <c r="C514" s="10"/>
      <c r="D514" s="10"/>
      <c r="E514" s="10"/>
      <c r="F514" s="10"/>
      <c r="G514" s="10"/>
      <c r="H514" s="22"/>
      <c r="I514" s="10"/>
      <c r="J514" s="10"/>
      <c r="K514" s="10"/>
      <c r="L514" s="10"/>
      <c r="M514" s="10"/>
      <c r="N514" s="10"/>
      <c r="CJ514" s="10"/>
      <c r="CK514" s="10"/>
      <c r="CL514" s="10"/>
      <c r="CM514" s="10"/>
      <c r="CN514" s="10"/>
      <c r="CO514" s="10"/>
      <c r="CP514" s="10"/>
      <c r="CQ514" s="10"/>
      <c r="CR514" s="10"/>
      <c r="CS514" s="10"/>
      <c r="CT514" s="10"/>
    </row>
    <row r="515" spans="1:98">
      <c r="A515" s="10"/>
      <c r="B515" s="10"/>
      <c r="C515" s="10"/>
      <c r="D515" s="10"/>
      <c r="E515" s="10"/>
      <c r="F515" s="10"/>
      <c r="G515" s="10"/>
      <c r="H515" s="22"/>
      <c r="I515" s="10"/>
      <c r="J515" s="10"/>
      <c r="K515" s="10"/>
      <c r="L515" s="10"/>
      <c r="M515" s="10"/>
      <c r="N515" s="10"/>
      <c r="CJ515" s="10"/>
      <c r="CK515" s="10"/>
      <c r="CL515" s="10"/>
      <c r="CM515" s="10"/>
      <c r="CN515" s="10"/>
      <c r="CO515" s="10"/>
      <c r="CP515" s="10"/>
      <c r="CQ515" s="10"/>
      <c r="CR515" s="10"/>
      <c r="CS515" s="10"/>
      <c r="CT515" s="10"/>
    </row>
    <row r="516" spans="1:98">
      <c r="A516" s="10"/>
      <c r="B516" s="10"/>
      <c r="C516" s="10"/>
      <c r="D516" s="10"/>
      <c r="E516" s="10"/>
      <c r="F516" s="10"/>
      <c r="G516" s="10"/>
      <c r="H516" s="22"/>
      <c r="I516" s="10"/>
      <c r="J516" s="10"/>
      <c r="K516" s="10"/>
      <c r="L516" s="10"/>
      <c r="M516" s="10"/>
      <c r="N516" s="10"/>
      <c r="CJ516" s="10"/>
      <c r="CK516" s="10"/>
      <c r="CL516" s="10"/>
      <c r="CM516" s="10"/>
      <c r="CN516" s="10"/>
      <c r="CO516" s="10"/>
      <c r="CP516" s="10"/>
      <c r="CQ516" s="10"/>
      <c r="CR516" s="10"/>
      <c r="CS516" s="10"/>
      <c r="CT516" s="10"/>
    </row>
    <row r="517" spans="1:98">
      <c r="A517" s="10"/>
      <c r="B517" s="10"/>
      <c r="C517" s="10"/>
      <c r="D517" s="10"/>
      <c r="E517" s="10"/>
      <c r="F517" s="10"/>
      <c r="G517" s="10"/>
      <c r="H517" s="22"/>
      <c r="I517" s="10"/>
      <c r="J517" s="10"/>
      <c r="K517" s="10"/>
      <c r="L517" s="10"/>
      <c r="M517" s="10"/>
      <c r="N517" s="10"/>
      <c r="CJ517" s="10"/>
      <c r="CK517" s="10"/>
      <c r="CL517" s="10"/>
      <c r="CM517" s="10"/>
      <c r="CN517" s="10"/>
      <c r="CO517" s="10"/>
      <c r="CP517" s="10"/>
      <c r="CQ517" s="10"/>
      <c r="CR517" s="10"/>
      <c r="CS517" s="10"/>
      <c r="CT517" s="10"/>
    </row>
    <row r="518" spans="1:98">
      <c r="A518" s="10"/>
      <c r="B518" s="10"/>
      <c r="C518" s="10"/>
      <c r="D518" s="10"/>
      <c r="E518" s="10"/>
      <c r="F518" s="10"/>
      <c r="G518" s="10"/>
      <c r="H518" s="22"/>
      <c r="I518" s="10"/>
      <c r="J518" s="10"/>
      <c r="K518" s="10"/>
      <c r="L518" s="10"/>
      <c r="M518" s="10"/>
      <c r="N518" s="10"/>
      <c r="CJ518" s="10"/>
      <c r="CK518" s="10"/>
      <c r="CL518" s="10"/>
      <c r="CM518" s="10"/>
      <c r="CN518" s="10"/>
      <c r="CO518" s="10"/>
      <c r="CP518" s="10"/>
      <c r="CQ518" s="10"/>
      <c r="CR518" s="10"/>
      <c r="CS518" s="10"/>
      <c r="CT518" s="10"/>
    </row>
    <row r="519" spans="1:98">
      <c r="A519" s="10"/>
      <c r="B519" s="10"/>
      <c r="C519" s="10"/>
      <c r="D519" s="10"/>
      <c r="E519" s="10"/>
      <c r="F519" s="10"/>
      <c r="G519" s="10"/>
      <c r="H519" s="22"/>
      <c r="I519" s="10"/>
      <c r="J519" s="10"/>
      <c r="K519" s="10"/>
      <c r="L519" s="10"/>
      <c r="M519" s="10"/>
      <c r="N519" s="10"/>
      <c r="CJ519" s="10"/>
      <c r="CK519" s="10"/>
      <c r="CL519" s="10"/>
      <c r="CM519" s="10"/>
      <c r="CN519" s="10"/>
      <c r="CO519" s="10"/>
      <c r="CP519" s="10"/>
      <c r="CQ519" s="10"/>
      <c r="CR519" s="10"/>
      <c r="CS519" s="10"/>
      <c r="CT519" s="10"/>
    </row>
    <row r="520" spans="1:98">
      <c r="A520" s="10"/>
      <c r="B520" s="10"/>
      <c r="C520" s="10"/>
      <c r="D520" s="10"/>
      <c r="E520" s="10"/>
      <c r="F520" s="10"/>
      <c r="G520" s="10"/>
      <c r="H520" s="22"/>
      <c r="I520" s="10"/>
      <c r="J520" s="10"/>
      <c r="K520" s="10"/>
      <c r="L520" s="10"/>
      <c r="M520" s="10"/>
      <c r="N520" s="10"/>
      <c r="CJ520" s="10"/>
      <c r="CK520" s="10"/>
      <c r="CL520" s="10"/>
      <c r="CM520" s="10"/>
      <c r="CN520" s="10"/>
      <c r="CO520" s="10"/>
      <c r="CP520" s="10"/>
      <c r="CQ520" s="10"/>
      <c r="CR520" s="10"/>
      <c r="CS520" s="10"/>
      <c r="CT520" s="10"/>
    </row>
    <row r="521" spans="1:98">
      <c r="A521" s="10"/>
      <c r="B521" s="10"/>
      <c r="C521" s="10"/>
      <c r="D521" s="10"/>
      <c r="E521" s="10"/>
      <c r="F521" s="10"/>
      <c r="G521" s="10"/>
      <c r="H521" s="22"/>
      <c r="I521" s="10"/>
      <c r="J521" s="10"/>
      <c r="K521" s="10"/>
      <c r="L521" s="10"/>
      <c r="M521" s="10"/>
      <c r="N521" s="10"/>
      <c r="CJ521" s="10"/>
      <c r="CK521" s="10"/>
      <c r="CL521" s="10"/>
      <c r="CM521" s="10"/>
      <c r="CN521" s="10"/>
      <c r="CO521" s="10"/>
      <c r="CP521" s="10"/>
      <c r="CQ521" s="10"/>
      <c r="CR521" s="10"/>
      <c r="CS521" s="10"/>
      <c r="CT521" s="10"/>
    </row>
    <row r="522" spans="1:98">
      <c r="A522" s="10"/>
      <c r="B522" s="10"/>
      <c r="C522" s="10"/>
      <c r="D522" s="10"/>
      <c r="E522" s="10"/>
      <c r="F522" s="10"/>
      <c r="G522" s="10"/>
      <c r="H522" s="22"/>
      <c r="I522" s="10"/>
      <c r="J522" s="10"/>
      <c r="K522" s="10"/>
      <c r="L522" s="10"/>
      <c r="M522" s="10"/>
      <c r="N522" s="10"/>
      <c r="CJ522" s="10"/>
      <c r="CK522" s="10"/>
      <c r="CL522" s="10"/>
      <c r="CM522" s="10"/>
      <c r="CN522" s="10"/>
      <c r="CO522" s="10"/>
      <c r="CP522" s="10"/>
      <c r="CQ522" s="10"/>
      <c r="CR522" s="10"/>
      <c r="CS522" s="10"/>
      <c r="CT522" s="10"/>
    </row>
    <row r="523" spans="1:98">
      <c r="A523" s="10"/>
      <c r="B523" s="10"/>
      <c r="C523" s="10"/>
      <c r="D523" s="10"/>
      <c r="E523" s="10"/>
      <c r="F523" s="10"/>
      <c r="G523" s="10"/>
      <c r="H523" s="22"/>
      <c r="I523" s="10"/>
      <c r="J523" s="10"/>
      <c r="K523" s="10"/>
      <c r="L523" s="10"/>
      <c r="M523" s="10"/>
      <c r="N523" s="10"/>
      <c r="CJ523" s="10"/>
      <c r="CK523" s="10"/>
      <c r="CL523" s="10"/>
      <c r="CM523" s="10"/>
      <c r="CN523" s="10"/>
      <c r="CO523" s="10"/>
      <c r="CP523" s="10"/>
      <c r="CQ523" s="10"/>
      <c r="CR523" s="10"/>
      <c r="CS523" s="10"/>
      <c r="CT523" s="10"/>
    </row>
    <row r="524" spans="1:98">
      <c r="A524" s="10"/>
      <c r="B524" s="10"/>
      <c r="C524" s="10"/>
      <c r="D524" s="10"/>
      <c r="E524" s="10"/>
      <c r="F524" s="10"/>
      <c r="G524" s="10"/>
      <c r="H524" s="22"/>
      <c r="I524" s="10"/>
      <c r="J524" s="10"/>
      <c r="K524" s="10"/>
      <c r="L524" s="10"/>
      <c r="M524" s="10"/>
      <c r="N524" s="10"/>
      <c r="CJ524" s="10"/>
      <c r="CK524" s="10"/>
      <c r="CL524" s="10"/>
      <c r="CM524" s="10"/>
      <c r="CN524" s="10"/>
      <c r="CO524" s="10"/>
      <c r="CP524" s="10"/>
      <c r="CQ524" s="10"/>
      <c r="CR524" s="10"/>
      <c r="CS524" s="10"/>
      <c r="CT524" s="10"/>
    </row>
    <row r="525" spans="1:98">
      <c r="A525" s="10"/>
      <c r="B525" s="10"/>
      <c r="C525" s="10"/>
      <c r="D525" s="10"/>
      <c r="E525" s="10"/>
      <c r="F525" s="10"/>
      <c r="G525" s="10"/>
      <c r="H525" s="22"/>
      <c r="I525" s="10"/>
      <c r="J525" s="10"/>
      <c r="K525" s="10"/>
      <c r="L525" s="10"/>
      <c r="M525" s="10"/>
      <c r="N525" s="10"/>
      <c r="CJ525" s="10"/>
      <c r="CK525" s="10"/>
      <c r="CL525" s="10"/>
      <c r="CM525" s="10"/>
      <c r="CN525" s="10"/>
      <c r="CO525" s="10"/>
      <c r="CP525" s="10"/>
      <c r="CQ525" s="10"/>
      <c r="CR525" s="10"/>
      <c r="CS525" s="10"/>
      <c r="CT525" s="10"/>
    </row>
    <row r="526" spans="1:98">
      <c r="A526" s="10"/>
      <c r="B526" s="10"/>
      <c r="C526" s="10"/>
      <c r="D526" s="10"/>
      <c r="E526" s="10"/>
      <c r="F526" s="10"/>
      <c r="G526" s="10"/>
      <c r="H526" s="22"/>
      <c r="I526" s="10"/>
      <c r="J526" s="10"/>
      <c r="K526" s="10"/>
      <c r="L526" s="10"/>
      <c r="M526" s="10"/>
      <c r="N526" s="10"/>
      <c r="CJ526" s="10"/>
      <c r="CK526" s="10"/>
      <c r="CL526" s="10"/>
      <c r="CM526" s="10"/>
      <c r="CN526" s="10"/>
      <c r="CO526" s="10"/>
      <c r="CP526" s="10"/>
      <c r="CQ526" s="10"/>
      <c r="CR526" s="10"/>
      <c r="CS526" s="10"/>
      <c r="CT526" s="10"/>
    </row>
    <row r="527" spans="1:98">
      <c r="A527" s="10"/>
      <c r="B527" s="10"/>
      <c r="C527" s="10"/>
      <c r="D527" s="10"/>
      <c r="E527" s="10"/>
      <c r="F527" s="10"/>
      <c r="G527" s="10"/>
      <c r="H527" s="22"/>
      <c r="I527" s="10"/>
      <c r="J527" s="10"/>
      <c r="K527" s="10"/>
      <c r="L527" s="10"/>
      <c r="M527" s="10"/>
      <c r="N527" s="10"/>
      <c r="CJ527" s="10"/>
      <c r="CK527" s="10"/>
      <c r="CL527" s="10"/>
      <c r="CM527" s="10"/>
      <c r="CN527" s="10"/>
      <c r="CO527" s="10"/>
      <c r="CP527" s="10"/>
      <c r="CQ527" s="10"/>
      <c r="CR527" s="10"/>
      <c r="CS527" s="10"/>
      <c r="CT527" s="10"/>
    </row>
    <row r="528" spans="1:98">
      <c r="A528" s="10"/>
      <c r="B528" s="10"/>
      <c r="C528" s="10"/>
      <c r="D528" s="10"/>
      <c r="E528" s="10"/>
      <c r="F528" s="10"/>
      <c r="G528" s="10"/>
      <c r="H528" s="22"/>
      <c r="I528" s="10"/>
      <c r="J528" s="10"/>
      <c r="K528" s="10"/>
      <c r="L528" s="10"/>
      <c r="M528" s="10"/>
      <c r="N528" s="10"/>
      <c r="CJ528" s="10"/>
      <c r="CK528" s="10"/>
      <c r="CL528" s="10"/>
      <c r="CM528" s="10"/>
      <c r="CN528" s="10"/>
      <c r="CO528" s="10"/>
      <c r="CP528" s="10"/>
      <c r="CQ528" s="10"/>
      <c r="CR528" s="10"/>
      <c r="CS528" s="10"/>
      <c r="CT528" s="10"/>
    </row>
    <row r="529" spans="1:98">
      <c r="A529" s="10"/>
      <c r="B529" s="10"/>
      <c r="C529" s="10"/>
      <c r="D529" s="10"/>
      <c r="E529" s="10"/>
      <c r="F529" s="10"/>
      <c r="G529" s="10"/>
      <c r="H529" s="22"/>
      <c r="I529" s="10"/>
      <c r="J529" s="10"/>
      <c r="K529" s="10"/>
      <c r="L529" s="10"/>
      <c r="M529" s="10"/>
      <c r="N529" s="10"/>
      <c r="CJ529" s="10"/>
      <c r="CK529" s="10"/>
      <c r="CL529" s="10"/>
      <c r="CM529" s="10"/>
      <c r="CN529" s="10"/>
      <c r="CO529" s="10"/>
      <c r="CP529" s="10"/>
      <c r="CQ529" s="10"/>
      <c r="CR529" s="10"/>
      <c r="CS529" s="10"/>
      <c r="CT529" s="10"/>
    </row>
    <row r="530" spans="1:98">
      <c r="A530" s="10"/>
      <c r="B530" s="10"/>
      <c r="C530" s="10"/>
      <c r="D530" s="10"/>
      <c r="E530" s="10"/>
      <c r="F530" s="10"/>
      <c r="G530" s="10"/>
      <c r="H530" s="22"/>
      <c r="I530" s="10"/>
      <c r="J530" s="10"/>
      <c r="K530" s="10"/>
      <c r="L530" s="10"/>
      <c r="M530" s="10"/>
      <c r="N530" s="10"/>
      <c r="CJ530" s="10"/>
      <c r="CK530" s="10"/>
      <c r="CL530" s="10"/>
      <c r="CM530" s="10"/>
      <c r="CN530" s="10"/>
      <c r="CO530" s="10"/>
      <c r="CP530" s="10"/>
      <c r="CQ530" s="10"/>
      <c r="CR530" s="10"/>
      <c r="CS530" s="10"/>
      <c r="CT530" s="10"/>
    </row>
    <row r="531" spans="1:98">
      <c r="A531" s="10"/>
      <c r="B531" s="10"/>
      <c r="C531" s="10"/>
      <c r="D531" s="10"/>
      <c r="E531" s="10"/>
      <c r="F531" s="10"/>
      <c r="G531" s="10"/>
      <c r="H531" s="22"/>
      <c r="I531" s="10"/>
      <c r="J531" s="10"/>
      <c r="K531" s="10"/>
      <c r="L531" s="10"/>
      <c r="M531" s="10"/>
      <c r="N531" s="10"/>
      <c r="CJ531" s="10"/>
      <c r="CK531" s="10"/>
      <c r="CL531" s="10"/>
      <c r="CM531" s="10"/>
      <c r="CN531" s="10"/>
      <c r="CO531" s="10"/>
      <c r="CP531" s="10"/>
      <c r="CQ531" s="10"/>
      <c r="CR531" s="10"/>
      <c r="CS531" s="10"/>
      <c r="CT531" s="10"/>
    </row>
    <row r="532" spans="1:98">
      <c r="A532" s="10"/>
      <c r="B532" s="10"/>
      <c r="C532" s="10"/>
      <c r="D532" s="10"/>
      <c r="E532" s="10"/>
      <c r="F532" s="10"/>
      <c r="G532" s="10"/>
      <c r="H532" s="22"/>
      <c r="I532" s="10"/>
      <c r="J532" s="10"/>
      <c r="K532" s="10"/>
      <c r="L532" s="10"/>
      <c r="M532" s="10"/>
      <c r="N532" s="10"/>
      <c r="CJ532" s="10"/>
      <c r="CK532" s="10"/>
      <c r="CL532" s="10"/>
      <c r="CM532" s="10"/>
      <c r="CN532" s="10"/>
      <c r="CO532" s="10"/>
      <c r="CP532" s="10"/>
      <c r="CQ532" s="10"/>
      <c r="CR532" s="10"/>
      <c r="CS532" s="10"/>
      <c r="CT532" s="10"/>
    </row>
    <row r="533" spans="1:98">
      <c r="A533" s="10"/>
      <c r="B533" s="10"/>
      <c r="C533" s="10"/>
      <c r="D533" s="10"/>
      <c r="E533" s="10"/>
      <c r="F533" s="10"/>
      <c r="G533" s="10"/>
      <c r="H533" s="22"/>
      <c r="I533" s="10"/>
      <c r="J533" s="10"/>
      <c r="K533" s="10"/>
      <c r="L533" s="10"/>
      <c r="M533" s="10"/>
      <c r="N533" s="10"/>
      <c r="CJ533" s="10"/>
      <c r="CK533" s="10"/>
      <c r="CL533" s="10"/>
      <c r="CM533" s="10"/>
      <c r="CN533" s="10"/>
      <c r="CO533" s="10"/>
      <c r="CP533" s="10"/>
      <c r="CQ533" s="10"/>
      <c r="CR533" s="10"/>
      <c r="CS533" s="10"/>
      <c r="CT533" s="10"/>
    </row>
    <row r="534" spans="1:98">
      <c r="A534" s="10"/>
      <c r="B534" s="10"/>
      <c r="C534" s="10"/>
      <c r="D534" s="10"/>
      <c r="E534" s="10"/>
      <c r="F534" s="10"/>
      <c r="G534" s="10"/>
      <c r="H534" s="22"/>
      <c r="I534" s="10"/>
      <c r="J534" s="10"/>
      <c r="K534" s="10"/>
      <c r="L534" s="10"/>
      <c r="M534" s="10"/>
      <c r="N534" s="10"/>
      <c r="CJ534" s="10"/>
      <c r="CK534" s="10"/>
      <c r="CL534" s="10"/>
      <c r="CM534" s="10"/>
      <c r="CN534" s="10"/>
      <c r="CO534" s="10"/>
      <c r="CP534" s="10"/>
      <c r="CQ534" s="10"/>
      <c r="CR534" s="10"/>
      <c r="CS534" s="10"/>
      <c r="CT534" s="10"/>
    </row>
    <row r="535" spans="1:98">
      <c r="A535" s="10"/>
      <c r="B535" s="10"/>
      <c r="C535" s="10"/>
      <c r="D535" s="10"/>
      <c r="E535" s="10"/>
      <c r="F535" s="10"/>
      <c r="G535" s="10"/>
      <c r="H535" s="22"/>
      <c r="I535" s="10"/>
      <c r="J535" s="10"/>
      <c r="K535" s="10"/>
      <c r="L535" s="10"/>
      <c r="M535" s="10"/>
      <c r="N535" s="10"/>
      <c r="CJ535" s="10"/>
      <c r="CK535" s="10"/>
      <c r="CL535" s="10"/>
      <c r="CM535" s="10"/>
      <c r="CN535" s="10"/>
      <c r="CO535" s="10"/>
      <c r="CP535" s="10"/>
      <c r="CQ535" s="10"/>
      <c r="CR535" s="10"/>
      <c r="CS535" s="10"/>
      <c r="CT535" s="10"/>
    </row>
    <row r="536" spans="1:98">
      <c r="A536" s="10"/>
      <c r="B536" s="10"/>
      <c r="C536" s="10"/>
      <c r="D536" s="10"/>
      <c r="E536" s="10"/>
      <c r="F536" s="10"/>
      <c r="G536" s="10"/>
      <c r="H536" s="22"/>
      <c r="I536" s="10"/>
      <c r="J536" s="10"/>
      <c r="K536" s="10"/>
      <c r="L536" s="10"/>
      <c r="M536" s="10"/>
      <c r="N536" s="10"/>
      <c r="CJ536" s="10"/>
      <c r="CK536" s="10"/>
      <c r="CL536" s="10"/>
      <c r="CM536" s="10"/>
      <c r="CN536" s="10"/>
      <c r="CO536" s="10"/>
      <c r="CP536" s="10"/>
      <c r="CQ536" s="10"/>
      <c r="CR536" s="10"/>
      <c r="CS536" s="10"/>
      <c r="CT536" s="10"/>
    </row>
    <row r="537" spans="1:98">
      <c r="A537" s="10"/>
      <c r="B537" s="10"/>
      <c r="C537" s="10"/>
      <c r="D537" s="10"/>
      <c r="E537" s="10"/>
      <c r="F537" s="10"/>
      <c r="G537" s="10"/>
      <c r="H537" s="22"/>
      <c r="I537" s="10"/>
      <c r="J537" s="10"/>
      <c r="K537" s="10"/>
      <c r="L537" s="10"/>
      <c r="M537" s="10"/>
      <c r="N537" s="10"/>
      <c r="CJ537" s="10"/>
      <c r="CK537" s="10"/>
      <c r="CL537" s="10"/>
      <c r="CM537" s="10"/>
      <c r="CN537" s="10"/>
      <c r="CO537" s="10"/>
      <c r="CP537" s="10"/>
      <c r="CQ537" s="10"/>
      <c r="CR537" s="10"/>
      <c r="CS537" s="10"/>
      <c r="CT537" s="10"/>
    </row>
    <row r="538" spans="1:98">
      <c r="A538" s="10"/>
      <c r="B538" s="10"/>
      <c r="C538" s="10"/>
      <c r="D538" s="10"/>
      <c r="E538" s="10"/>
      <c r="F538" s="10"/>
      <c r="G538" s="10"/>
      <c r="H538" s="22"/>
      <c r="I538" s="10"/>
      <c r="J538" s="10"/>
      <c r="K538" s="10"/>
      <c r="L538" s="10"/>
      <c r="M538" s="10"/>
      <c r="N538" s="10"/>
      <c r="CJ538" s="10"/>
      <c r="CK538" s="10"/>
      <c r="CL538" s="10"/>
      <c r="CM538" s="10"/>
      <c r="CN538" s="10"/>
      <c r="CO538" s="10"/>
      <c r="CP538" s="10"/>
      <c r="CQ538" s="10"/>
      <c r="CR538" s="10"/>
      <c r="CS538" s="10"/>
      <c r="CT538" s="10"/>
    </row>
    <row r="539" spans="1:98">
      <c r="A539" s="10"/>
      <c r="B539" s="10"/>
      <c r="C539" s="10"/>
      <c r="D539" s="10"/>
      <c r="E539" s="10"/>
      <c r="F539" s="10"/>
      <c r="G539" s="10"/>
      <c r="H539" s="22"/>
      <c r="I539" s="10"/>
      <c r="J539" s="10"/>
      <c r="K539" s="10"/>
      <c r="L539" s="10"/>
      <c r="M539" s="10"/>
      <c r="N539" s="10"/>
      <c r="CJ539" s="10"/>
      <c r="CK539" s="10"/>
      <c r="CL539" s="10"/>
      <c r="CM539" s="10"/>
      <c r="CN539" s="10"/>
      <c r="CO539" s="10"/>
      <c r="CP539" s="10"/>
      <c r="CQ539" s="10"/>
      <c r="CR539" s="10"/>
      <c r="CS539" s="10"/>
      <c r="CT539" s="10"/>
    </row>
    <row r="540" spans="1:98">
      <c r="A540" s="10"/>
      <c r="B540" s="10"/>
      <c r="C540" s="10"/>
      <c r="D540" s="10"/>
      <c r="E540" s="10"/>
      <c r="F540" s="10"/>
      <c r="G540" s="10"/>
      <c r="H540" s="22"/>
      <c r="I540" s="10"/>
      <c r="J540" s="10"/>
      <c r="K540" s="10"/>
      <c r="L540" s="10"/>
      <c r="M540" s="10"/>
      <c r="N540" s="10"/>
      <c r="CJ540" s="10"/>
      <c r="CK540" s="10"/>
      <c r="CL540" s="10"/>
      <c r="CM540" s="10"/>
      <c r="CN540" s="10"/>
      <c r="CO540" s="10"/>
      <c r="CP540" s="10"/>
      <c r="CQ540" s="10"/>
      <c r="CR540" s="10"/>
      <c r="CS540" s="10"/>
      <c r="CT540" s="10"/>
    </row>
    <row r="541" spans="1:98">
      <c r="A541" s="10"/>
      <c r="B541" s="10"/>
      <c r="C541" s="10"/>
      <c r="D541" s="10"/>
      <c r="E541" s="10"/>
      <c r="F541" s="10"/>
      <c r="G541" s="10"/>
      <c r="H541" s="22"/>
      <c r="I541" s="10"/>
      <c r="J541" s="10"/>
      <c r="K541" s="10"/>
      <c r="L541" s="10"/>
      <c r="M541" s="10"/>
      <c r="N541" s="10"/>
      <c r="CJ541" s="10"/>
      <c r="CK541" s="10"/>
      <c r="CL541" s="10"/>
      <c r="CM541" s="10"/>
      <c r="CN541" s="10"/>
      <c r="CO541" s="10"/>
      <c r="CP541" s="10"/>
      <c r="CQ541" s="10"/>
      <c r="CR541" s="10"/>
      <c r="CS541" s="10"/>
      <c r="CT541" s="10"/>
    </row>
    <row r="542" spans="1:98">
      <c r="A542" s="10"/>
      <c r="B542" s="10"/>
      <c r="C542" s="10"/>
      <c r="D542" s="10"/>
      <c r="E542" s="10"/>
      <c r="F542" s="10"/>
      <c r="G542" s="10"/>
      <c r="H542" s="22"/>
      <c r="I542" s="10"/>
      <c r="J542" s="10"/>
      <c r="K542" s="10"/>
      <c r="L542" s="10"/>
      <c r="M542" s="10"/>
      <c r="N542" s="10"/>
      <c r="CJ542" s="10"/>
      <c r="CK542" s="10"/>
      <c r="CL542" s="10"/>
      <c r="CM542" s="10"/>
      <c r="CN542" s="10"/>
      <c r="CO542" s="10"/>
      <c r="CP542" s="10"/>
      <c r="CQ542" s="10"/>
      <c r="CR542" s="10"/>
      <c r="CS542" s="10"/>
      <c r="CT542" s="10"/>
    </row>
    <row r="543" spans="1:98">
      <c r="A543" s="10"/>
      <c r="B543" s="10"/>
      <c r="C543" s="10"/>
      <c r="D543" s="10"/>
      <c r="E543" s="10"/>
      <c r="F543" s="10"/>
      <c r="G543" s="10"/>
      <c r="H543" s="22"/>
      <c r="I543" s="10"/>
      <c r="J543" s="10"/>
      <c r="K543" s="10"/>
      <c r="L543" s="10"/>
      <c r="M543" s="10"/>
      <c r="N543" s="10"/>
      <c r="CJ543" s="10"/>
      <c r="CK543" s="10"/>
      <c r="CL543" s="10"/>
      <c r="CM543" s="10"/>
      <c r="CN543" s="10"/>
      <c r="CO543" s="10"/>
      <c r="CP543" s="10"/>
      <c r="CQ543" s="10"/>
      <c r="CR543" s="10"/>
      <c r="CS543" s="10"/>
      <c r="CT543" s="10"/>
    </row>
    <row r="544" spans="1:98">
      <c r="A544" s="10"/>
      <c r="B544" s="10"/>
      <c r="C544" s="10"/>
      <c r="D544" s="10"/>
      <c r="E544" s="10"/>
      <c r="F544" s="10"/>
      <c r="G544" s="10"/>
      <c r="H544" s="22"/>
      <c r="I544" s="10"/>
      <c r="J544" s="10"/>
      <c r="K544" s="10"/>
      <c r="L544" s="10"/>
      <c r="M544" s="10"/>
      <c r="N544" s="10"/>
      <c r="CJ544" s="10"/>
      <c r="CK544" s="10"/>
      <c r="CL544" s="10"/>
      <c r="CM544" s="10"/>
      <c r="CN544" s="10"/>
      <c r="CO544" s="10"/>
      <c r="CP544" s="10"/>
      <c r="CQ544" s="10"/>
      <c r="CR544" s="10"/>
      <c r="CS544" s="10"/>
      <c r="CT544" s="10"/>
    </row>
    <row r="545" spans="1:98">
      <c r="A545" s="10"/>
      <c r="B545" s="10"/>
      <c r="C545" s="10"/>
      <c r="D545" s="10"/>
      <c r="E545" s="10"/>
      <c r="F545" s="10"/>
      <c r="G545" s="10"/>
      <c r="H545" s="22"/>
      <c r="I545" s="10"/>
      <c r="J545" s="10"/>
      <c r="K545" s="10"/>
      <c r="L545" s="10"/>
      <c r="M545" s="10"/>
      <c r="N545" s="10"/>
      <c r="CJ545" s="10"/>
      <c r="CK545" s="10"/>
      <c r="CL545" s="10"/>
      <c r="CM545" s="10"/>
      <c r="CN545" s="10"/>
      <c r="CO545" s="10"/>
      <c r="CP545" s="10"/>
      <c r="CQ545" s="10"/>
      <c r="CR545" s="10"/>
      <c r="CS545" s="10"/>
      <c r="CT545" s="10"/>
    </row>
    <row r="546" spans="1:98">
      <c r="A546" s="10"/>
      <c r="B546" s="10"/>
      <c r="C546" s="10"/>
      <c r="D546" s="10"/>
      <c r="E546" s="10"/>
      <c r="F546" s="10"/>
      <c r="G546" s="10"/>
      <c r="H546" s="22"/>
      <c r="I546" s="10"/>
      <c r="J546" s="10"/>
      <c r="K546" s="10"/>
      <c r="L546" s="10"/>
      <c r="M546" s="10"/>
      <c r="N546" s="10"/>
      <c r="CJ546" s="10"/>
      <c r="CK546" s="10"/>
      <c r="CL546" s="10"/>
      <c r="CM546" s="10"/>
      <c r="CN546" s="10"/>
      <c r="CO546" s="10"/>
      <c r="CP546" s="10"/>
      <c r="CQ546" s="10"/>
      <c r="CR546" s="10"/>
      <c r="CS546" s="10"/>
      <c r="CT546" s="10"/>
    </row>
    <row r="547" spans="1:98">
      <c r="A547" s="10"/>
      <c r="B547" s="10"/>
      <c r="C547" s="10"/>
      <c r="D547" s="10"/>
      <c r="E547" s="10"/>
      <c r="F547" s="10"/>
      <c r="G547" s="10"/>
      <c r="H547" s="22"/>
      <c r="I547" s="10"/>
      <c r="J547" s="10"/>
      <c r="K547" s="10"/>
      <c r="L547" s="10"/>
      <c r="M547" s="10"/>
      <c r="N547" s="10"/>
      <c r="CJ547" s="10"/>
      <c r="CK547" s="10"/>
      <c r="CL547" s="10"/>
      <c r="CM547" s="10"/>
      <c r="CN547" s="10"/>
      <c r="CO547" s="10"/>
      <c r="CP547" s="10"/>
      <c r="CQ547" s="10"/>
      <c r="CR547" s="10"/>
      <c r="CS547" s="10"/>
      <c r="CT547" s="10"/>
    </row>
    <row r="548" spans="1:98">
      <c r="A548" s="10"/>
      <c r="B548" s="10"/>
      <c r="C548" s="10"/>
      <c r="D548" s="10"/>
      <c r="E548" s="10"/>
      <c r="F548" s="10"/>
      <c r="G548" s="10"/>
      <c r="H548" s="22"/>
      <c r="I548" s="10"/>
      <c r="J548" s="10"/>
      <c r="K548" s="10"/>
      <c r="L548" s="10"/>
      <c r="M548" s="10"/>
      <c r="N548" s="10"/>
      <c r="CJ548" s="10"/>
      <c r="CK548" s="10"/>
      <c r="CL548" s="10"/>
      <c r="CM548" s="10"/>
      <c r="CN548" s="10"/>
      <c r="CO548" s="10"/>
      <c r="CP548" s="10"/>
      <c r="CQ548" s="10"/>
      <c r="CR548" s="10"/>
      <c r="CS548" s="10"/>
      <c r="CT548" s="10"/>
    </row>
    <row r="549" spans="1:98">
      <c r="A549" s="10"/>
      <c r="B549" s="10"/>
      <c r="C549" s="10"/>
      <c r="D549" s="10"/>
      <c r="E549" s="10"/>
      <c r="F549" s="10"/>
      <c r="G549" s="10"/>
      <c r="H549" s="22"/>
      <c r="I549" s="10"/>
      <c r="J549" s="10"/>
      <c r="K549" s="10"/>
      <c r="L549" s="10"/>
      <c r="M549" s="10"/>
      <c r="N549" s="10"/>
      <c r="CJ549" s="10"/>
      <c r="CK549" s="10"/>
      <c r="CL549" s="10"/>
      <c r="CM549" s="10"/>
      <c r="CN549" s="10"/>
      <c r="CO549" s="10"/>
      <c r="CP549" s="10"/>
      <c r="CQ549" s="10"/>
      <c r="CR549" s="10"/>
      <c r="CS549" s="10"/>
      <c r="CT549" s="10"/>
    </row>
    <row r="550" spans="1:98">
      <c r="A550" s="10"/>
      <c r="B550" s="10"/>
      <c r="C550" s="10"/>
      <c r="D550" s="10"/>
      <c r="E550" s="10"/>
      <c r="F550" s="10"/>
      <c r="G550" s="10"/>
      <c r="H550" s="22"/>
      <c r="I550" s="10"/>
      <c r="J550" s="10"/>
      <c r="K550" s="10"/>
      <c r="L550" s="10"/>
      <c r="M550" s="10"/>
      <c r="N550" s="10"/>
      <c r="CJ550" s="10"/>
      <c r="CK550" s="10"/>
      <c r="CL550" s="10"/>
      <c r="CM550" s="10"/>
      <c r="CN550" s="10"/>
      <c r="CO550" s="10"/>
      <c r="CP550" s="10"/>
      <c r="CQ550" s="10"/>
      <c r="CR550" s="10"/>
      <c r="CS550" s="10"/>
      <c r="CT550" s="10"/>
    </row>
    <row r="551" spans="1:98">
      <c r="A551" s="10"/>
      <c r="B551" s="10"/>
      <c r="C551" s="10"/>
      <c r="D551" s="10"/>
      <c r="E551" s="10"/>
      <c r="F551" s="10"/>
      <c r="G551" s="10"/>
      <c r="H551" s="22"/>
      <c r="I551" s="10"/>
      <c r="J551" s="10"/>
      <c r="K551" s="10"/>
      <c r="L551" s="10"/>
      <c r="M551" s="10"/>
      <c r="N551" s="10"/>
      <c r="CJ551" s="10"/>
      <c r="CK551" s="10"/>
      <c r="CL551" s="10"/>
      <c r="CM551" s="10"/>
      <c r="CN551" s="10"/>
      <c r="CO551" s="10"/>
      <c r="CP551" s="10"/>
      <c r="CQ551" s="10"/>
      <c r="CR551" s="10"/>
      <c r="CS551" s="10"/>
      <c r="CT551" s="10"/>
    </row>
    <row r="552" spans="1:98">
      <c r="A552" s="10"/>
      <c r="B552" s="10"/>
      <c r="C552" s="10"/>
      <c r="D552" s="10"/>
      <c r="E552" s="10"/>
      <c r="F552" s="10"/>
      <c r="G552" s="10"/>
      <c r="H552" s="22"/>
      <c r="I552" s="10"/>
      <c r="J552" s="10"/>
      <c r="K552" s="10"/>
      <c r="L552" s="10"/>
      <c r="M552" s="10"/>
      <c r="N552" s="10"/>
      <c r="CJ552" s="10"/>
      <c r="CK552" s="10"/>
      <c r="CL552" s="10"/>
      <c r="CM552" s="10"/>
      <c r="CN552" s="10"/>
      <c r="CO552" s="10"/>
      <c r="CP552" s="10"/>
      <c r="CQ552" s="10"/>
      <c r="CR552" s="10"/>
      <c r="CS552" s="10"/>
      <c r="CT552" s="10"/>
    </row>
    <row r="553" spans="1:98">
      <c r="A553" s="10"/>
      <c r="B553" s="10"/>
      <c r="C553" s="10"/>
      <c r="D553" s="10"/>
      <c r="E553" s="10"/>
      <c r="F553" s="10"/>
      <c r="G553" s="10"/>
      <c r="H553" s="22"/>
      <c r="I553" s="10"/>
      <c r="J553" s="10"/>
      <c r="K553" s="10"/>
      <c r="L553" s="10"/>
      <c r="M553" s="10"/>
      <c r="N553" s="10"/>
      <c r="CJ553" s="10"/>
      <c r="CK553" s="10"/>
      <c r="CL553" s="10"/>
      <c r="CM553" s="10"/>
      <c r="CN553" s="10"/>
      <c r="CO553" s="10"/>
      <c r="CP553" s="10"/>
      <c r="CQ553" s="10"/>
      <c r="CR553" s="10"/>
      <c r="CS553" s="10"/>
      <c r="CT553" s="10"/>
    </row>
    <row r="554" spans="1:98">
      <c r="A554" s="10"/>
      <c r="B554" s="10"/>
      <c r="C554" s="10"/>
      <c r="D554" s="10"/>
      <c r="E554" s="10"/>
      <c r="F554" s="10"/>
      <c r="G554" s="10"/>
      <c r="H554" s="22"/>
      <c r="I554" s="10"/>
      <c r="J554" s="10"/>
      <c r="K554" s="10"/>
      <c r="L554" s="10"/>
      <c r="M554" s="10"/>
      <c r="N554" s="10"/>
      <c r="CJ554" s="10"/>
      <c r="CK554" s="10"/>
      <c r="CL554" s="10"/>
      <c r="CM554" s="10"/>
      <c r="CN554" s="10"/>
      <c r="CO554" s="10"/>
      <c r="CP554" s="10"/>
      <c r="CQ554" s="10"/>
      <c r="CR554" s="10"/>
      <c r="CS554" s="10"/>
      <c r="CT554" s="10"/>
    </row>
    <row r="555" spans="1:98">
      <c r="A555" s="10"/>
      <c r="B555" s="10"/>
      <c r="C555" s="10"/>
      <c r="D555" s="10"/>
      <c r="E555" s="10"/>
      <c r="F555" s="10"/>
      <c r="G555" s="10"/>
      <c r="H555" s="22"/>
      <c r="I555" s="10"/>
      <c r="J555" s="10"/>
      <c r="K555" s="10"/>
      <c r="L555" s="10"/>
      <c r="M555" s="10"/>
      <c r="N555" s="10"/>
      <c r="CJ555" s="10"/>
      <c r="CK555" s="10"/>
      <c r="CL555" s="10"/>
      <c r="CM555" s="10"/>
      <c r="CN555" s="10"/>
      <c r="CO555" s="10"/>
      <c r="CP555" s="10"/>
      <c r="CQ555" s="10"/>
      <c r="CR555" s="10"/>
      <c r="CS555" s="10"/>
      <c r="CT555" s="10"/>
    </row>
    <row r="556" spans="1:98">
      <c r="A556" s="10"/>
      <c r="B556" s="10"/>
      <c r="C556" s="10"/>
      <c r="D556" s="10"/>
      <c r="E556" s="10"/>
      <c r="F556" s="10"/>
      <c r="G556" s="10"/>
      <c r="H556" s="22"/>
      <c r="I556" s="10"/>
      <c r="J556" s="10"/>
      <c r="K556" s="10"/>
      <c r="L556" s="10"/>
      <c r="M556" s="10"/>
      <c r="N556" s="10"/>
      <c r="CJ556" s="10"/>
      <c r="CK556" s="10"/>
      <c r="CL556" s="10"/>
      <c r="CM556" s="10"/>
      <c r="CN556" s="10"/>
      <c r="CO556" s="10"/>
      <c r="CP556" s="10"/>
      <c r="CQ556" s="10"/>
      <c r="CR556" s="10"/>
      <c r="CS556" s="10"/>
      <c r="CT556" s="10"/>
    </row>
    <row r="557" spans="1:98">
      <c r="A557" s="10"/>
      <c r="B557" s="10"/>
      <c r="C557" s="10"/>
      <c r="D557" s="10"/>
      <c r="E557" s="10"/>
      <c r="F557" s="10"/>
      <c r="G557" s="10"/>
      <c r="H557" s="22"/>
      <c r="I557" s="10"/>
      <c r="J557" s="10"/>
      <c r="K557" s="10"/>
      <c r="L557" s="10"/>
      <c r="M557" s="10"/>
      <c r="N557" s="10"/>
      <c r="CJ557" s="10"/>
      <c r="CK557" s="10"/>
      <c r="CL557" s="10"/>
      <c r="CM557" s="10"/>
      <c r="CN557" s="10"/>
      <c r="CO557" s="10"/>
      <c r="CP557" s="10"/>
      <c r="CQ557" s="10"/>
      <c r="CR557" s="10"/>
      <c r="CS557" s="10"/>
      <c r="CT557" s="10"/>
    </row>
    <row r="558" spans="1:98">
      <c r="A558" s="10"/>
      <c r="B558" s="10"/>
      <c r="C558" s="10"/>
      <c r="D558" s="10"/>
      <c r="E558" s="10"/>
      <c r="F558" s="10"/>
      <c r="G558" s="10"/>
      <c r="H558" s="22"/>
      <c r="I558" s="10"/>
      <c r="J558" s="10"/>
      <c r="K558" s="10"/>
      <c r="L558" s="10"/>
      <c r="M558" s="10"/>
      <c r="N558" s="10"/>
      <c r="CJ558" s="10"/>
      <c r="CK558" s="10"/>
      <c r="CL558" s="10"/>
      <c r="CM558" s="10"/>
      <c r="CN558" s="10"/>
      <c r="CO558" s="10"/>
      <c r="CP558" s="10"/>
      <c r="CQ558" s="10"/>
      <c r="CR558" s="10"/>
      <c r="CS558" s="10"/>
      <c r="CT558" s="10"/>
    </row>
    <row r="559" spans="1:98">
      <c r="A559" s="10"/>
      <c r="B559" s="10"/>
      <c r="C559" s="10"/>
      <c r="D559" s="10"/>
      <c r="E559" s="10"/>
      <c r="F559" s="10"/>
      <c r="G559" s="10"/>
      <c r="H559" s="22"/>
      <c r="I559" s="10"/>
      <c r="J559" s="10"/>
      <c r="K559" s="10"/>
      <c r="L559" s="10"/>
      <c r="M559" s="10"/>
      <c r="N559" s="10"/>
      <c r="CJ559" s="10"/>
      <c r="CK559" s="10"/>
      <c r="CL559" s="10"/>
      <c r="CM559" s="10"/>
      <c r="CN559" s="10"/>
      <c r="CO559" s="10"/>
      <c r="CP559" s="10"/>
      <c r="CQ559" s="10"/>
      <c r="CR559" s="10"/>
      <c r="CS559" s="10"/>
      <c r="CT559" s="10"/>
    </row>
    <row r="560" spans="1:98">
      <c r="A560" s="10"/>
      <c r="B560" s="10"/>
      <c r="C560" s="10"/>
      <c r="D560" s="10"/>
      <c r="E560" s="10"/>
      <c r="F560" s="10"/>
      <c r="G560" s="10"/>
      <c r="H560" s="22"/>
      <c r="I560" s="10"/>
      <c r="J560" s="10"/>
      <c r="K560" s="10"/>
      <c r="L560" s="10"/>
      <c r="M560" s="10"/>
      <c r="N560" s="10"/>
      <c r="CJ560" s="10"/>
      <c r="CK560" s="10"/>
      <c r="CL560" s="10"/>
      <c r="CM560" s="10"/>
      <c r="CN560" s="10"/>
      <c r="CO560" s="10"/>
      <c r="CP560" s="10"/>
      <c r="CQ560" s="10"/>
      <c r="CR560" s="10"/>
      <c r="CS560" s="10"/>
      <c r="CT560" s="10"/>
    </row>
    <row r="561" spans="1:98">
      <c r="A561" s="10"/>
      <c r="B561" s="10"/>
      <c r="C561" s="10"/>
      <c r="D561" s="10"/>
      <c r="E561" s="10"/>
      <c r="F561" s="10"/>
      <c r="G561" s="10"/>
      <c r="H561" s="22"/>
      <c r="I561" s="10"/>
      <c r="J561" s="10"/>
      <c r="K561" s="10"/>
      <c r="L561" s="10"/>
      <c r="M561" s="10"/>
      <c r="N561" s="10"/>
      <c r="CJ561" s="10"/>
      <c r="CK561" s="10"/>
      <c r="CL561" s="10"/>
      <c r="CM561" s="10"/>
      <c r="CN561" s="10"/>
      <c r="CO561" s="10"/>
      <c r="CP561" s="10"/>
      <c r="CQ561" s="10"/>
      <c r="CR561" s="10"/>
      <c r="CS561" s="10"/>
      <c r="CT561" s="10"/>
    </row>
    <row r="562" spans="1:98">
      <c r="A562" s="10"/>
      <c r="B562" s="10"/>
      <c r="C562" s="10"/>
      <c r="D562" s="10"/>
      <c r="E562" s="10"/>
      <c r="F562" s="10"/>
      <c r="G562" s="10"/>
      <c r="H562" s="22"/>
      <c r="I562" s="10"/>
      <c r="J562" s="10"/>
      <c r="K562" s="10"/>
      <c r="L562" s="10"/>
      <c r="M562" s="10"/>
      <c r="N562" s="10"/>
      <c r="CJ562" s="10"/>
      <c r="CK562" s="10"/>
      <c r="CL562" s="10"/>
      <c r="CM562" s="10"/>
      <c r="CN562" s="10"/>
      <c r="CO562" s="10"/>
      <c r="CP562" s="10"/>
      <c r="CQ562" s="10"/>
      <c r="CR562" s="10"/>
      <c r="CS562" s="10"/>
      <c r="CT562" s="10"/>
    </row>
    <row r="563" spans="1:98">
      <c r="A563" s="10"/>
      <c r="B563" s="10"/>
      <c r="C563" s="10"/>
      <c r="D563" s="10"/>
      <c r="E563" s="10"/>
      <c r="F563" s="10"/>
      <c r="G563" s="10"/>
      <c r="H563" s="22"/>
      <c r="I563" s="10"/>
      <c r="J563" s="10"/>
      <c r="K563" s="10"/>
      <c r="L563" s="10"/>
      <c r="M563" s="10"/>
      <c r="N563" s="10"/>
      <c r="CJ563" s="10"/>
      <c r="CK563" s="10"/>
      <c r="CL563" s="10"/>
      <c r="CM563" s="10"/>
      <c r="CN563" s="10"/>
      <c r="CO563" s="10"/>
      <c r="CP563" s="10"/>
      <c r="CQ563" s="10"/>
      <c r="CR563" s="10"/>
      <c r="CS563" s="10"/>
      <c r="CT563" s="10"/>
    </row>
    <row r="564" spans="1:98">
      <c r="A564" s="10"/>
      <c r="B564" s="10"/>
      <c r="C564" s="10"/>
      <c r="D564" s="10"/>
      <c r="E564" s="10"/>
      <c r="F564" s="10"/>
      <c r="G564" s="10"/>
      <c r="H564" s="22"/>
      <c r="I564" s="10"/>
      <c r="J564" s="10"/>
      <c r="K564" s="10"/>
      <c r="L564" s="10"/>
      <c r="M564" s="10"/>
      <c r="N564" s="10"/>
      <c r="CJ564" s="10"/>
      <c r="CK564" s="10"/>
      <c r="CL564" s="10"/>
      <c r="CM564" s="10"/>
      <c r="CN564" s="10"/>
      <c r="CO564" s="10"/>
      <c r="CP564" s="10"/>
      <c r="CQ564" s="10"/>
      <c r="CR564" s="10"/>
      <c r="CS564" s="10"/>
      <c r="CT564" s="10"/>
    </row>
    <row r="565" spans="1:98">
      <c r="A565" s="10"/>
      <c r="B565" s="10"/>
      <c r="C565" s="10"/>
      <c r="D565" s="10"/>
      <c r="E565" s="10"/>
      <c r="F565" s="10"/>
      <c r="G565" s="10"/>
      <c r="H565" s="22"/>
      <c r="I565" s="10"/>
      <c r="J565" s="10"/>
      <c r="K565" s="10"/>
      <c r="L565" s="10"/>
      <c r="M565" s="10"/>
      <c r="N565" s="10"/>
      <c r="CJ565" s="10"/>
      <c r="CK565" s="10"/>
      <c r="CL565" s="10"/>
      <c r="CM565" s="10"/>
      <c r="CN565" s="10"/>
      <c r="CO565" s="10"/>
      <c r="CP565" s="10"/>
      <c r="CQ565" s="10"/>
      <c r="CR565" s="10"/>
      <c r="CS565" s="10"/>
      <c r="CT565" s="10"/>
    </row>
    <row r="566" spans="1:98">
      <c r="A566" s="10"/>
      <c r="B566" s="10"/>
      <c r="C566" s="10"/>
      <c r="D566" s="10"/>
      <c r="E566" s="10"/>
      <c r="F566" s="10"/>
      <c r="G566" s="10"/>
      <c r="H566" s="22"/>
      <c r="I566" s="10"/>
      <c r="J566" s="10"/>
      <c r="K566" s="10"/>
      <c r="L566" s="10"/>
      <c r="M566" s="10"/>
      <c r="N566" s="10"/>
      <c r="CJ566" s="10"/>
      <c r="CK566" s="10"/>
      <c r="CL566" s="10"/>
      <c r="CM566" s="10"/>
      <c r="CN566" s="10"/>
      <c r="CO566" s="10"/>
      <c r="CP566" s="10"/>
      <c r="CQ566" s="10"/>
      <c r="CR566" s="10"/>
      <c r="CS566" s="10"/>
      <c r="CT566" s="10"/>
    </row>
    <row r="567" spans="1:98">
      <c r="A567" s="10"/>
      <c r="B567" s="10"/>
      <c r="C567" s="10"/>
      <c r="D567" s="10"/>
      <c r="E567" s="10"/>
      <c r="F567" s="10"/>
      <c r="G567" s="10"/>
      <c r="H567" s="22"/>
      <c r="I567" s="10"/>
      <c r="J567" s="10"/>
      <c r="K567" s="10"/>
      <c r="L567" s="10"/>
      <c r="M567" s="10"/>
      <c r="N567" s="10"/>
      <c r="CJ567" s="10"/>
      <c r="CK567" s="10"/>
      <c r="CL567" s="10"/>
      <c r="CM567" s="10"/>
      <c r="CN567" s="10"/>
      <c r="CO567" s="10"/>
      <c r="CP567" s="10"/>
      <c r="CQ567" s="10"/>
      <c r="CR567" s="10"/>
      <c r="CS567" s="10"/>
      <c r="CT567" s="10"/>
    </row>
    <row r="568" spans="1:98">
      <c r="A568" s="10"/>
      <c r="B568" s="10"/>
      <c r="C568" s="10"/>
      <c r="D568" s="10"/>
      <c r="E568" s="10"/>
      <c r="F568" s="10"/>
      <c r="G568" s="10"/>
      <c r="H568" s="22"/>
      <c r="I568" s="10"/>
      <c r="J568" s="10"/>
      <c r="K568" s="10"/>
      <c r="L568" s="10"/>
      <c r="M568" s="10"/>
      <c r="N568" s="10"/>
      <c r="CJ568" s="10"/>
      <c r="CK568" s="10"/>
      <c r="CL568" s="10"/>
      <c r="CM568" s="10"/>
      <c r="CN568" s="10"/>
      <c r="CO568" s="10"/>
      <c r="CP568" s="10"/>
      <c r="CQ568" s="10"/>
      <c r="CR568" s="10"/>
      <c r="CS568" s="10"/>
      <c r="CT568" s="10"/>
    </row>
    <row r="569" spans="1:98">
      <c r="A569" s="10"/>
      <c r="B569" s="10"/>
      <c r="C569" s="10"/>
      <c r="D569" s="10"/>
      <c r="E569" s="10"/>
      <c r="F569" s="10"/>
      <c r="G569" s="10"/>
      <c r="H569" s="22"/>
      <c r="I569" s="10"/>
      <c r="J569" s="10"/>
      <c r="K569" s="10"/>
      <c r="L569" s="10"/>
      <c r="M569" s="10"/>
      <c r="N569" s="10"/>
      <c r="CJ569" s="10"/>
      <c r="CK569" s="10"/>
      <c r="CL569" s="10"/>
      <c r="CM569" s="10"/>
      <c r="CN569" s="10"/>
      <c r="CO569" s="10"/>
      <c r="CP569" s="10"/>
      <c r="CQ569" s="10"/>
      <c r="CR569" s="10"/>
      <c r="CS569" s="10"/>
      <c r="CT569" s="10"/>
    </row>
    <row r="570" spans="1:98">
      <c r="A570" s="10"/>
      <c r="B570" s="10"/>
      <c r="C570" s="10"/>
      <c r="D570" s="10"/>
      <c r="E570" s="10"/>
      <c r="F570" s="10"/>
      <c r="G570" s="10"/>
      <c r="H570" s="22"/>
      <c r="I570" s="10"/>
      <c r="J570" s="10"/>
      <c r="K570" s="10"/>
      <c r="L570" s="10"/>
      <c r="M570" s="10"/>
      <c r="N570" s="10"/>
      <c r="CJ570" s="10"/>
      <c r="CK570" s="10"/>
      <c r="CL570" s="10"/>
      <c r="CM570" s="10"/>
      <c r="CN570" s="10"/>
      <c r="CO570" s="10"/>
      <c r="CP570" s="10"/>
      <c r="CQ570" s="10"/>
      <c r="CR570" s="10"/>
      <c r="CS570" s="10"/>
      <c r="CT570" s="10"/>
    </row>
    <row r="571" spans="1:98">
      <c r="A571" s="10"/>
      <c r="B571" s="10"/>
      <c r="C571" s="10"/>
      <c r="D571" s="10"/>
      <c r="E571" s="10"/>
      <c r="F571" s="10"/>
      <c r="G571" s="10"/>
      <c r="H571" s="22"/>
      <c r="I571" s="10"/>
      <c r="J571" s="10"/>
      <c r="K571" s="10"/>
      <c r="L571" s="10"/>
      <c r="M571" s="10"/>
      <c r="N571" s="10"/>
      <c r="CJ571" s="10"/>
      <c r="CK571" s="10"/>
      <c r="CL571" s="10"/>
      <c r="CM571" s="10"/>
      <c r="CN571" s="10"/>
      <c r="CO571" s="10"/>
      <c r="CP571" s="10"/>
      <c r="CQ571" s="10"/>
      <c r="CR571" s="10"/>
      <c r="CS571" s="10"/>
      <c r="CT571" s="10"/>
    </row>
    <row r="572" spans="1:98">
      <c r="A572" s="10"/>
      <c r="B572" s="10"/>
      <c r="C572" s="10"/>
      <c r="D572" s="10"/>
      <c r="E572" s="10"/>
      <c r="F572" s="10"/>
      <c r="G572" s="10"/>
      <c r="H572" s="22"/>
      <c r="I572" s="10"/>
      <c r="J572" s="10"/>
      <c r="K572" s="10"/>
      <c r="L572" s="10"/>
      <c r="M572" s="10"/>
      <c r="N572" s="10"/>
      <c r="CJ572" s="10"/>
      <c r="CK572" s="10"/>
      <c r="CL572" s="10"/>
      <c r="CM572" s="10"/>
      <c r="CN572" s="10"/>
      <c r="CO572" s="10"/>
      <c r="CP572" s="10"/>
      <c r="CQ572" s="10"/>
      <c r="CR572" s="10"/>
      <c r="CS572" s="10"/>
      <c r="CT572" s="10"/>
    </row>
    <row r="573" spans="1:98">
      <c r="A573" s="10"/>
      <c r="B573" s="10"/>
      <c r="C573" s="10"/>
      <c r="D573" s="10"/>
      <c r="E573" s="10"/>
      <c r="F573" s="10"/>
      <c r="G573" s="10"/>
      <c r="H573" s="22"/>
      <c r="I573" s="10"/>
      <c r="J573" s="10"/>
      <c r="K573" s="10"/>
      <c r="L573" s="10"/>
      <c r="M573" s="10"/>
      <c r="N573" s="10"/>
      <c r="CJ573" s="10"/>
      <c r="CK573" s="10"/>
      <c r="CL573" s="10"/>
      <c r="CM573" s="10"/>
      <c r="CN573" s="10"/>
      <c r="CO573" s="10"/>
      <c r="CP573" s="10"/>
      <c r="CQ573" s="10"/>
      <c r="CR573" s="10"/>
      <c r="CS573" s="10"/>
      <c r="CT573" s="10"/>
    </row>
    <row r="574" spans="1:98">
      <c r="A574" s="10"/>
      <c r="B574" s="10"/>
      <c r="C574" s="10"/>
      <c r="D574" s="10"/>
      <c r="E574" s="10"/>
      <c r="F574" s="10"/>
      <c r="G574" s="10"/>
      <c r="H574" s="22"/>
      <c r="I574" s="10"/>
      <c r="J574" s="10"/>
      <c r="K574" s="10"/>
      <c r="L574" s="10"/>
      <c r="M574" s="10"/>
      <c r="N574" s="10"/>
      <c r="CJ574" s="10"/>
      <c r="CK574" s="10"/>
      <c r="CL574" s="10"/>
      <c r="CM574" s="10"/>
      <c r="CN574" s="10"/>
      <c r="CO574" s="10"/>
      <c r="CP574" s="10"/>
      <c r="CQ574" s="10"/>
      <c r="CR574" s="10"/>
      <c r="CS574" s="10"/>
      <c r="CT574" s="10"/>
    </row>
    <row r="575" spans="1:98">
      <c r="A575" s="10"/>
      <c r="B575" s="10"/>
      <c r="C575" s="10"/>
      <c r="D575" s="10"/>
      <c r="E575" s="10"/>
      <c r="F575" s="10"/>
      <c r="G575" s="10"/>
      <c r="H575" s="22"/>
      <c r="I575" s="10"/>
      <c r="J575" s="10"/>
      <c r="K575" s="10"/>
      <c r="L575" s="10"/>
      <c r="M575" s="10"/>
      <c r="N575" s="10"/>
      <c r="CJ575" s="10"/>
      <c r="CK575" s="10"/>
      <c r="CL575" s="10"/>
      <c r="CM575" s="10"/>
      <c r="CN575" s="10"/>
      <c r="CO575" s="10"/>
      <c r="CP575" s="10"/>
      <c r="CQ575" s="10"/>
      <c r="CR575" s="10"/>
      <c r="CS575" s="10"/>
      <c r="CT575" s="10"/>
    </row>
    <row r="576" spans="1:98">
      <c r="A576" s="10"/>
      <c r="B576" s="10"/>
      <c r="C576" s="10"/>
      <c r="D576" s="10"/>
      <c r="E576" s="10"/>
      <c r="F576" s="10"/>
      <c r="G576" s="10"/>
      <c r="H576" s="22"/>
      <c r="I576" s="10"/>
      <c r="J576" s="10"/>
      <c r="K576" s="10"/>
      <c r="L576" s="10"/>
      <c r="M576" s="10"/>
      <c r="N576" s="10"/>
      <c r="CJ576" s="10"/>
      <c r="CK576" s="10"/>
      <c r="CL576" s="10"/>
      <c r="CM576" s="10"/>
      <c r="CN576" s="10"/>
      <c r="CO576" s="10"/>
      <c r="CP576" s="10"/>
      <c r="CQ576" s="10"/>
      <c r="CR576" s="10"/>
      <c r="CS576" s="10"/>
      <c r="CT576" s="10"/>
    </row>
    <row r="577" spans="1:98">
      <c r="A577" s="10"/>
      <c r="B577" s="10"/>
      <c r="C577" s="10"/>
      <c r="D577" s="10"/>
      <c r="E577" s="10"/>
      <c r="F577" s="10"/>
      <c r="G577" s="10"/>
      <c r="H577" s="22"/>
      <c r="I577" s="10"/>
      <c r="J577" s="10"/>
      <c r="K577" s="10"/>
      <c r="L577" s="10"/>
      <c r="M577" s="10"/>
      <c r="N577" s="10"/>
      <c r="CJ577" s="10"/>
      <c r="CK577" s="10"/>
      <c r="CL577" s="10"/>
      <c r="CM577" s="10"/>
      <c r="CN577" s="10"/>
      <c r="CO577" s="10"/>
      <c r="CP577" s="10"/>
      <c r="CQ577" s="10"/>
      <c r="CR577" s="10"/>
      <c r="CS577" s="10"/>
      <c r="CT577" s="10"/>
    </row>
    <row r="578" spans="1:98">
      <c r="A578" s="10"/>
      <c r="B578" s="10"/>
      <c r="C578" s="10"/>
      <c r="D578" s="10"/>
      <c r="E578" s="10"/>
      <c r="F578" s="10"/>
      <c r="G578" s="10"/>
      <c r="H578" s="22"/>
      <c r="I578" s="10"/>
      <c r="J578" s="10"/>
      <c r="K578" s="10"/>
      <c r="L578" s="10"/>
      <c r="M578" s="10"/>
      <c r="N578" s="10"/>
      <c r="CJ578" s="10"/>
      <c r="CK578" s="10"/>
      <c r="CL578" s="10"/>
      <c r="CM578" s="10"/>
      <c r="CN578" s="10"/>
      <c r="CO578" s="10"/>
      <c r="CP578" s="10"/>
      <c r="CQ578" s="10"/>
      <c r="CR578" s="10"/>
      <c r="CS578" s="10"/>
      <c r="CT578" s="10"/>
    </row>
    <row r="579" spans="1:98">
      <c r="A579" s="10"/>
      <c r="B579" s="10"/>
      <c r="C579" s="10"/>
      <c r="D579" s="10"/>
      <c r="E579" s="10"/>
      <c r="F579" s="10"/>
      <c r="G579" s="10"/>
      <c r="H579" s="22"/>
      <c r="I579" s="10"/>
      <c r="J579" s="10"/>
      <c r="K579" s="10"/>
      <c r="L579" s="10"/>
      <c r="M579" s="10"/>
      <c r="N579" s="10"/>
      <c r="CJ579" s="10"/>
      <c r="CK579" s="10"/>
      <c r="CL579" s="10"/>
      <c r="CM579" s="10"/>
      <c r="CN579" s="10"/>
      <c r="CO579" s="10"/>
      <c r="CP579" s="10"/>
      <c r="CQ579" s="10"/>
      <c r="CR579" s="10"/>
      <c r="CS579" s="10"/>
      <c r="CT579" s="10"/>
    </row>
    <row r="580" spans="1:98">
      <c r="A580" s="10"/>
      <c r="B580" s="10"/>
      <c r="C580" s="10"/>
      <c r="D580" s="10"/>
      <c r="E580" s="10"/>
      <c r="F580" s="10"/>
      <c r="G580" s="10"/>
      <c r="H580" s="22"/>
      <c r="I580" s="10"/>
      <c r="J580" s="10"/>
      <c r="K580" s="10"/>
      <c r="L580" s="10"/>
      <c r="M580" s="10"/>
      <c r="N580" s="10"/>
      <c r="CJ580" s="10"/>
      <c r="CK580" s="10"/>
      <c r="CL580" s="10"/>
      <c r="CM580" s="10"/>
      <c r="CN580" s="10"/>
      <c r="CO580" s="10"/>
      <c r="CP580" s="10"/>
      <c r="CQ580" s="10"/>
      <c r="CR580" s="10"/>
      <c r="CS580" s="10"/>
      <c r="CT580" s="10"/>
    </row>
    <row r="581" spans="1:98">
      <c r="A581" s="10"/>
      <c r="B581" s="10"/>
      <c r="C581" s="10"/>
      <c r="D581" s="10"/>
      <c r="E581" s="10"/>
      <c r="F581" s="10"/>
      <c r="G581" s="10"/>
      <c r="H581" s="22"/>
      <c r="I581" s="10"/>
      <c r="J581" s="10"/>
      <c r="K581" s="10"/>
      <c r="L581" s="10"/>
      <c r="M581" s="10"/>
      <c r="N581" s="10"/>
      <c r="CJ581" s="10"/>
      <c r="CK581" s="10"/>
      <c r="CL581" s="10"/>
      <c r="CM581" s="10"/>
      <c r="CN581" s="10"/>
      <c r="CO581" s="10"/>
      <c r="CP581" s="10"/>
      <c r="CQ581" s="10"/>
      <c r="CR581" s="10"/>
      <c r="CS581" s="10"/>
      <c r="CT581" s="10"/>
    </row>
    <row r="582" spans="1:98">
      <c r="A582" s="10"/>
      <c r="B582" s="10"/>
      <c r="C582" s="10"/>
      <c r="D582" s="10"/>
      <c r="E582" s="10"/>
      <c r="F582" s="10"/>
      <c r="G582" s="10"/>
      <c r="H582" s="22"/>
      <c r="I582" s="10"/>
      <c r="J582" s="10"/>
      <c r="K582" s="10"/>
      <c r="L582" s="10"/>
      <c r="M582" s="10"/>
      <c r="N582" s="10"/>
      <c r="CJ582" s="10"/>
      <c r="CK582" s="10"/>
      <c r="CL582" s="10"/>
      <c r="CM582" s="10"/>
      <c r="CN582" s="10"/>
      <c r="CO582" s="10"/>
      <c r="CP582" s="10"/>
      <c r="CQ582" s="10"/>
      <c r="CR582" s="10"/>
      <c r="CS582" s="10"/>
      <c r="CT582" s="10"/>
    </row>
    <row r="583" spans="1:98">
      <c r="A583" s="10"/>
      <c r="B583" s="10"/>
      <c r="C583" s="10"/>
      <c r="D583" s="10"/>
      <c r="E583" s="10"/>
      <c r="F583" s="10"/>
      <c r="G583" s="10"/>
      <c r="H583" s="22"/>
      <c r="I583" s="10"/>
      <c r="J583" s="10"/>
      <c r="K583" s="10"/>
      <c r="L583" s="10"/>
      <c r="M583" s="10"/>
      <c r="N583" s="10"/>
      <c r="CJ583" s="10"/>
      <c r="CK583" s="10"/>
      <c r="CL583" s="10"/>
      <c r="CM583" s="10"/>
      <c r="CN583" s="10"/>
      <c r="CO583" s="10"/>
      <c r="CP583" s="10"/>
      <c r="CQ583" s="10"/>
      <c r="CR583" s="10"/>
      <c r="CS583" s="10"/>
      <c r="CT583" s="10"/>
    </row>
    <row r="584" spans="1:98">
      <c r="A584" s="10"/>
      <c r="B584" s="10"/>
      <c r="C584" s="10"/>
      <c r="D584" s="10"/>
      <c r="E584" s="10"/>
      <c r="F584" s="10"/>
      <c r="G584" s="10"/>
      <c r="H584" s="22"/>
      <c r="I584" s="10"/>
      <c r="J584" s="10"/>
      <c r="K584" s="10"/>
      <c r="L584" s="10"/>
      <c r="M584" s="10"/>
      <c r="N584" s="10"/>
      <c r="CJ584" s="10"/>
      <c r="CK584" s="10"/>
      <c r="CL584" s="10"/>
      <c r="CM584" s="10"/>
      <c r="CN584" s="10"/>
      <c r="CO584" s="10"/>
      <c r="CP584" s="10"/>
      <c r="CQ584" s="10"/>
      <c r="CR584" s="10"/>
      <c r="CS584" s="10"/>
      <c r="CT584" s="10"/>
    </row>
    <row r="585" spans="1:98">
      <c r="A585" s="10"/>
      <c r="B585" s="10"/>
      <c r="C585" s="10"/>
      <c r="D585" s="10"/>
      <c r="E585" s="10"/>
      <c r="F585" s="10"/>
      <c r="G585" s="10"/>
      <c r="H585" s="22"/>
      <c r="I585" s="10"/>
      <c r="J585" s="10"/>
      <c r="K585" s="10"/>
      <c r="L585" s="10"/>
      <c r="M585" s="10"/>
      <c r="N585" s="10"/>
      <c r="CJ585" s="10"/>
      <c r="CK585" s="10"/>
      <c r="CL585" s="10"/>
      <c r="CM585" s="10"/>
      <c r="CN585" s="10"/>
      <c r="CO585" s="10"/>
      <c r="CP585" s="10"/>
      <c r="CQ585" s="10"/>
      <c r="CR585" s="10"/>
      <c r="CS585" s="10"/>
      <c r="CT585" s="10"/>
    </row>
    <row r="586" spans="1:98">
      <c r="A586" s="10"/>
      <c r="B586" s="10"/>
      <c r="C586" s="10"/>
      <c r="D586" s="10"/>
      <c r="E586" s="10"/>
      <c r="F586" s="10"/>
      <c r="G586" s="10"/>
      <c r="H586" s="22"/>
      <c r="I586" s="10"/>
      <c r="J586" s="10"/>
      <c r="K586" s="10"/>
      <c r="L586" s="10"/>
      <c r="M586" s="10"/>
      <c r="N586" s="10"/>
      <c r="CJ586" s="10"/>
      <c r="CK586" s="10"/>
      <c r="CL586" s="10"/>
      <c r="CM586" s="10"/>
      <c r="CN586" s="10"/>
      <c r="CO586" s="10"/>
      <c r="CP586" s="10"/>
      <c r="CQ586" s="10"/>
      <c r="CR586" s="10"/>
      <c r="CS586" s="10"/>
      <c r="CT586" s="10"/>
    </row>
    <row r="587" spans="1:98">
      <c r="A587" s="10"/>
      <c r="B587" s="10"/>
      <c r="C587" s="10"/>
      <c r="D587" s="10"/>
      <c r="E587" s="10"/>
      <c r="F587" s="10"/>
      <c r="G587" s="10"/>
      <c r="H587" s="22"/>
      <c r="I587" s="10"/>
      <c r="J587" s="10"/>
      <c r="K587" s="10"/>
      <c r="L587" s="10"/>
      <c r="M587" s="10"/>
      <c r="N587" s="10"/>
      <c r="CJ587" s="10"/>
      <c r="CK587" s="10"/>
      <c r="CL587" s="10"/>
      <c r="CM587" s="10"/>
      <c r="CN587" s="10"/>
      <c r="CO587" s="10"/>
      <c r="CP587" s="10"/>
      <c r="CQ587" s="10"/>
      <c r="CR587" s="10"/>
      <c r="CS587" s="10"/>
      <c r="CT587" s="10"/>
    </row>
    <row r="588" spans="1:98">
      <c r="A588" s="10"/>
      <c r="B588" s="10"/>
      <c r="C588" s="10"/>
      <c r="D588" s="10"/>
      <c r="E588" s="10"/>
      <c r="F588" s="10"/>
      <c r="G588" s="10"/>
      <c r="H588" s="22"/>
      <c r="I588" s="10"/>
      <c r="J588" s="10"/>
      <c r="K588" s="10"/>
      <c r="L588" s="10"/>
      <c r="M588" s="10"/>
      <c r="N588" s="10"/>
      <c r="CJ588" s="10"/>
      <c r="CK588" s="10"/>
      <c r="CL588" s="10"/>
      <c r="CM588" s="10"/>
      <c r="CN588" s="10"/>
      <c r="CO588" s="10"/>
      <c r="CP588" s="10"/>
      <c r="CQ588" s="10"/>
      <c r="CR588" s="10"/>
      <c r="CS588" s="10"/>
      <c r="CT588" s="10"/>
    </row>
    <row r="589" spans="1:98">
      <c r="A589" s="10"/>
      <c r="B589" s="10"/>
      <c r="C589" s="10"/>
      <c r="D589" s="10"/>
      <c r="E589" s="10"/>
      <c r="F589" s="10"/>
      <c r="G589" s="10"/>
      <c r="H589" s="22"/>
      <c r="I589" s="10"/>
      <c r="J589" s="10"/>
      <c r="K589" s="10"/>
      <c r="L589" s="10"/>
      <c r="M589" s="10"/>
      <c r="N589" s="10"/>
      <c r="CJ589" s="10"/>
      <c r="CK589" s="10"/>
      <c r="CL589" s="10"/>
      <c r="CM589" s="10"/>
      <c r="CN589" s="10"/>
      <c r="CO589" s="10"/>
      <c r="CP589" s="10"/>
      <c r="CQ589" s="10"/>
      <c r="CR589" s="10"/>
      <c r="CS589" s="10"/>
      <c r="CT589" s="10"/>
    </row>
    <row r="590" spans="1:98">
      <c r="A590" s="10"/>
      <c r="B590" s="10"/>
      <c r="C590" s="10"/>
      <c r="D590" s="10"/>
      <c r="E590" s="10"/>
      <c r="F590" s="10"/>
      <c r="G590" s="10"/>
      <c r="H590" s="22"/>
      <c r="I590" s="10"/>
      <c r="J590" s="10"/>
      <c r="K590" s="10"/>
      <c r="L590" s="10"/>
      <c r="M590" s="10"/>
      <c r="N590" s="10"/>
      <c r="CJ590" s="10"/>
      <c r="CK590" s="10"/>
      <c r="CL590" s="10"/>
      <c r="CM590" s="10"/>
      <c r="CN590" s="10"/>
      <c r="CO590" s="10"/>
      <c r="CP590" s="10"/>
      <c r="CQ590" s="10"/>
      <c r="CR590" s="10"/>
      <c r="CS590" s="10"/>
      <c r="CT590" s="10"/>
    </row>
    <row r="591" spans="1:98">
      <c r="A591" s="10"/>
      <c r="B591" s="10"/>
      <c r="C591" s="10"/>
      <c r="D591" s="10"/>
      <c r="E591" s="10"/>
      <c r="F591" s="10"/>
      <c r="G591" s="10"/>
      <c r="H591" s="22"/>
      <c r="I591" s="10"/>
      <c r="J591" s="10"/>
      <c r="K591" s="10"/>
      <c r="L591" s="10"/>
      <c r="M591" s="10"/>
      <c r="N591" s="10"/>
      <c r="CJ591" s="10"/>
      <c r="CK591" s="10"/>
      <c r="CL591" s="10"/>
      <c r="CM591" s="10"/>
      <c r="CN591" s="10"/>
      <c r="CO591" s="10"/>
      <c r="CP591" s="10"/>
      <c r="CQ591" s="10"/>
      <c r="CR591" s="10"/>
      <c r="CS591" s="10"/>
      <c r="CT591" s="10"/>
    </row>
    <row r="592" spans="1:98">
      <c r="A592" s="10"/>
      <c r="B592" s="10"/>
      <c r="C592" s="10"/>
      <c r="D592" s="10"/>
      <c r="E592" s="10"/>
      <c r="F592" s="10"/>
      <c r="G592" s="10"/>
      <c r="H592" s="22"/>
      <c r="I592" s="10"/>
      <c r="J592" s="10"/>
      <c r="K592" s="10"/>
      <c r="L592" s="10"/>
      <c r="M592" s="10"/>
      <c r="N592" s="10"/>
      <c r="CJ592" s="10"/>
      <c r="CK592" s="10"/>
      <c r="CL592" s="10"/>
      <c r="CM592" s="10"/>
      <c r="CN592" s="10"/>
      <c r="CO592" s="10"/>
      <c r="CP592" s="10"/>
      <c r="CQ592" s="10"/>
      <c r="CR592" s="10"/>
      <c r="CS592" s="10"/>
      <c r="CT592" s="10"/>
    </row>
    <row r="593" spans="1:98">
      <c r="A593" s="10"/>
      <c r="B593" s="10"/>
      <c r="C593" s="10"/>
      <c r="D593" s="10"/>
      <c r="E593" s="10"/>
      <c r="F593" s="10"/>
      <c r="G593" s="10"/>
      <c r="H593" s="22"/>
      <c r="I593" s="10"/>
      <c r="J593" s="10"/>
      <c r="K593" s="10"/>
      <c r="L593" s="10"/>
      <c r="M593" s="10"/>
      <c r="N593" s="10"/>
      <c r="CJ593" s="10"/>
      <c r="CK593" s="10"/>
      <c r="CL593" s="10"/>
      <c r="CM593" s="10"/>
      <c r="CN593" s="10"/>
      <c r="CO593" s="10"/>
      <c r="CP593" s="10"/>
      <c r="CQ593" s="10"/>
      <c r="CR593" s="10"/>
      <c r="CS593" s="10"/>
      <c r="CT593" s="10"/>
    </row>
    <row r="594" spans="1:98">
      <c r="A594" s="10"/>
      <c r="B594" s="10"/>
      <c r="C594" s="10"/>
      <c r="D594" s="10"/>
      <c r="E594" s="10"/>
      <c r="F594" s="10"/>
      <c r="G594" s="10"/>
      <c r="H594" s="22"/>
      <c r="I594" s="10"/>
      <c r="J594" s="10"/>
      <c r="K594" s="10"/>
      <c r="L594" s="10"/>
      <c r="M594" s="10"/>
      <c r="N594" s="10"/>
      <c r="CJ594" s="10"/>
      <c r="CK594" s="10"/>
      <c r="CL594" s="10"/>
      <c r="CM594" s="10"/>
      <c r="CN594" s="10"/>
      <c r="CO594" s="10"/>
      <c r="CP594" s="10"/>
      <c r="CQ594" s="10"/>
      <c r="CR594" s="10"/>
      <c r="CS594" s="10"/>
      <c r="CT594" s="10"/>
    </row>
    <row r="595" spans="1:98">
      <c r="A595" s="10"/>
      <c r="B595" s="10"/>
      <c r="C595" s="10"/>
      <c r="D595" s="10"/>
      <c r="E595" s="10"/>
      <c r="F595" s="10"/>
      <c r="G595" s="10"/>
      <c r="H595" s="22"/>
      <c r="I595" s="10"/>
      <c r="J595" s="10"/>
      <c r="K595" s="10"/>
      <c r="L595" s="10"/>
      <c r="M595" s="10"/>
      <c r="N595" s="10"/>
      <c r="CJ595" s="10"/>
      <c r="CK595" s="10"/>
      <c r="CL595" s="10"/>
      <c r="CM595" s="10"/>
      <c r="CN595" s="10"/>
      <c r="CO595" s="10"/>
      <c r="CP595" s="10"/>
      <c r="CQ595" s="10"/>
      <c r="CR595" s="10"/>
      <c r="CS595" s="10"/>
      <c r="CT595" s="10"/>
    </row>
    <row r="596" spans="1:98">
      <c r="A596" s="10"/>
      <c r="B596" s="10"/>
      <c r="C596" s="10"/>
      <c r="D596" s="10"/>
      <c r="E596" s="10"/>
      <c r="F596" s="10"/>
      <c r="G596" s="10"/>
      <c r="H596" s="22"/>
      <c r="I596" s="10"/>
      <c r="J596" s="10"/>
      <c r="K596" s="10"/>
      <c r="L596" s="10"/>
      <c r="M596" s="10"/>
      <c r="N596" s="10"/>
      <c r="CJ596" s="10"/>
      <c r="CK596" s="10"/>
      <c r="CL596" s="10"/>
      <c r="CM596" s="10"/>
      <c r="CN596" s="10"/>
      <c r="CO596" s="10"/>
      <c r="CP596" s="10"/>
      <c r="CQ596" s="10"/>
      <c r="CR596" s="10"/>
      <c r="CS596" s="10"/>
      <c r="CT596" s="10"/>
    </row>
    <row r="597" spans="1:98">
      <c r="A597" s="10"/>
      <c r="B597" s="10"/>
      <c r="C597" s="10"/>
      <c r="D597" s="10"/>
      <c r="E597" s="10"/>
      <c r="F597" s="10"/>
      <c r="G597" s="10"/>
      <c r="H597" s="22"/>
      <c r="I597" s="10"/>
      <c r="J597" s="10"/>
      <c r="K597" s="10"/>
      <c r="L597" s="10"/>
      <c r="M597" s="10"/>
      <c r="N597" s="10"/>
      <c r="CJ597" s="10"/>
      <c r="CK597" s="10"/>
      <c r="CL597" s="10"/>
      <c r="CM597" s="10"/>
      <c r="CN597" s="10"/>
      <c r="CO597" s="10"/>
      <c r="CP597" s="10"/>
      <c r="CQ597" s="10"/>
      <c r="CR597" s="10"/>
      <c r="CS597" s="10"/>
      <c r="CT597" s="10"/>
    </row>
    <row r="598" spans="1:98">
      <c r="A598" s="10"/>
      <c r="B598" s="10"/>
      <c r="C598" s="10"/>
      <c r="D598" s="10"/>
      <c r="E598" s="10"/>
      <c r="F598" s="10"/>
      <c r="G598" s="10"/>
      <c r="H598" s="22"/>
      <c r="I598" s="10"/>
      <c r="J598" s="10"/>
      <c r="K598" s="10"/>
      <c r="L598" s="10"/>
      <c r="M598" s="10"/>
      <c r="N598" s="10"/>
      <c r="CJ598" s="10"/>
      <c r="CK598" s="10"/>
      <c r="CL598" s="10"/>
      <c r="CM598" s="10"/>
      <c r="CN598" s="10"/>
      <c r="CO598" s="10"/>
      <c r="CP598" s="10"/>
      <c r="CQ598" s="10"/>
      <c r="CR598" s="10"/>
      <c r="CS598" s="10"/>
      <c r="CT598" s="10"/>
    </row>
    <row r="599" spans="1:98">
      <c r="A599" s="10"/>
      <c r="B599" s="10"/>
      <c r="C599" s="10"/>
      <c r="D599" s="10"/>
      <c r="E599" s="10"/>
      <c r="F599" s="10"/>
      <c r="G599" s="10"/>
      <c r="H599" s="22"/>
      <c r="I599" s="10"/>
      <c r="J599" s="10"/>
      <c r="K599" s="10"/>
      <c r="L599" s="10"/>
      <c r="M599" s="10"/>
      <c r="N599" s="10"/>
      <c r="CJ599" s="10"/>
      <c r="CK599" s="10"/>
      <c r="CL599" s="10"/>
      <c r="CM599" s="10"/>
      <c r="CN599" s="10"/>
      <c r="CO599" s="10"/>
      <c r="CP599" s="10"/>
      <c r="CQ599" s="10"/>
      <c r="CR599" s="10"/>
      <c r="CS599" s="10"/>
      <c r="CT599" s="10"/>
    </row>
    <row r="600" spans="1:98">
      <c r="A600" s="10"/>
      <c r="B600" s="10"/>
      <c r="C600" s="10"/>
      <c r="D600" s="10"/>
      <c r="E600" s="10"/>
      <c r="F600" s="10"/>
      <c r="G600" s="10"/>
      <c r="H600" s="22"/>
      <c r="I600" s="10"/>
      <c r="J600" s="10"/>
      <c r="K600" s="10"/>
      <c r="L600" s="10"/>
      <c r="M600" s="10"/>
      <c r="N600" s="10"/>
      <c r="CJ600" s="10"/>
      <c r="CK600" s="10"/>
      <c r="CL600" s="10"/>
      <c r="CM600" s="10"/>
      <c r="CN600" s="10"/>
      <c r="CO600" s="10"/>
      <c r="CP600" s="10"/>
      <c r="CQ600" s="10"/>
      <c r="CR600" s="10"/>
      <c r="CS600" s="10"/>
      <c r="CT600" s="10"/>
    </row>
    <row r="601" spans="1:98">
      <c r="A601" s="10"/>
      <c r="B601" s="10"/>
      <c r="C601" s="10"/>
      <c r="D601" s="10"/>
      <c r="E601" s="10"/>
      <c r="F601" s="10"/>
      <c r="G601" s="10"/>
      <c r="H601" s="22"/>
      <c r="I601" s="10"/>
      <c r="J601" s="10"/>
      <c r="K601" s="10"/>
      <c r="L601" s="10"/>
      <c r="M601" s="10"/>
      <c r="N601" s="10"/>
      <c r="CJ601" s="10"/>
      <c r="CK601" s="10"/>
      <c r="CL601" s="10"/>
      <c r="CM601" s="10"/>
      <c r="CN601" s="10"/>
      <c r="CO601" s="10"/>
      <c r="CP601" s="10"/>
      <c r="CQ601" s="10"/>
      <c r="CR601" s="10"/>
      <c r="CS601" s="10"/>
      <c r="CT601" s="10"/>
    </row>
    <row r="602" spans="1:98">
      <c r="A602" s="10"/>
      <c r="B602" s="10"/>
      <c r="C602" s="10"/>
      <c r="D602" s="10"/>
      <c r="E602" s="10"/>
      <c r="F602" s="10"/>
      <c r="G602" s="10"/>
      <c r="H602" s="22"/>
      <c r="I602" s="10"/>
      <c r="J602" s="10"/>
      <c r="K602" s="10"/>
      <c r="L602" s="10"/>
      <c r="M602" s="10"/>
      <c r="N602" s="10"/>
      <c r="CJ602" s="10"/>
      <c r="CK602" s="10"/>
      <c r="CL602" s="10"/>
      <c r="CM602" s="10"/>
      <c r="CN602" s="10"/>
      <c r="CO602" s="10"/>
      <c r="CP602" s="10"/>
      <c r="CQ602" s="10"/>
      <c r="CR602" s="10"/>
      <c r="CS602" s="10"/>
      <c r="CT602" s="10"/>
    </row>
    <row r="603" spans="1:98">
      <c r="A603" s="10"/>
      <c r="B603" s="10"/>
      <c r="C603" s="10"/>
      <c r="D603" s="10"/>
      <c r="E603" s="10"/>
      <c r="F603" s="10"/>
      <c r="G603" s="10"/>
      <c r="H603" s="22"/>
      <c r="I603" s="10"/>
      <c r="J603" s="10"/>
      <c r="K603" s="10"/>
      <c r="L603" s="10"/>
      <c r="M603" s="10"/>
      <c r="N603" s="10"/>
      <c r="CJ603" s="10"/>
      <c r="CK603" s="10"/>
      <c r="CL603" s="10"/>
      <c r="CM603" s="10"/>
      <c r="CN603" s="10"/>
      <c r="CO603" s="10"/>
      <c r="CP603" s="10"/>
      <c r="CQ603" s="10"/>
      <c r="CR603" s="10"/>
      <c r="CS603" s="10"/>
      <c r="CT603" s="10"/>
    </row>
    <row r="604" spans="1:98">
      <c r="A604" s="10"/>
      <c r="B604" s="10"/>
      <c r="C604" s="10"/>
      <c r="D604" s="10"/>
      <c r="E604" s="10"/>
      <c r="F604" s="10"/>
      <c r="G604" s="10"/>
      <c r="H604" s="22"/>
      <c r="I604" s="10"/>
      <c r="J604" s="10"/>
      <c r="K604" s="10"/>
      <c r="L604" s="10"/>
      <c r="M604" s="10"/>
      <c r="N604" s="10"/>
      <c r="CJ604" s="10"/>
      <c r="CK604" s="10"/>
      <c r="CL604" s="10"/>
      <c r="CM604" s="10"/>
      <c r="CN604" s="10"/>
      <c r="CO604" s="10"/>
      <c r="CP604" s="10"/>
      <c r="CQ604" s="10"/>
      <c r="CR604" s="10"/>
      <c r="CS604" s="10"/>
      <c r="CT604" s="10"/>
    </row>
    <row r="605" spans="1:98">
      <c r="A605" s="10"/>
      <c r="B605" s="10"/>
      <c r="C605" s="10"/>
      <c r="D605" s="10"/>
      <c r="E605" s="10"/>
      <c r="F605" s="10"/>
      <c r="G605" s="10"/>
      <c r="H605" s="22"/>
      <c r="I605" s="10"/>
      <c r="J605" s="10"/>
      <c r="K605" s="10"/>
      <c r="L605" s="10"/>
      <c r="M605" s="10"/>
      <c r="N605" s="10"/>
      <c r="CJ605" s="10"/>
      <c r="CK605" s="10"/>
      <c r="CL605" s="10"/>
      <c r="CM605" s="10"/>
      <c r="CN605" s="10"/>
      <c r="CO605" s="10"/>
      <c r="CP605" s="10"/>
      <c r="CQ605" s="10"/>
      <c r="CR605" s="10"/>
      <c r="CS605" s="10"/>
      <c r="CT605" s="10"/>
    </row>
    <row r="606" spans="1:98">
      <c r="A606" s="10"/>
      <c r="B606" s="10"/>
      <c r="C606" s="10"/>
      <c r="D606" s="10"/>
      <c r="E606" s="10"/>
      <c r="F606" s="10"/>
      <c r="G606" s="10"/>
      <c r="H606" s="22"/>
      <c r="I606" s="10"/>
      <c r="J606" s="10"/>
      <c r="K606" s="10"/>
      <c r="L606" s="10"/>
      <c r="M606" s="10"/>
      <c r="N606" s="10"/>
      <c r="CJ606" s="10"/>
      <c r="CK606" s="10"/>
      <c r="CL606" s="10"/>
      <c r="CM606" s="10"/>
      <c r="CN606" s="10"/>
      <c r="CO606" s="10"/>
      <c r="CP606" s="10"/>
      <c r="CQ606" s="10"/>
      <c r="CR606" s="10"/>
      <c r="CS606" s="10"/>
      <c r="CT606" s="10"/>
    </row>
    <row r="607" spans="1:98">
      <c r="A607" s="10"/>
      <c r="B607" s="10"/>
      <c r="C607" s="10"/>
      <c r="D607" s="10"/>
      <c r="E607" s="10"/>
      <c r="F607" s="10"/>
      <c r="G607" s="10"/>
      <c r="H607" s="22"/>
      <c r="I607" s="10"/>
      <c r="J607" s="10"/>
      <c r="K607" s="10"/>
      <c r="L607" s="10"/>
      <c r="M607" s="10"/>
      <c r="N607" s="10"/>
      <c r="CJ607" s="10"/>
      <c r="CK607" s="10"/>
      <c r="CL607" s="10"/>
      <c r="CM607" s="10"/>
      <c r="CN607" s="10"/>
      <c r="CO607" s="10"/>
      <c r="CP607" s="10"/>
      <c r="CQ607" s="10"/>
      <c r="CR607" s="10"/>
      <c r="CS607" s="10"/>
      <c r="CT607" s="10"/>
    </row>
    <row r="608" spans="1:98">
      <c r="A608" s="10"/>
      <c r="B608" s="10"/>
      <c r="C608" s="10"/>
      <c r="D608" s="10"/>
      <c r="E608" s="10"/>
      <c r="F608" s="10"/>
      <c r="G608" s="10"/>
      <c r="H608" s="22"/>
      <c r="I608" s="10"/>
      <c r="J608" s="10"/>
      <c r="K608" s="10"/>
      <c r="L608" s="10"/>
      <c r="M608" s="10"/>
      <c r="N608" s="10"/>
      <c r="CJ608" s="10"/>
      <c r="CK608" s="10"/>
      <c r="CL608" s="10"/>
      <c r="CM608" s="10"/>
      <c r="CN608" s="10"/>
      <c r="CO608" s="10"/>
      <c r="CP608" s="10"/>
      <c r="CQ608" s="10"/>
      <c r="CR608" s="10"/>
      <c r="CS608" s="10"/>
      <c r="CT608" s="10"/>
    </row>
    <row r="609" spans="1:98">
      <c r="A609" s="10"/>
      <c r="B609" s="10"/>
      <c r="C609" s="10"/>
      <c r="D609" s="10"/>
      <c r="E609" s="10"/>
      <c r="F609" s="10"/>
      <c r="G609" s="10"/>
      <c r="H609" s="22"/>
      <c r="I609" s="10"/>
      <c r="J609" s="10"/>
      <c r="K609" s="10"/>
      <c r="L609" s="10"/>
      <c r="M609" s="10"/>
      <c r="N609" s="10"/>
      <c r="CJ609" s="10"/>
      <c r="CK609" s="10"/>
      <c r="CL609" s="10"/>
      <c r="CM609" s="10"/>
      <c r="CN609" s="10"/>
      <c r="CO609" s="10"/>
      <c r="CP609" s="10"/>
      <c r="CQ609" s="10"/>
      <c r="CR609" s="10"/>
      <c r="CS609" s="10"/>
      <c r="CT609" s="10"/>
    </row>
    <row r="610" spans="1:98">
      <c r="A610" s="10"/>
      <c r="B610" s="10"/>
      <c r="C610" s="10"/>
      <c r="D610" s="10"/>
      <c r="E610" s="10"/>
      <c r="F610" s="10"/>
      <c r="G610" s="10"/>
      <c r="H610" s="22"/>
      <c r="I610" s="10"/>
      <c r="J610" s="10"/>
      <c r="K610" s="10"/>
      <c r="L610" s="10"/>
      <c r="M610" s="10"/>
      <c r="N610" s="10"/>
      <c r="CJ610" s="10"/>
      <c r="CK610" s="10"/>
      <c r="CL610" s="10"/>
      <c r="CM610" s="10"/>
      <c r="CN610" s="10"/>
      <c r="CO610" s="10"/>
      <c r="CP610" s="10"/>
      <c r="CQ610" s="10"/>
      <c r="CR610" s="10"/>
      <c r="CS610" s="10"/>
      <c r="CT610" s="10"/>
    </row>
    <row r="611" spans="1:98">
      <c r="A611" s="10"/>
      <c r="B611" s="10"/>
      <c r="C611" s="10"/>
      <c r="D611" s="10"/>
      <c r="E611" s="10"/>
      <c r="F611" s="10"/>
      <c r="G611" s="10"/>
      <c r="H611" s="22"/>
      <c r="I611" s="10"/>
      <c r="J611" s="10"/>
      <c r="K611" s="10"/>
      <c r="L611" s="10"/>
      <c r="M611" s="10"/>
      <c r="N611" s="10"/>
      <c r="CJ611" s="10"/>
      <c r="CK611" s="10"/>
      <c r="CL611" s="10"/>
      <c r="CM611" s="10"/>
      <c r="CN611" s="10"/>
      <c r="CO611" s="10"/>
      <c r="CP611" s="10"/>
      <c r="CQ611" s="10"/>
      <c r="CR611" s="10"/>
      <c r="CS611" s="10"/>
      <c r="CT611" s="10"/>
    </row>
    <row r="612" spans="1:98">
      <c r="A612" s="10"/>
      <c r="B612" s="10"/>
      <c r="C612" s="10"/>
      <c r="D612" s="10"/>
      <c r="E612" s="10"/>
      <c r="F612" s="10"/>
      <c r="G612" s="10"/>
      <c r="H612" s="22"/>
      <c r="I612" s="10"/>
      <c r="J612" s="10"/>
      <c r="K612" s="10"/>
      <c r="L612" s="10"/>
      <c r="M612" s="10"/>
      <c r="N612" s="10"/>
      <c r="CJ612" s="10"/>
      <c r="CK612" s="10"/>
      <c r="CL612" s="10"/>
      <c r="CM612" s="10"/>
      <c r="CN612" s="10"/>
      <c r="CO612" s="10"/>
      <c r="CP612" s="10"/>
      <c r="CQ612" s="10"/>
      <c r="CR612" s="10"/>
      <c r="CS612" s="10"/>
      <c r="CT612" s="10"/>
    </row>
    <row r="613" spans="1:98">
      <c r="A613" s="10"/>
      <c r="B613" s="10"/>
      <c r="C613" s="10"/>
      <c r="D613" s="10"/>
      <c r="E613" s="10"/>
      <c r="F613" s="10"/>
      <c r="G613" s="10"/>
      <c r="H613" s="22"/>
      <c r="I613" s="10"/>
      <c r="J613" s="10"/>
      <c r="K613" s="10"/>
      <c r="L613" s="10"/>
      <c r="M613" s="10"/>
      <c r="N613" s="10"/>
      <c r="CJ613" s="10"/>
      <c r="CK613" s="10"/>
      <c r="CL613" s="10"/>
      <c r="CM613" s="10"/>
      <c r="CN613" s="10"/>
      <c r="CO613" s="10"/>
      <c r="CP613" s="10"/>
      <c r="CQ613" s="10"/>
      <c r="CR613" s="10"/>
      <c r="CS613" s="10"/>
      <c r="CT613" s="10"/>
    </row>
    <row r="614" spans="1:98">
      <c r="A614" s="10"/>
      <c r="B614" s="10"/>
      <c r="C614" s="10"/>
      <c r="D614" s="10"/>
      <c r="E614" s="10"/>
      <c r="F614" s="10"/>
      <c r="G614" s="10"/>
      <c r="H614" s="22"/>
      <c r="I614" s="10"/>
      <c r="J614" s="10"/>
      <c r="K614" s="10"/>
      <c r="L614" s="10"/>
      <c r="M614" s="10"/>
      <c r="N614" s="10"/>
      <c r="CJ614" s="10"/>
      <c r="CK614" s="10"/>
      <c r="CL614" s="10"/>
      <c r="CM614" s="10"/>
      <c r="CN614" s="10"/>
      <c r="CO614" s="10"/>
      <c r="CP614" s="10"/>
      <c r="CQ614" s="10"/>
      <c r="CR614" s="10"/>
      <c r="CS614" s="10"/>
      <c r="CT614" s="10"/>
    </row>
    <row r="615" spans="1:98">
      <c r="A615" s="10"/>
      <c r="B615" s="10"/>
      <c r="C615" s="10"/>
      <c r="D615" s="10"/>
      <c r="E615" s="10"/>
      <c r="F615" s="10"/>
      <c r="G615" s="10"/>
      <c r="H615" s="22"/>
      <c r="I615" s="10"/>
      <c r="J615" s="10"/>
      <c r="K615" s="10"/>
      <c r="L615" s="10"/>
      <c r="M615" s="10"/>
      <c r="N615" s="10"/>
      <c r="CJ615" s="10"/>
      <c r="CK615" s="10"/>
      <c r="CL615" s="10"/>
      <c r="CM615" s="10"/>
      <c r="CN615" s="10"/>
      <c r="CO615" s="10"/>
      <c r="CP615" s="10"/>
      <c r="CQ615" s="10"/>
      <c r="CR615" s="10"/>
      <c r="CS615" s="10"/>
      <c r="CT615" s="10"/>
    </row>
    <row r="616" spans="1:98">
      <c r="A616" s="10"/>
      <c r="B616" s="10"/>
      <c r="C616" s="10"/>
      <c r="D616" s="10"/>
      <c r="E616" s="10"/>
      <c r="F616" s="10"/>
      <c r="G616" s="10"/>
      <c r="H616" s="22"/>
      <c r="I616" s="10"/>
      <c r="J616" s="10"/>
      <c r="K616" s="10"/>
      <c r="L616" s="10"/>
      <c r="M616" s="10"/>
      <c r="N616" s="10"/>
      <c r="CJ616" s="10"/>
      <c r="CK616" s="10"/>
      <c r="CL616" s="10"/>
      <c r="CM616" s="10"/>
      <c r="CN616" s="10"/>
      <c r="CO616" s="10"/>
      <c r="CP616" s="10"/>
      <c r="CQ616" s="10"/>
      <c r="CR616" s="10"/>
      <c r="CS616" s="10"/>
      <c r="CT616" s="10"/>
    </row>
    <row r="617" spans="1:98">
      <c r="A617" s="10"/>
      <c r="B617" s="10"/>
      <c r="C617" s="10"/>
      <c r="D617" s="10"/>
      <c r="E617" s="10"/>
      <c r="F617" s="10"/>
      <c r="G617" s="10"/>
      <c r="H617" s="22"/>
      <c r="I617" s="10"/>
      <c r="J617" s="10"/>
      <c r="K617" s="10"/>
      <c r="L617" s="10"/>
      <c r="M617" s="10"/>
      <c r="N617" s="10"/>
      <c r="CJ617" s="10"/>
      <c r="CK617" s="10"/>
      <c r="CL617" s="10"/>
      <c r="CM617" s="10"/>
      <c r="CN617" s="10"/>
      <c r="CO617" s="10"/>
      <c r="CP617" s="10"/>
      <c r="CQ617" s="10"/>
      <c r="CR617" s="10"/>
      <c r="CS617" s="10"/>
      <c r="CT617" s="10"/>
    </row>
    <row r="618" spans="1:98">
      <c r="A618" s="10"/>
      <c r="B618" s="10"/>
      <c r="C618" s="10"/>
      <c r="D618" s="10"/>
      <c r="E618" s="10"/>
      <c r="F618" s="10"/>
      <c r="G618" s="10"/>
      <c r="H618" s="22"/>
      <c r="I618" s="10"/>
      <c r="J618" s="10"/>
      <c r="K618" s="10"/>
      <c r="L618" s="10"/>
      <c r="M618" s="10"/>
      <c r="N618" s="10"/>
      <c r="CJ618" s="10"/>
      <c r="CK618" s="10"/>
      <c r="CL618" s="10"/>
      <c r="CM618" s="10"/>
      <c r="CN618" s="10"/>
      <c r="CO618" s="10"/>
      <c r="CP618" s="10"/>
      <c r="CQ618" s="10"/>
      <c r="CR618" s="10"/>
      <c r="CS618" s="10"/>
      <c r="CT618" s="10"/>
    </row>
    <row r="619" spans="1:98">
      <c r="A619" s="10"/>
      <c r="B619" s="10"/>
      <c r="C619" s="10"/>
      <c r="D619" s="10"/>
      <c r="E619" s="10"/>
      <c r="F619" s="10"/>
      <c r="G619" s="10"/>
      <c r="H619" s="22"/>
      <c r="I619" s="10"/>
      <c r="J619" s="10"/>
      <c r="K619" s="10"/>
      <c r="L619" s="10"/>
      <c r="M619" s="10"/>
      <c r="N619" s="10"/>
      <c r="CJ619" s="10"/>
      <c r="CK619" s="10"/>
      <c r="CL619" s="10"/>
      <c r="CM619" s="10"/>
      <c r="CN619" s="10"/>
      <c r="CO619" s="10"/>
      <c r="CP619" s="10"/>
      <c r="CQ619" s="10"/>
      <c r="CR619" s="10"/>
      <c r="CS619" s="10"/>
      <c r="CT619" s="10"/>
    </row>
    <row r="620" spans="1:98">
      <c r="A620" s="10"/>
      <c r="B620" s="10"/>
      <c r="C620" s="10"/>
      <c r="D620" s="10"/>
      <c r="E620" s="10"/>
      <c r="F620" s="10"/>
      <c r="G620" s="10"/>
      <c r="H620" s="22"/>
      <c r="I620" s="10"/>
      <c r="J620" s="10"/>
      <c r="K620" s="10"/>
      <c r="L620" s="10"/>
      <c r="M620" s="10"/>
      <c r="N620" s="10"/>
      <c r="CJ620" s="10"/>
      <c r="CK620" s="10"/>
      <c r="CL620" s="10"/>
      <c r="CM620" s="10"/>
      <c r="CN620" s="10"/>
      <c r="CO620" s="10"/>
      <c r="CP620" s="10"/>
      <c r="CQ620" s="10"/>
      <c r="CR620" s="10"/>
      <c r="CS620" s="10"/>
      <c r="CT620" s="10"/>
    </row>
    <row r="621" spans="1:98">
      <c r="A621" s="10"/>
      <c r="B621" s="10"/>
      <c r="C621" s="10"/>
      <c r="D621" s="10"/>
      <c r="E621" s="10"/>
      <c r="F621" s="10"/>
      <c r="G621" s="10"/>
      <c r="H621" s="22"/>
      <c r="I621" s="10"/>
      <c r="J621" s="10"/>
      <c r="K621" s="10"/>
      <c r="L621" s="10"/>
      <c r="M621" s="10"/>
      <c r="N621" s="10"/>
      <c r="CJ621" s="10"/>
      <c r="CK621" s="10"/>
      <c r="CL621" s="10"/>
      <c r="CM621" s="10"/>
      <c r="CN621" s="10"/>
      <c r="CO621" s="10"/>
      <c r="CP621" s="10"/>
      <c r="CQ621" s="10"/>
      <c r="CR621" s="10"/>
      <c r="CS621" s="10"/>
      <c r="CT621" s="10"/>
    </row>
    <row r="622" spans="1:98">
      <c r="A622" s="10"/>
      <c r="B622" s="10"/>
      <c r="C622" s="10"/>
      <c r="D622" s="10"/>
      <c r="E622" s="10"/>
      <c r="F622" s="10"/>
      <c r="G622" s="10"/>
      <c r="H622" s="22"/>
      <c r="I622" s="10"/>
      <c r="J622" s="10"/>
      <c r="K622" s="10"/>
      <c r="L622" s="10"/>
      <c r="M622" s="10"/>
      <c r="N622" s="10"/>
      <c r="CJ622" s="10"/>
      <c r="CK622" s="10"/>
      <c r="CL622" s="10"/>
      <c r="CM622" s="10"/>
      <c r="CN622" s="10"/>
      <c r="CO622" s="10"/>
      <c r="CP622" s="10"/>
      <c r="CQ622" s="10"/>
      <c r="CR622" s="10"/>
      <c r="CS622" s="10"/>
      <c r="CT622" s="10"/>
    </row>
    <row r="623" spans="1:98">
      <c r="A623" s="10"/>
      <c r="B623" s="10"/>
      <c r="C623" s="10"/>
      <c r="D623" s="10"/>
      <c r="E623" s="10"/>
      <c r="F623" s="10"/>
      <c r="G623" s="10"/>
      <c r="H623" s="22"/>
      <c r="I623" s="10"/>
      <c r="J623" s="10"/>
      <c r="K623" s="10"/>
      <c r="L623" s="10"/>
      <c r="M623" s="10"/>
      <c r="N623" s="10"/>
      <c r="CJ623" s="10"/>
      <c r="CK623" s="10"/>
      <c r="CL623" s="10"/>
      <c r="CM623" s="10"/>
      <c r="CN623" s="10"/>
      <c r="CO623" s="10"/>
      <c r="CP623" s="10"/>
      <c r="CQ623" s="10"/>
      <c r="CR623" s="10"/>
      <c r="CS623" s="10"/>
      <c r="CT623" s="10"/>
    </row>
    <row r="624" spans="1:98">
      <c r="A624" s="10"/>
      <c r="B624" s="10"/>
      <c r="C624" s="10"/>
      <c r="D624" s="10"/>
      <c r="E624" s="10"/>
      <c r="F624" s="10"/>
      <c r="G624" s="10"/>
      <c r="H624" s="22"/>
      <c r="I624" s="10"/>
      <c r="J624" s="10"/>
      <c r="K624" s="10"/>
      <c r="L624" s="10"/>
      <c r="M624" s="10"/>
      <c r="N624" s="10"/>
      <c r="CJ624" s="10"/>
      <c r="CK624" s="10"/>
      <c r="CL624" s="10"/>
      <c r="CM624" s="10"/>
      <c r="CN624" s="10"/>
      <c r="CO624" s="10"/>
      <c r="CP624" s="10"/>
      <c r="CQ624" s="10"/>
      <c r="CR624" s="10"/>
      <c r="CS624" s="10"/>
      <c r="CT624" s="10"/>
    </row>
    <row r="625" spans="1:98">
      <c r="A625" s="10"/>
      <c r="B625" s="10"/>
      <c r="C625" s="10"/>
      <c r="D625" s="10"/>
      <c r="E625" s="10"/>
      <c r="F625" s="10"/>
      <c r="G625" s="10"/>
      <c r="H625" s="22"/>
      <c r="I625" s="10"/>
      <c r="J625" s="10"/>
      <c r="K625" s="10"/>
      <c r="L625" s="10"/>
      <c r="M625" s="10"/>
      <c r="N625" s="10"/>
      <c r="CJ625" s="10"/>
      <c r="CK625" s="10"/>
      <c r="CL625" s="10"/>
      <c r="CM625" s="10"/>
      <c r="CN625" s="10"/>
      <c r="CO625" s="10"/>
      <c r="CP625" s="10"/>
      <c r="CQ625" s="10"/>
      <c r="CR625" s="10"/>
      <c r="CS625" s="10"/>
      <c r="CT625" s="10"/>
    </row>
    <row r="626" spans="1:98">
      <c r="A626" s="10"/>
      <c r="B626" s="10"/>
      <c r="C626" s="10"/>
      <c r="D626" s="10"/>
      <c r="E626" s="10"/>
      <c r="F626" s="10"/>
      <c r="G626" s="10"/>
      <c r="H626" s="22"/>
      <c r="I626" s="10"/>
      <c r="J626" s="10"/>
      <c r="K626" s="10"/>
      <c r="L626" s="10"/>
      <c r="M626" s="10"/>
      <c r="N626" s="10"/>
      <c r="CJ626" s="10"/>
      <c r="CK626" s="10"/>
      <c r="CL626" s="10"/>
      <c r="CM626" s="10"/>
      <c r="CN626" s="10"/>
      <c r="CO626" s="10"/>
      <c r="CP626" s="10"/>
      <c r="CQ626" s="10"/>
      <c r="CR626" s="10"/>
      <c r="CS626" s="10"/>
      <c r="CT626" s="10"/>
    </row>
    <row r="627" spans="1:98">
      <c r="A627" s="10"/>
      <c r="B627" s="10"/>
      <c r="C627" s="10"/>
      <c r="D627" s="10"/>
      <c r="E627" s="10"/>
      <c r="F627" s="10"/>
      <c r="G627" s="10"/>
      <c r="H627" s="22"/>
      <c r="I627" s="10"/>
      <c r="J627" s="10"/>
      <c r="K627" s="10"/>
      <c r="L627" s="10"/>
      <c r="M627" s="10"/>
      <c r="N627" s="10"/>
      <c r="CJ627" s="10"/>
      <c r="CK627" s="10"/>
      <c r="CL627" s="10"/>
      <c r="CM627" s="10"/>
      <c r="CN627" s="10"/>
      <c r="CO627" s="10"/>
      <c r="CP627" s="10"/>
      <c r="CQ627" s="10"/>
      <c r="CR627" s="10"/>
      <c r="CS627" s="10"/>
      <c r="CT627" s="10"/>
    </row>
    <row r="628" spans="1:98">
      <c r="A628" s="10"/>
      <c r="B628" s="10"/>
      <c r="C628" s="10"/>
      <c r="D628" s="10"/>
      <c r="E628" s="10"/>
      <c r="F628" s="10"/>
      <c r="G628" s="10"/>
      <c r="H628" s="22"/>
      <c r="I628" s="10"/>
      <c r="J628" s="10"/>
      <c r="K628" s="10"/>
      <c r="L628" s="10"/>
      <c r="M628" s="10"/>
      <c r="N628" s="10"/>
      <c r="CJ628" s="10"/>
      <c r="CK628" s="10"/>
      <c r="CL628" s="10"/>
      <c r="CM628" s="10"/>
      <c r="CN628" s="10"/>
      <c r="CO628" s="10"/>
      <c r="CP628" s="10"/>
      <c r="CQ628" s="10"/>
      <c r="CR628" s="10"/>
      <c r="CS628" s="10"/>
      <c r="CT628" s="10"/>
    </row>
    <row r="629" spans="1:98">
      <c r="A629" s="10"/>
      <c r="B629" s="10"/>
      <c r="C629" s="10"/>
      <c r="D629" s="10"/>
      <c r="E629" s="10"/>
      <c r="F629" s="10"/>
      <c r="G629" s="10"/>
      <c r="H629" s="22"/>
      <c r="I629" s="10"/>
      <c r="J629" s="10"/>
      <c r="K629" s="10"/>
      <c r="L629" s="10"/>
      <c r="M629" s="10"/>
      <c r="N629" s="10"/>
      <c r="CJ629" s="10"/>
      <c r="CK629" s="10"/>
      <c r="CL629" s="10"/>
      <c r="CM629" s="10"/>
      <c r="CN629" s="10"/>
      <c r="CO629" s="10"/>
      <c r="CP629" s="10"/>
      <c r="CQ629" s="10"/>
      <c r="CR629" s="10"/>
      <c r="CS629" s="10"/>
      <c r="CT629" s="10"/>
    </row>
    <row r="630" spans="1:98">
      <c r="A630" s="10"/>
      <c r="B630" s="10"/>
      <c r="C630" s="10"/>
      <c r="D630" s="10"/>
      <c r="E630" s="10"/>
      <c r="F630" s="10"/>
      <c r="G630" s="10"/>
      <c r="H630" s="22"/>
      <c r="I630" s="10"/>
      <c r="J630" s="10"/>
      <c r="K630" s="10"/>
      <c r="L630" s="10"/>
      <c r="M630" s="10"/>
      <c r="N630" s="10"/>
      <c r="CJ630" s="10"/>
      <c r="CK630" s="10"/>
      <c r="CL630" s="10"/>
      <c r="CM630" s="10"/>
      <c r="CN630" s="10"/>
      <c r="CO630" s="10"/>
      <c r="CP630" s="10"/>
      <c r="CQ630" s="10"/>
      <c r="CR630" s="10"/>
      <c r="CS630" s="10"/>
      <c r="CT630" s="10"/>
    </row>
    <row r="631" spans="1:98">
      <c r="A631" s="10"/>
      <c r="B631" s="10"/>
      <c r="C631" s="10"/>
      <c r="D631" s="10"/>
      <c r="E631" s="10"/>
      <c r="F631" s="10"/>
      <c r="G631" s="10"/>
      <c r="H631" s="22"/>
      <c r="I631" s="10"/>
      <c r="J631" s="10"/>
      <c r="K631" s="10"/>
      <c r="L631" s="10"/>
      <c r="M631" s="10"/>
      <c r="N631" s="10"/>
      <c r="CJ631" s="10"/>
      <c r="CK631" s="10"/>
      <c r="CL631" s="10"/>
      <c r="CM631" s="10"/>
      <c r="CN631" s="10"/>
      <c r="CO631" s="10"/>
      <c r="CP631" s="10"/>
      <c r="CQ631" s="10"/>
      <c r="CR631" s="10"/>
      <c r="CS631" s="10"/>
      <c r="CT631" s="10"/>
    </row>
    <row r="632" spans="1:98">
      <c r="A632" s="10"/>
      <c r="B632" s="10"/>
      <c r="C632" s="10"/>
      <c r="D632" s="10"/>
      <c r="E632" s="10"/>
      <c r="F632" s="10"/>
      <c r="G632" s="10"/>
      <c r="H632" s="22"/>
      <c r="I632" s="10"/>
      <c r="J632" s="10"/>
      <c r="K632" s="10"/>
      <c r="L632" s="10"/>
      <c r="M632" s="10"/>
      <c r="N632" s="10"/>
      <c r="CJ632" s="10"/>
      <c r="CK632" s="10"/>
      <c r="CL632" s="10"/>
      <c r="CM632" s="10"/>
      <c r="CN632" s="10"/>
      <c r="CO632" s="10"/>
      <c r="CP632" s="10"/>
      <c r="CQ632" s="10"/>
      <c r="CR632" s="10"/>
      <c r="CS632" s="10"/>
      <c r="CT632" s="10"/>
    </row>
    <row r="633" spans="1:98">
      <c r="A633" s="10"/>
      <c r="B633" s="10"/>
      <c r="C633" s="10"/>
      <c r="D633" s="10"/>
      <c r="E633" s="10"/>
      <c r="F633" s="10"/>
      <c r="G633" s="10"/>
      <c r="H633" s="22"/>
      <c r="I633" s="10"/>
      <c r="J633" s="10"/>
      <c r="K633" s="10"/>
      <c r="L633" s="10"/>
      <c r="M633" s="10"/>
      <c r="N633" s="10"/>
      <c r="CJ633" s="10"/>
      <c r="CK633" s="10"/>
      <c r="CL633" s="10"/>
      <c r="CM633" s="10"/>
      <c r="CN633" s="10"/>
      <c r="CO633" s="10"/>
      <c r="CP633" s="10"/>
      <c r="CQ633" s="10"/>
      <c r="CR633" s="10"/>
      <c r="CS633" s="10"/>
      <c r="CT633" s="10"/>
    </row>
    <row r="634" spans="1:98">
      <c r="A634" s="10"/>
      <c r="B634" s="10"/>
      <c r="C634" s="10"/>
      <c r="D634" s="10"/>
      <c r="E634" s="10"/>
      <c r="F634" s="10"/>
      <c r="G634" s="10"/>
      <c r="H634" s="22"/>
      <c r="I634" s="10"/>
      <c r="J634" s="10"/>
      <c r="K634" s="10"/>
      <c r="L634" s="10"/>
      <c r="M634" s="10"/>
      <c r="N634" s="10"/>
      <c r="CJ634" s="10"/>
      <c r="CK634" s="10"/>
      <c r="CL634" s="10"/>
      <c r="CM634" s="10"/>
      <c r="CN634" s="10"/>
      <c r="CO634" s="10"/>
      <c r="CP634" s="10"/>
      <c r="CQ634" s="10"/>
      <c r="CR634" s="10"/>
      <c r="CS634" s="10"/>
      <c r="CT634" s="10"/>
    </row>
    <row r="635" spans="1:98">
      <c r="A635" s="10"/>
      <c r="B635" s="10"/>
      <c r="C635" s="10"/>
      <c r="D635" s="10"/>
      <c r="E635" s="10"/>
      <c r="F635" s="10"/>
      <c r="G635" s="10"/>
      <c r="H635" s="22"/>
      <c r="I635" s="10"/>
      <c r="J635" s="10"/>
      <c r="K635" s="10"/>
      <c r="L635" s="10"/>
      <c r="M635" s="10"/>
      <c r="N635" s="10"/>
      <c r="CJ635" s="10"/>
      <c r="CK635" s="10"/>
      <c r="CL635" s="10"/>
      <c r="CM635" s="10"/>
      <c r="CN635" s="10"/>
      <c r="CO635" s="10"/>
      <c r="CP635" s="10"/>
      <c r="CQ635" s="10"/>
      <c r="CR635" s="10"/>
      <c r="CS635" s="10"/>
      <c r="CT635" s="10"/>
    </row>
    <row r="636" spans="1:98">
      <c r="A636" s="10"/>
      <c r="B636" s="10"/>
      <c r="C636" s="10"/>
      <c r="D636" s="10"/>
      <c r="E636" s="10"/>
      <c r="F636" s="10"/>
      <c r="G636" s="10"/>
      <c r="H636" s="22"/>
      <c r="I636" s="10"/>
      <c r="J636" s="10"/>
      <c r="K636" s="10"/>
      <c r="L636" s="10"/>
      <c r="M636" s="10"/>
      <c r="N636" s="10"/>
      <c r="CJ636" s="10"/>
      <c r="CK636" s="10"/>
      <c r="CL636" s="10"/>
      <c r="CM636" s="10"/>
      <c r="CN636" s="10"/>
      <c r="CO636" s="10"/>
      <c r="CP636" s="10"/>
      <c r="CQ636" s="10"/>
      <c r="CR636" s="10"/>
      <c r="CS636" s="10"/>
      <c r="CT636" s="10"/>
    </row>
    <row r="637" spans="1:98">
      <c r="A637" s="10"/>
      <c r="B637" s="10"/>
      <c r="C637" s="10"/>
      <c r="D637" s="10"/>
      <c r="E637" s="10"/>
      <c r="F637" s="10"/>
      <c r="G637" s="10"/>
      <c r="H637" s="22"/>
      <c r="I637" s="10"/>
      <c r="J637" s="10"/>
      <c r="K637" s="10"/>
      <c r="L637" s="10"/>
      <c r="M637" s="10"/>
      <c r="N637" s="10"/>
      <c r="CJ637" s="10"/>
      <c r="CK637" s="10"/>
      <c r="CL637" s="10"/>
      <c r="CM637" s="10"/>
      <c r="CN637" s="10"/>
      <c r="CO637" s="10"/>
      <c r="CP637" s="10"/>
      <c r="CQ637" s="10"/>
      <c r="CR637" s="10"/>
      <c r="CS637" s="10"/>
      <c r="CT637" s="10"/>
    </row>
    <row r="638" spans="1:98">
      <c r="A638" s="10"/>
      <c r="B638" s="10"/>
      <c r="C638" s="10"/>
      <c r="D638" s="10"/>
      <c r="E638" s="10"/>
      <c r="F638" s="10"/>
      <c r="G638" s="10"/>
      <c r="H638" s="22"/>
      <c r="I638" s="10"/>
      <c r="J638" s="10"/>
      <c r="K638" s="10"/>
      <c r="L638" s="10"/>
      <c r="M638" s="10"/>
      <c r="N638" s="10"/>
      <c r="CJ638" s="10"/>
      <c r="CK638" s="10"/>
      <c r="CL638" s="10"/>
      <c r="CM638" s="10"/>
      <c r="CN638" s="10"/>
      <c r="CO638" s="10"/>
      <c r="CP638" s="10"/>
      <c r="CQ638" s="10"/>
      <c r="CR638" s="10"/>
      <c r="CS638" s="10"/>
      <c r="CT638" s="10"/>
    </row>
    <row r="639" spans="1:98">
      <c r="A639" s="10"/>
      <c r="B639" s="10"/>
      <c r="C639" s="10"/>
      <c r="D639" s="10"/>
      <c r="E639" s="10"/>
      <c r="F639" s="10"/>
      <c r="G639" s="10"/>
      <c r="H639" s="22"/>
      <c r="I639" s="10"/>
      <c r="J639" s="10"/>
      <c r="K639" s="10"/>
      <c r="L639" s="10"/>
      <c r="M639" s="10"/>
      <c r="N639" s="10"/>
      <c r="CJ639" s="10"/>
      <c r="CK639" s="10"/>
      <c r="CL639" s="10"/>
      <c r="CM639" s="10"/>
      <c r="CN639" s="10"/>
      <c r="CO639" s="10"/>
      <c r="CP639" s="10"/>
      <c r="CQ639" s="10"/>
      <c r="CR639" s="10"/>
      <c r="CS639" s="10"/>
      <c r="CT639" s="10"/>
    </row>
    <row r="640" spans="1:98">
      <c r="A640" s="10"/>
      <c r="B640" s="10"/>
      <c r="C640" s="10"/>
      <c r="D640" s="10"/>
      <c r="E640" s="10"/>
      <c r="F640" s="10"/>
      <c r="G640" s="10"/>
      <c r="H640" s="22"/>
      <c r="I640" s="10"/>
      <c r="J640" s="10"/>
      <c r="K640" s="10"/>
      <c r="L640" s="10"/>
      <c r="M640" s="10"/>
      <c r="N640" s="10"/>
      <c r="CJ640" s="10"/>
      <c r="CK640" s="10"/>
      <c r="CL640" s="10"/>
      <c r="CM640" s="10"/>
      <c r="CN640" s="10"/>
      <c r="CO640" s="10"/>
      <c r="CP640" s="10"/>
      <c r="CQ640" s="10"/>
      <c r="CR640" s="10"/>
      <c r="CS640" s="10"/>
      <c r="CT640" s="10"/>
    </row>
    <row r="641" spans="1:98">
      <c r="A641" s="10"/>
      <c r="B641" s="10"/>
      <c r="C641" s="10"/>
      <c r="D641" s="10"/>
      <c r="E641" s="10"/>
      <c r="F641" s="10"/>
      <c r="G641" s="10"/>
      <c r="H641" s="22"/>
      <c r="I641" s="10"/>
      <c r="J641" s="10"/>
      <c r="K641" s="10"/>
      <c r="L641" s="10"/>
      <c r="M641" s="10"/>
      <c r="N641" s="10"/>
      <c r="CJ641" s="10"/>
      <c r="CK641" s="10"/>
      <c r="CL641" s="10"/>
      <c r="CM641" s="10"/>
      <c r="CN641" s="10"/>
      <c r="CO641" s="10"/>
      <c r="CP641" s="10"/>
      <c r="CQ641" s="10"/>
      <c r="CR641" s="10"/>
      <c r="CS641" s="10"/>
      <c r="CT641" s="10"/>
    </row>
    <row r="642" spans="1:98">
      <c r="A642" s="10"/>
      <c r="B642" s="10"/>
      <c r="C642" s="10"/>
      <c r="D642" s="10"/>
      <c r="E642" s="10"/>
      <c r="F642" s="10"/>
      <c r="G642" s="10"/>
      <c r="H642" s="22"/>
      <c r="I642" s="10"/>
      <c r="J642" s="10"/>
      <c r="K642" s="10"/>
      <c r="L642" s="10"/>
      <c r="M642" s="10"/>
      <c r="N642" s="10"/>
      <c r="CJ642" s="10"/>
      <c r="CK642" s="10"/>
      <c r="CL642" s="10"/>
      <c r="CM642" s="10"/>
      <c r="CN642" s="10"/>
      <c r="CO642" s="10"/>
      <c r="CP642" s="10"/>
      <c r="CQ642" s="10"/>
      <c r="CR642" s="10"/>
      <c r="CS642" s="10"/>
      <c r="CT642" s="10"/>
    </row>
    <row r="643" spans="1:98">
      <c r="A643" s="10"/>
      <c r="B643" s="10"/>
      <c r="C643" s="10"/>
      <c r="D643" s="10"/>
      <c r="E643" s="10"/>
      <c r="F643" s="10"/>
      <c r="G643" s="10"/>
      <c r="H643" s="22"/>
      <c r="I643" s="10"/>
      <c r="J643" s="10"/>
      <c r="K643" s="10"/>
      <c r="L643" s="10"/>
      <c r="M643" s="10"/>
      <c r="N643" s="10"/>
      <c r="CJ643" s="10"/>
      <c r="CK643" s="10"/>
      <c r="CL643" s="10"/>
      <c r="CM643" s="10"/>
      <c r="CN643" s="10"/>
      <c r="CO643" s="10"/>
      <c r="CP643" s="10"/>
      <c r="CQ643" s="10"/>
      <c r="CR643" s="10"/>
      <c r="CS643" s="10"/>
      <c r="CT643" s="10"/>
    </row>
    <row r="644" spans="1:98">
      <c r="A644" s="10"/>
      <c r="B644" s="10"/>
      <c r="C644" s="10"/>
      <c r="D644" s="10"/>
      <c r="E644" s="10"/>
      <c r="F644" s="10"/>
      <c r="G644" s="10"/>
      <c r="H644" s="22"/>
      <c r="I644" s="10"/>
      <c r="J644" s="10"/>
      <c r="K644" s="10"/>
      <c r="L644" s="10"/>
      <c r="M644" s="10"/>
      <c r="N644" s="10"/>
      <c r="CJ644" s="10"/>
      <c r="CK644" s="10"/>
      <c r="CL644" s="10"/>
      <c r="CM644" s="10"/>
      <c r="CN644" s="10"/>
      <c r="CO644" s="10"/>
      <c r="CP644" s="10"/>
      <c r="CQ644" s="10"/>
      <c r="CR644" s="10"/>
      <c r="CS644" s="10"/>
      <c r="CT644" s="10"/>
    </row>
    <row r="645" spans="1:98">
      <c r="A645" s="10"/>
      <c r="B645" s="10"/>
      <c r="C645" s="10"/>
      <c r="D645" s="10"/>
      <c r="E645" s="10"/>
      <c r="F645" s="10"/>
      <c r="G645" s="10"/>
      <c r="H645" s="22"/>
      <c r="I645" s="10"/>
      <c r="J645" s="10"/>
      <c r="K645" s="10"/>
      <c r="L645" s="10"/>
      <c r="M645" s="10"/>
      <c r="N645" s="10"/>
      <c r="CJ645" s="10"/>
      <c r="CK645" s="10"/>
      <c r="CL645" s="10"/>
      <c r="CM645" s="10"/>
      <c r="CN645" s="10"/>
      <c r="CO645" s="10"/>
      <c r="CP645" s="10"/>
      <c r="CQ645" s="10"/>
      <c r="CR645" s="10"/>
      <c r="CS645" s="10"/>
      <c r="CT645" s="10"/>
    </row>
    <row r="646" spans="1:98">
      <c r="A646" s="10"/>
      <c r="B646" s="10"/>
      <c r="C646" s="10"/>
      <c r="D646" s="10"/>
      <c r="E646" s="10"/>
      <c r="F646" s="10"/>
      <c r="G646" s="10"/>
      <c r="H646" s="22"/>
      <c r="I646" s="10"/>
      <c r="J646" s="10"/>
      <c r="K646" s="10"/>
      <c r="L646" s="10"/>
      <c r="M646" s="10"/>
      <c r="N646" s="10"/>
      <c r="CJ646" s="10"/>
      <c r="CK646" s="10"/>
      <c r="CL646" s="10"/>
      <c r="CM646" s="10"/>
      <c r="CN646" s="10"/>
      <c r="CO646" s="10"/>
      <c r="CP646" s="10"/>
      <c r="CQ646" s="10"/>
      <c r="CR646" s="10"/>
      <c r="CS646" s="10"/>
      <c r="CT646" s="10"/>
    </row>
    <row r="647" spans="1:98">
      <c r="A647" s="10"/>
      <c r="B647" s="10"/>
      <c r="C647" s="10"/>
      <c r="D647" s="10"/>
      <c r="E647" s="10"/>
      <c r="F647" s="10"/>
      <c r="G647" s="10"/>
      <c r="H647" s="22"/>
      <c r="I647" s="10"/>
      <c r="J647" s="10"/>
      <c r="K647" s="10"/>
      <c r="L647" s="10"/>
      <c r="M647" s="10"/>
      <c r="N647" s="10"/>
      <c r="CJ647" s="10"/>
      <c r="CK647" s="10"/>
      <c r="CL647" s="10"/>
      <c r="CM647" s="10"/>
      <c r="CN647" s="10"/>
      <c r="CO647" s="10"/>
      <c r="CP647" s="10"/>
      <c r="CQ647" s="10"/>
      <c r="CR647" s="10"/>
      <c r="CS647" s="10"/>
      <c r="CT647" s="10"/>
    </row>
    <row r="648" spans="1:98">
      <c r="A648" s="10"/>
      <c r="B648" s="10"/>
      <c r="C648" s="10"/>
      <c r="D648" s="10"/>
      <c r="E648" s="10"/>
      <c r="F648" s="10"/>
      <c r="G648" s="10"/>
      <c r="H648" s="22"/>
      <c r="I648" s="10"/>
      <c r="J648" s="10"/>
      <c r="K648" s="10"/>
      <c r="L648" s="10"/>
      <c r="M648" s="10"/>
      <c r="N648" s="10"/>
      <c r="CJ648" s="10"/>
      <c r="CK648" s="10"/>
      <c r="CL648" s="10"/>
      <c r="CM648" s="10"/>
      <c r="CN648" s="10"/>
      <c r="CO648" s="10"/>
      <c r="CP648" s="10"/>
      <c r="CQ648" s="10"/>
      <c r="CR648" s="10"/>
      <c r="CS648" s="10"/>
      <c r="CT648" s="10"/>
    </row>
    <row r="649" spans="1:98">
      <c r="A649" s="10"/>
      <c r="B649" s="10"/>
      <c r="C649" s="10"/>
      <c r="D649" s="10"/>
      <c r="E649" s="10"/>
      <c r="F649" s="10"/>
      <c r="G649" s="10"/>
      <c r="H649" s="22"/>
      <c r="I649" s="10"/>
      <c r="J649" s="10"/>
      <c r="K649" s="10"/>
      <c r="L649" s="10"/>
      <c r="M649" s="10"/>
      <c r="N649" s="10"/>
      <c r="CJ649" s="10"/>
      <c r="CK649" s="10"/>
      <c r="CL649" s="10"/>
      <c r="CM649" s="10"/>
      <c r="CN649" s="10"/>
      <c r="CO649" s="10"/>
      <c r="CP649" s="10"/>
      <c r="CQ649" s="10"/>
      <c r="CR649" s="10"/>
      <c r="CS649" s="10"/>
      <c r="CT649" s="10"/>
    </row>
    <row r="650" spans="1:98">
      <c r="A650" s="10"/>
      <c r="B650" s="10"/>
      <c r="C650" s="10"/>
      <c r="D650" s="10"/>
      <c r="E650" s="10"/>
      <c r="F650" s="10"/>
      <c r="G650" s="10"/>
      <c r="H650" s="22"/>
      <c r="I650" s="10"/>
      <c r="J650" s="10"/>
      <c r="K650" s="10"/>
      <c r="L650" s="10"/>
      <c r="M650" s="10"/>
      <c r="N650" s="10"/>
      <c r="CJ650" s="10"/>
      <c r="CK650" s="10"/>
      <c r="CL650" s="10"/>
      <c r="CM650" s="10"/>
      <c r="CN650" s="10"/>
      <c r="CO650" s="10"/>
      <c r="CP650" s="10"/>
      <c r="CQ650" s="10"/>
      <c r="CR650" s="10"/>
      <c r="CS650" s="10"/>
      <c r="CT650" s="10"/>
    </row>
    <row r="651" spans="1:98">
      <c r="A651" s="10"/>
      <c r="B651" s="10"/>
      <c r="C651" s="10"/>
      <c r="D651" s="10"/>
      <c r="E651" s="10"/>
      <c r="F651" s="10"/>
      <c r="G651" s="10"/>
      <c r="H651" s="22"/>
      <c r="I651" s="10"/>
      <c r="J651" s="10"/>
      <c r="K651" s="10"/>
      <c r="L651" s="10"/>
      <c r="M651" s="10"/>
      <c r="N651" s="10"/>
      <c r="CJ651" s="10"/>
      <c r="CK651" s="10"/>
      <c r="CL651" s="10"/>
      <c r="CM651" s="10"/>
      <c r="CN651" s="10"/>
      <c r="CO651" s="10"/>
      <c r="CP651" s="10"/>
      <c r="CQ651" s="10"/>
      <c r="CR651" s="10"/>
      <c r="CS651" s="10"/>
      <c r="CT651" s="10"/>
    </row>
    <row r="652" spans="1:98">
      <c r="A652" s="10"/>
      <c r="B652" s="10"/>
      <c r="C652" s="10"/>
      <c r="D652" s="10"/>
      <c r="E652" s="10"/>
      <c r="F652" s="10"/>
      <c r="G652" s="10"/>
      <c r="H652" s="22"/>
      <c r="I652" s="10"/>
      <c r="J652" s="10"/>
      <c r="K652" s="10"/>
      <c r="L652" s="10"/>
      <c r="M652" s="10"/>
      <c r="N652" s="10"/>
      <c r="CJ652" s="10"/>
      <c r="CK652" s="10"/>
      <c r="CL652" s="10"/>
      <c r="CM652" s="10"/>
      <c r="CN652" s="10"/>
      <c r="CO652" s="10"/>
      <c r="CP652" s="10"/>
      <c r="CQ652" s="10"/>
      <c r="CR652" s="10"/>
      <c r="CS652" s="10"/>
      <c r="CT652" s="10"/>
    </row>
    <row r="653" spans="1:98">
      <c r="A653" s="10"/>
      <c r="B653" s="10"/>
      <c r="C653" s="10"/>
      <c r="D653" s="10"/>
      <c r="E653" s="10"/>
      <c r="F653" s="10"/>
      <c r="G653" s="10"/>
      <c r="H653" s="22"/>
      <c r="I653" s="10"/>
      <c r="J653" s="10"/>
      <c r="K653" s="10"/>
      <c r="L653" s="10"/>
      <c r="M653" s="10"/>
      <c r="N653" s="10"/>
      <c r="CJ653" s="10"/>
      <c r="CK653" s="10"/>
      <c r="CL653" s="10"/>
      <c r="CM653" s="10"/>
      <c r="CN653" s="10"/>
      <c r="CO653" s="10"/>
      <c r="CP653" s="10"/>
      <c r="CQ653" s="10"/>
      <c r="CR653" s="10"/>
      <c r="CS653" s="10"/>
      <c r="CT653" s="10"/>
    </row>
    <row r="654" spans="1:98">
      <c r="A654" s="10"/>
      <c r="B654" s="10"/>
      <c r="C654" s="10"/>
      <c r="D654" s="10"/>
      <c r="E654" s="10"/>
      <c r="F654" s="10"/>
      <c r="G654" s="10"/>
      <c r="H654" s="22"/>
      <c r="I654" s="10"/>
      <c r="J654" s="10"/>
      <c r="K654" s="10"/>
      <c r="L654" s="10"/>
      <c r="M654" s="10"/>
      <c r="N654" s="10"/>
      <c r="CJ654" s="10"/>
      <c r="CK654" s="10"/>
      <c r="CL654" s="10"/>
      <c r="CM654" s="10"/>
      <c r="CN654" s="10"/>
      <c r="CO654" s="10"/>
      <c r="CP654" s="10"/>
      <c r="CQ654" s="10"/>
      <c r="CR654" s="10"/>
      <c r="CS654" s="10"/>
      <c r="CT654" s="10"/>
    </row>
    <row r="655" spans="1:98">
      <c r="A655" s="10"/>
      <c r="B655" s="10"/>
      <c r="C655" s="10"/>
      <c r="D655" s="10"/>
      <c r="E655" s="10"/>
      <c r="F655" s="10"/>
      <c r="G655" s="10"/>
      <c r="H655" s="22"/>
      <c r="I655" s="10"/>
      <c r="J655" s="10"/>
      <c r="K655" s="10"/>
      <c r="L655" s="10"/>
      <c r="M655" s="10"/>
      <c r="N655" s="10"/>
      <c r="CJ655" s="10"/>
      <c r="CK655" s="10"/>
      <c r="CL655" s="10"/>
      <c r="CM655" s="10"/>
      <c r="CN655" s="10"/>
      <c r="CO655" s="10"/>
      <c r="CP655" s="10"/>
      <c r="CQ655" s="10"/>
      <c r="CR655" s="10"/>
      <c r="CS655" s="10"/>
      <c r="CT655" s="10"/>
    </row>
    <row r="656" spans="1:98">
      <c r="A656" s="10"/>
      <c r="B656" s="10"/>
      <c r="C656" s="10"/>
      <c r="D656" s="10"/>
      <c r="E656" s="10"/>
      <c r="F656" s="10"/>
      <c r="G656" s="10"/>
      <c r="H656" s="22"/>
      <c r="I656" s="10"/>
      <c r="J656" s="10"/>
      <c r="K656" s="10"/>
      <c r="L656" s="10"/>
      <c r="M656" s="10"/>
      <c r="N656" s="10"/>
      <c r="CJ656" s="10"/>
      <c r="CK656" s="10"/>
      <c r="CL656" s="10"/>
      <c r="CM656" s="10"/>
      <c r="CN656" s="10"/>
      <c r="CO656" s="10"/>
      <c r="CP656" s="10"/>
      <c r="CQ656" s="10"/>
      <c r="CR656" s="10"/>
      <c r="CS656" s="10"/>
      <c r="CT656" s="10"/>
    </row>
    <row r="657" spans="1:98">
      <c r="A657" s="10"/>
      <c r="B657" s="10"/>
      <c r="C657" s="10"/>
      <c r="D657" s="10"/>
      <c r="E657" s="10"/>
      <c r="F657" s="10"/>
      <c r="G657" s="10"/>
      <c r="H657" s="22"/>
      <c r="I657" s="10"/>
      <c r="J657" s="10"/>
      <c r="K657" s="10"/>
      <c r="L657" s="10"/>
      <c r="M657" s="10"/>
      <c r="N657" s="10"/>
      <c r="CJ657" s="10"/>
      <c r="CK657" s="10"/>
      <c r="CL657" s="10"/>
      <c r="CM657" s="10"/>
      <c r="CN657" s="10"/>
      <c r="CO657" s="10"/>
      <c r="CP657" s="10"/>
      <c r="CQ657" s="10"/>
      <c r="CR657" s="10"/>
      <c r="CS657" s="10"/>
      <c r="CT657" s="10"/>
    </row>
    <row r="658" spans="1:98">
      <c r="A658" s="10"/>
      <c r="B658" s="10"/>
      <c r="C658" s="10"/>
      <c r="D658" s="10"/>
      <c r="E658" s="10"/>
      <c r="F658" s="10"/>
      <c r="G658" s="10"/>
      <c r="H658" s="22"/>
      <c r="I658" s="10"/>
      <c r="J658" s="10"/>
      <c r="K658" s="10"/>
      <c r="L658" s="10"/>
      <c r="M658" s="10"/>
      <c r="N658" s="10"/>
      <c r="CJ658" s="10"/>
      <c r="CK658" s="10"/>
      <c r="CL658" s="10"/>
      <c r="CM658" s="10"/>
      <c r="CN658" s="10"/>
      <c r="CO658" s="10"/>
      <c r="CP658" s="10"/>
      <c r="CQ658" s="10"/>
      <c r="CR658" s="10"/>
      <c r="CS658" s="10"/>
      <c r="CT658" s="10"/>
    </row>
    <row r="659" spans="1:98">
      <c r="A659" s="10"/>
      <c r="B659" s="10"/>
      <c r="C659" s="10"/>
      <c r="D659" s="10"/>
      <c r="E659" s="10"/>
      <c r="F659" s="10"/>
      <c r="G659" s="10"/>
      <c r="H659" s="22"/>
      <c r="I659" s="10"/>
      <c r="J659" s="10"/>
      <c r="K659" s="10"/>
      <c r="L659" s="10"/>
      <c r="M659" s="10"/>
      <c r="N659" s="10"/>
      <c r="CJ659" s="10"/>
      <c r="CK659" s="10"/>
      <c r="CL659" s="10"/>
      <c r="CM659" s="10"/>
      <c r="CN659" s="10"/>
      <c r="CO659" s="10"/>
      <c r="CP659" s="10"/>
      <c r="CQ659" s="10"/>
      <c r="CR659" s="10"/>
      <c r="CS659" s="10"/>
      <c r="CT659" s="10"/>
    </row>
    <row r="660" spans="1:98">
      <c r="A660" s="10"/>
      <c r="B660" s="10"/>
      <c r="C660" s="10"/>
      <c r="D660" s="10"/>
      <c r="E660" s="10"/>
      <c r="F660" s="10"/>
      <c r="G660" s="10"/>
      <c r="H660" s="22"/>
      <c r="I660" s="10"/>
      <c r="J660" s="10"/>
      <c r="K660" s="10"/>
      <c r="L660" s="10"/>
      <c r="M660" s="10"/>
      <c r="N660" s="10"/>
      <c r="CJ660" s="10"/>
      <c r="CK660" s="10"/>
      <c r="CL660" s="10"/>
      <c r="CM660" s="10"/>
      <c r="CN660" s="10"/>
      <c r="CO660" s="10"/>
      <c r="CP660" s="10"/>
      <c r="CQ660" s="10"/>
      <c r="CR660" s="10"/>
      <c r="CS660" s="10"/>
      <c r="CT660" s="10"/>
    </row>
    <row r="661" spans="1:98">
      <c r="A661" s="10"/>
      <c r="B661" s="10"/>
      <c r="C661" s="10"/>
      <c r="D661" s="10"/>
      <c r="E661" s="10"/>
      <c r="F661" s="10"/>
      <c r="G661" s="10"/>
      <c r="H661" s="22"/>
      <c r="I661" s="10"/>
      <c r="J661" s="10"/>
      <c r="K661" s="10"/>
      <c r="L661" s="10"/>
      <c r="M661" s="10"/>
      <c r="N661" s="10"/>
      <c r="CJ661" s="10"/>
      <c r="CK661" s="10"/>
      <c r="CL661" s="10"/>
      <c r="CM661" s="10"/>
      <c r="CN661" s="10"/>
      <c r="CO661" s="10"/>
      <c r="CP661" s="10"/>
      <c r="CQ661" s="10"/>
      <c r="CR661" s="10"/>
      <c r="CS661" s="10"/>
      <c r="CT661" s="10"/>
    </row>
    <row r="662" spans="1:98">
      <c r="A662" s="10"/>
      <c r="B662" s="10"/>
      <c r="C662" s="10"/>
      <c r="D662" s="10"/>
      <c r="E662" s="10"/>
      <c r="F662" s="10"/>
      <c r="G662" s="10"/>
      <c r="H662" s="22"/>
      <c r="I662" s="10"/>
      <c r="J662" s="10"/>
      <c r="K662" s="10"/>
      <c r="L662" s="10"/>
      <c r="M662" s="10"/>
      <c r="N662" s="10"/>
      <c r="CJ662" s="10"/>
      <c r="CK662" s="10"/>
      <c r="CL662" s="10"/>
      <c r="CM662" s="10"/>
      <c r="CN662" s="10"/>
      <c r="CO662" s="10"/>
      <c r="CP662" s="10"/>
      <c r="CQ662" s="10"/>
      <c r="CR662" s="10"/>
      <c r="CS662" s="10"/>
      <c r="CT662" s="10"/>
    </row>
    <row r="663" spans="1:98">
      <c r="A663" s="10"/>
      <c r="B663" s="10"/>
      <c r="C663" s="10"/>
      <c r="D663" s="10"/>
      <c r="E663" s="10"/>
      <c r="F663" s="10"/>
      <c r="G663" s="10"/>
      <c r="H663" s="22"/>
      <c r="I663" s="10"/>
      <c r="J663" s="10"/>
      <c r="K663" s="10"/>
      <c r="L663" s="10"/>
      <c r="M663" s="10"/>
      <c r="N663" s="10"/>
      <c r="CJ663" s="10"/>
      <c r="CK663" s="10"/>
      <c r="CL663" s="10"/>
      <c r="CM663" s="10"/>
      <c r="CN663" s="10"/>
      <c r="CO663" s="10"/>
      <c r="CP663" s="10"/>
      <c r="CQ663" s="10"/>
      <c r="CR663" s="10"/>
      <c r="CS663" s="10"/>
      <c r="CT663" s="10"/>
    </row>
    <row r="664" spans="1:98">
      <c r="A664" s="10"/>
      <c r="B664" s="10"/>
      <c r="C664" s="10"/>
      <c r="D664" s="10"/>
      <c r="E664" s="10"/>
      <c r="F664" s="10"/>
      <c r="G664" s="10"/>
      <c r="H664" s="22"/>
      <c r="I664" s="10"/>
      <c r="J664" s="10"/>
      <c r="K664" s="10"/>
      <c r="L664" s="10"/>
      <c r="M664" s="10"/>
      <c r="N664" s="10"/>
      <c r="CJ664" s="10"/>
      <c r="CK664" s="10"/>
      <c r="CL664" s="10"/>
      <c r="CM664" s="10"/>
      <c r="CN664" s="10"/>
      <c r="CO664" s="10"/>
      <c r="CP664" s="10"/>
      <c r="CQ664" s="10"/>
      <c r="CR664" s="10"/>
      <c r="CS664" s="10"/>
      <c r="CT664" s="10"/>
    </row>
    <row r="665" spans="1:98">
      <c r="A665" s="10"/>
      <c r="B665" s="10"/>
      <c r="C665" s="10"/>
      <c r="D665" s="10"/>
      <c r="E665" s="10"/>
      <c r="F665" s="10"/>
      <c r="G665" s="10"/>
      <c r="H665" s="22"/>
      <c r="I665" s="10"/>
      <c r="J665" s="10"/>
      <c r="K665" s="10"/>
      <c r="L665" s="10"/>
      <c r="M665" s="10"/>
      <c r="N665" s="10"/>
      <c r="CJ665" s="10"/>
      <c r="CK665" s="10"/>
      <c r="CL665" s="10"/>
      <c r="CM665" s="10"/>
      <c r="CN665" s="10"/>
      <c r="CO665" s="10"/>
      <c r="CP665" s="10"/>
      <c r="CQ665" s="10"/>
      <c r="CR665" s="10"/>
      <c r="CS665" s="10"/>
      <c r="CT665" s="10"/>
    </row>
    <row r="666" spans="1:98">
      <c r="A666" s="10"/>
      <c r="B666" s="10"/>
      <c r="C666" s="10"/>
      <c r="D666" s="10"/>
      <c r="E666" s="10"/>
      <c r="F666" s="10"/>
      <c r="G666" s="10"/>
      <c r="H666" s="22"/>
      <c r="I666" s="10"/>
      <c r="J666" s="10"/>
      <c r="K666" s="10"/>
      <c r="L666" s="10"/>
      <c r="M666" s="10"/>
      <c r="N666" s="10"/>
      <c r="CJ666" s="10"/>
      <c r="CK666" s="10"/>
      <c r="CL666" s="10"/>
      <c r="CM666" s="10"/>
      <c r="CN666" s="10"/>
      <c r="CO666" s="10"/>
      <c r="CP666" s="10"/>
      <c r="CQ666" s="10"/>
      <c r="CR666" s="10"/>
      <c r="CS666" s="10"/>
      <c r="CT666" s="10"/>
    </row>
    <row r="667" spans="1:98">
      <c r="A667" s="10"/>
      <c r="B667" s="10"/>
      <c r="C667" s="10"/>
      <c r="D667" s="10"/>
      <c r="E667" s="10"/>
      <c r="F667" s="10"/>
      <c r="G667" s="10"/>
      <c r="H667" s="22"/>
      <c r="I667" s="10"/>
      <c r="J667" s="10"/>
      <c r="K667" s="10"/>
      <c r="L667" s="10"/>
      <c r="M667" s="10"/>
      <c r="N667" s="10"/>
      <c r="CJ667" s="10"/>
      <c r="CK667" s="10"/>
      <c r="CL667" s="10"/>
      <c r="CM667" s="10"/>
      <c r="CN667" s="10"/>
      <c r="CO667" s="10"/>
      <c r="CP667" s="10"/>
      <c r="CQ667" s="10"/>
      <c r="CR667" s="10"/>
      <c r="CS667" s="10"/>
      <c r="CT667" s="10"/>
    </row>
    <row r="668" spans="1:98">
      <c r="A668" s="10"/>
      <c r="B668" s="10"/>
      <c r="C668" s="10"/>
      <c r="D668" s="10"/>
      <c r="E668" s="10"/>
      <c r="F668" s="10"/>
      <c r="G668" s="10"/>
      <c r="H668" s="22"/>
      <c r="I668" s="10"/>
      <c r="J668" s="10"/>
      <c r="K668" s="10"/>
      <c r="L668" s="10"/>
      <c r="M668" s="10"/>
      <c r="N668" s="10"/>
      <c r="CJ668" s="10"/>
      <c r="CK668" s="10"/>
      <c r="CL668" s="10"/>
      <c r="CM668" s="10"/>
      <c r="CN668" s="10"/>
      <c r="CO668" s="10"/>
      <c r="CP668" s="10"/>
      <c r="CQ668" s="10"/>
      <c r="CR668" s="10"/>
      <c r="CS668" s="10"/>
      <c r="CT668" s="10"/>
    </row>
    <row r="669" spans="1:98">
      <c r="A669" s="10"/>
      <c r="B669" s="10"/>
      <c r="C669" s="10"/>
      <c r="D669" s="10"/>
      <c r="E669" s="10"/>
      <c r="F669" s="10"/>
      <c r="G669" s="10"/>
      <c r="H669" s="22"/>
      <c r="I669" s="10"/>
      <c r="J669" s="10"/>
      <c r="K669" s="10"/>
      <c r="L669" s="10"/>
      <c r="M669" s="10"/>
      <c r="N669" s="10"/>
      <c r="CJ669" s="10"/>
      <c r="CK669" s="10"/>
      <c r="CL669" s="10"/>
      <c r="CM669" s="10"/>
      <c r="CN669" s="10"/>
      <c r="CO669" s="10"/>
      <c r="CP669" s="10"/>
      <c r="CQ669" s="10"/>
      <c r="CR669" s="10"/>
      <c r="CS669" s="10"/>
      <c r="CT669" s="10"/>
    </row>
    <row r="670" spans="1:98">
      <c r="A670" s="10"/>
      <c r="B670" s="10"/>
      <c r="C670" s="10"/>
      <c r="D670" s="10"/>
      <c r="E670" s="10"/>
      <c r="F670" s="10"/>
      <c r="G670" s="10"/>
      <c r="H670" s="22"/>
      <c r="I670" s="10"/>
      <c r="J670" s="10"/>
      <c r="K670" s="10"/>
      <c r="L670" s="10"/>
      <c r="M670" s="10"/>
      <c r="N670" s="10"/>
      <c r="CJ670" s="10"/>
      <c r="CK670" s="10"/>
      <c r="CL670" s="10"/>
      <c r="CM670" s="10"/>
      <c r="CN670" s="10"/>
      <c r="CO670" s="10"/>
      <c r="CP670" s="10"/>
      <c r="CQ670" s="10"/>
      <c r="CR670" s="10"/>
      <c r="CS670" s="10"/>
      <c r="CT670" s="10"/>
    </row>
    <row r="671" spans="1:98">
      <c r="A671" s="10"/>
      <c r="B671" s="10"/>
      <c r="C671" s="10"/>
      <c r="D671" s="10"/>
      <c r="E671" s="10"/>
      <c r="F671" s="10"/>
      <c r="G671" s="10"/>
      <c r="H671" s="22"/>
      <c r="I671" s="10"/>
      <c r="J671" s="10"/>
      <c r="K671" s="10"/>
      <c r="L671" s="10"/>
      <c r="M671" s="10"/>
      <c r="N671" s="10"/>
      <c r="CJ671" s="10"/>
      <c r="CK671" s="10"/>
      <c r="CL671" s="10"/>
      <c r="CM671" s="10"/>
      <c r="CN671" s="10"/>
      <c r="CO671" s="10"/>
      <c r="CP671" s="10"/>
      <c r="CQ671" s="10"/>
      <c r="CR671" s="10"/>
      <c r="CS671" s="10"/>
      <c r="CT671" s="10"/>
    </row>
    <row r="672" spans="1:98">
      <c r="A672" s="10"/>
      <c r="B672" s="10"/>
      <c r="C672" s="10"/>
      <c r="D672" s="10"/>
      <c r="E672" s="10"/>
      <c r="F672" s="10"/>
      <c r="G672" s="10"/>
      <c r="H672" s="22"/>
      <c r="I672" s="10"/>
      <c r="J672" s="10"/>
      <c r="K672" s="10"/>
      <c r="L672" s="10"/>
      <c r="M672" s="10"/>
      <c r="N672" s="10"/>
      <c r="CJ672" s="10"/>
      <c r="CK672" s="10"/>
      <c r="CL672" s="10"/>
      <c r="CM672" s="10"/>
      <c r="CN672" s="10"/>
      <c r="CO672" s="10"/>
      <c r="CP672" s="10"/>
      <c r="CQ672" s="10"/>
      <c r="CR672" s="10"/>
      <c r="CS672" s="10"/>
      <c r="CT672" s="10"/>
    </row>
    <row r="673" spans="1:98">
      <c r="A673" s="10"/>
      <c r="B673" s="10"/>
      <c r="C673" s="10"/>
      <c r="D673" s="10"/>
      <c r="E673" s="10"/>
      <c r="F673" s="10"/>
      <c r="G673" s="10"/>
      <c r="H673" s="22"/>
      <c r="I673" s="10"/>
      <c r="J673" s="10"/>
      <c r="K673" s="10"/>
      <c r="L673" s="10"/>
      <c r="M673" s="10"/>
      <c r="N673" s="10"/>
      <c r="CJ673" s="10"/>
      <c r="CK673" s="10"/>
      <c r="CL673" s="10"/>
      <c r="CM673" s="10"/>
      <c r="CN673" s="10"/>
      <c r="CO673" s="10"/>
      <c r="CP673" s="10"/>
      <c r="CQ673" s="10"/>
      <c r="CR673" s="10"/>
      <c r="CS673" s="10"/>
      <c r="CT673" s="10"/>
    </row>
    <row r="674" spans="1:98">
      <c r="A674" s="10"/>
      <c r="B674" s="10"/>
      <c r="C674" s="10"/>
      <c r="D674" s="10"/>
      <c r="E674" s="10"/>
      <c r="F674" s="10"/>
      <c r="G674" s="10"/>
      <c r="H674" s="22"/>
      <c r="I674" s="10"/>
      <c r="J674" s="10"/>
      <c r="K674" s="10"/>
      <c r="L674" s="10"/>
      <c r="M674" s="10"/>
      <c r="N674" s="10"/>
      <c r="CJ674" s="10"/>
      <c r="CK674" s="10"/>
      <c r="CL674" s="10"/>
      <c r="CM674" s="10"/>
      <c r="CN674" s="10"/>
      <c r="CO674" s="10"/>
      <c r="CP674" s="10"/>
      <c r="CQ674" s="10"/>
      <c r="CR674" s="10"/>
      <c r="CS674" s="10"/>
      <c r="CT674" s="10"/>
    </row>
    <row r="675" spans="1:98">
      <c r="A675" s="10"/>
      <c r="B675" s="10"/>
      <c r="C675" s="10"/>
      <c r="D675" s="10"/>
      <c r="E675" s="10"/>
      <c r="F675" s="10"/>
      <c r="G675" s="10"/>
      <c r="H675" s="22"/>
      <c r="I675" s="10"/>
      <c r="J675" s="10"/>
      <c r="K675" s="10"/>
      <c r="L675" s="10"/>
      <c r="M675" s="10"/>
      <c r="N675" s="10"/>
      <c r="CJ675" s="10"/>
      <c r="CK675" s="10"/>
      <c r="CL675" s="10"/>
      <c r="CM675" s="10"/>
      <c r="CN675" s="10"/>
      <c r="CO675" s="10"/>
      <c r="CP675" s="10"/>
      <c r="CQ675" s="10"/>
      <c r="CR675" s="10"/>
      <c r="CS675" s="10"/>
      <c r="CT675" s="10"/>
    </row>
    <row r="676" spans="1:98">
      <c r="A676" s="10"/>
      <c r="B676" s="10"/>
      <c r="C676" s="10"/>
      <c r="D676" s="10"/>
      <c r="E676" s="10"/>
      <c r="F676" s="10"/>
      <c r="G676" s="10"/>
      <c r="H676" s="22"/>
      <c r="I676" s="10"/>
      <c r="J676" s="10"/>
      <c r="K676" s="10"/>
      <c r="L676" s="10"/>
      <c r="M676" s="10"/>
      <c r="N676" s="10"/>
      <c r="CJ676" s="10"/>
      <c r="CK676" s="10"/>
      <c r="CL676" s="10"/>
      <c r="CM676" s="10"/>
      <c r="CN676" s="10"/>
      <c r="CO676" s="10"/>
      <c r="CP676" s="10"/>
      <c r="CQ676" s="10"/>
      <c r="CR676" s="10"/>
      <c r="CS676" s="10"/>
      <c r="CT676" s="10"/>
    </row>
    <row r="677" spans="1:98">
      <c r="A677" s="10"/>
      <c r="B677" s="10"/>
      <c r="C677" s="10"/>
      <c r="D677" s="10"/>
      <c r="E677" s="10"/>
      <c r="F677" s="10"/>
      <c r="G677" s="10"/>
      <c r="H677" s="22"/>
      <c r="I677" s="10"/>
      <c r="J677" s="10"/>
      <c r="K677" s="10"/>
      <c r="L677" s="10"/>
      <c r="M677" s="10"/>
      <c r="N677" s="10"/>
      <c r="CJ677" s="10"/>
      <c r="CK677" s="10"/>
      <c r="CL677" s="10"/>
      <c r="CM677" s="10"/>
      <c r="CN677" s="10"/>
      <c r="CO677" s="10"/>
      <c r="CP677" s="10"/>
      <c r="CQ677" s="10"/>
      <c r="CR677" s="10"/>
      <c r="CS677" s="10"/>
      <c r="CT677" s="10"/>
    </row>
    <row r="678" spans="1:98">
      <c r="A678" s="10"/>
      <c r="B678" s="10"/>
      <c r="C678" s="10"/>
      <c r="D678" s="10"/>
      <c r="E678" s="10"/>
      <c r="F678" s="10"/>
      <c r="G678" s="10"/>
      <c r="H678" s="22"/>
      <c r="I678" s="10"/>
      <c r="J678" s="10"/>
      <c r="K678" s="10"/>
      <c r="L678" s="10"/>
      <c r="M678" s="10"/>
      <c r="N678" s="10"/>
      <c r="CJ678" s="10"/>
      <c r="CK678" s="10"/>
      <c r="CL678" s="10"/>
      <c r="CM678" s="10"/>
      <c r="CN678" s="10"/>
      <c r="CO678" s="10"/>
      <c r="CP678" s="10"/>
      <c r="CQ678" s="10"/>
      <c r="CR678" s="10"/>
      <c r="CS678" s="10"/>
      <c r="CT678" s="10"/>
    </row>
    <row r="679" spans="1:98">
      <c r="A679" s="10"/>
      <c r="B679" s="10"/>
      <c r="C679" s="10"/>
      <c r="D679" s="10"/>
      <c r="E679" s="10"/>
      <c r="F679" s="10"/>
      <c r="G679" s="10"/>
      <c r="H679" s="22"/>
      <c r="I679" s="10"/>
      <c r="J679" s="10"/>
      <c r="K679" s="10"/>
      <c r="L679" s="10"/>
      <c r="M679" s="10"/>
      <c r="N679" s="10"/>
      <c r="CJ679" s="10"/>
      <c r="CK679" s="10"/>
      <c r="CL679" s="10"/>
      <c r="CM679" s="10"/>
      <c r="CN679" s="10"/>
      <c r="CO679" s="10"/>
      <c r="CP679" s="10"/>
      <c r="CQ679" s="10"/>
      <c r="CR679" s="10"/>
      <c r="CS679" s="10"/>
      <c r="CT679" s="10"/>
    </row>
    <row r="680" spans="1:98">
      <c r="A680" s="10"/>
      <c r="B680" s="10"/>
      <c r="C680" s="10"/>
      <c r="D680" s="10"/>
      <c r="E680" s="10"/>
      <c r="F680" s="10"/>
      <c r="G680" s="10"/>
      <c r="H680" s="22"/>
      <c r="I680" s="10"/>
      <c r="J680" s="10"/>
      <c r="K680" s="10"/>
      <c r="L680" s="10"/>
      <c r="M680" s="10"/>
      <c r="N680" s="10"/>
      <c r="CJ680" s="10"/>
      <c r="CK680" s="10"/>
      <c r="CL680" s="10"/>
      <c r="CM680" s="10"/>
      <c r="CN680" s="10"/>
      <c r="CO680" s="10"/>
      <c r="CP680" s="10"/>
      <c r="CQ680" s="10"/>
      <c r="CR680" s="10"/>
      <c r="CS680" s="10"/>
      <c r="CT680" s="10"/>
    </row>
    <row r="681" spans="1:98">
      <c r="A681" s="10"/>
      <c r="B681" s="10"/>
      <c r="C681" s="10"/>
      <c r="D681" s="10"/>
      <c r="E681" s="10"/>
      <c r="F681" s="10"/>
      <c r="G681" s="10"/>
      <c r="H681" s="22"/>
      <c r="I681" s="10"/>
      <c r="J681" s="10"/>
      <c r="K681" s="10"/>
      <c r="L681" s="10"/>
      <c r="M681" s="10"/>
      <c r="N681" s="10"/>
      <c r="CJ681" s="10"/>
      <c r="CK681" s="10"/>
      <c r="CL681" s="10"/>
      <c r="CM681" s="10"/>
      <c r="CN681" s="10"/>
      <c r="CO681" s="10"/>
      <c r="CP681" s="10"/>
      <c r="CQ681" s="10"/>
      <c r="CR681" s="10"/>
      <c r="CS681" s="10"/>
      <c r="CT681" s="10"/>
    </row>
    <row r="682" spans="1:98">
      <c r="CJ682" s="10"/>
      <c r="CK682" s="10"/>
      <c r="CL682" s="10"/>
      <c r="CM682" s="10"/>
      <c r="CN682" s="10"/>
      <c r="CO682" s="10"/>
      <c r="CP682" s="10"/>
      <c r="CQ682" s="10"/>
      <c r="CR682" s="10"/>
      <c r="CS682" s="10"/>
      <c r="CT682" s="10"/>
    </row>
    <row r="683" spans="1:98">
      <c r="CJ683" s="10"/>
      <c r="CK683" s="10"/>
      <c r="CL683" s="10"/>
      <c r="CM683" s="10"/>
      <c r="CN683" s="10"/>
      <c r="CO683" s="10"/>
      <c r="CP683" s="10"/>
      <c r="CQ683" s="10"/>
      <c r="CR683" s="10"/>
      <c r="CS683" s="10"/>
      <c r="CT683" s="10"/>
    </row>
    <row r="684" spans="1:98">
      <c r="CJ684" s="10"/>
      <c r="CK684" s="10"/>
      <c r="CL684" s="10"/>
      <c r="CM684" s="10"/>
      <c r="CN684" s="10"/>
      <c r="CO684" s="10"/>
      <c r="CP684" s="10"/>
      <c r="CQ684" s="10"/>
      <c r="CR684" s="10"/>
      <c r="CS684" s="10"/>
      <c r="CT684" s="10"/>
    </row>
  </sheetData>
  <mergeCells count="9">
    <mergeCell ref="I17:I18"/>
    <mergeCell ref="H17:H18"/>
    <mergeCell ref="G17:G18"/>
    <mergeCell ref="F17:F18"/>
    <mergeCell ref="A17:A18"/>
    <mergeCell ref="B17:B18"/>
    <mergeCell ref="C17:C18"/>
    <mergeCell ref="D17:D18"/>
    <mergeCell ref="E17:E18"/>
  </mergeCells>
  <phoneticPr fontId="0" type="noConversion"/>
  <pageMargins left="0.65" right="0.6692913385826772" top="0.75" bottom="0.6692913385826772" header="0.31496062992125984" footer="0.31496062992125984"/>
  <pageSetup scale="53" orientation="portrait" r:id="rId1"/>
  <rowBreaks count="1" manualBreakCount="1">
    <brk id="457" max="16383" man="1"/>
  </rowBreaks>
  <colBreaks count="1" manualBreakCount="1">
    <brk id="15" max="1048575" man="1"/>
  </colBreaks>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pageSetUpPr fitToPage="1"/>
  </sheetPr>
  <dimension ref="A1:N73"/>
  <sheetViews>
    <sheetView showGridLines="0" zoomScaleNormal="100" workbookViewId="0">
      <selection activeCell="A74" sqref="A74"/>
    </sheetView>
  </sheetViews>
  <sheetFormatPr defaultRowHeight="15"/>
  <cols>
    <col min="1" max="1" width="50" style="73" customWidth="1"/>
    <col min="2" max="4" width="14.140625" style="73" customWidth="1"/>
    <col min="5" max="5" width="15.7109375" style="73" customWidth="1"/>
    <col min="6" max="6" width="14.140625" style="73" customWidth="1"/>
    <col min="7" max="7" width="14.140625" style="185" customWidth="1"/>
    <col min="8" max="9" width="14.140625" style="73" customWidth="1"/>
    <col min="10" max="16384" width="9.140625" style="73"/>
  </cols>
  <sheetData>
    <row r="1" spans="1:9">
      <c r="A1" s="93"/>
      <c r="B1" s="93"/>
      <c r="C1" s="93"/>
      <c r="D1" s="93"/>
      <c r="E1" s="93"/>
      <c r="F1" s="93"/>
    </row>
    <row r="2" spans="1:9">
      <c r="A2" s="87" t="s">
        <v>398</v>
      </c>
      <c r="B2" s="88"/>
      <c r="C2" s="88"/>
      <c r="D2" s="88"/>
      <c r="E2" s="89"/>
      <c r="F2" s="89"/>
      <c r="G2" s="89"/>
      <c r="H2" s="89"/>
      <c r="I2" s="89">
        <v>145</v>
      </c>
    </row>
    <row r="3" spans="1:9" s="93" customFormat="1">
      <c r="A3" s="604"/>
      <c r="B3" s="91"/>
      <c r="C3" s="91"/>
      <c r="D3" s="91"/>
      <c r="E3" s="574"/>
      <c r="F3" s="574"/>
      <c r="G3" s="147"/>
    </row>
    <row r="4" spans="1:9">
      <c r="A4" s="387"/>
      <c r="B4" s="93"/>
      <c r="C4" s="93"/>
      <c r="D4" s="93"/>
      <c r="E4" s="93"/>
      <c r="F4" s="93"/>
    </row>
    <row r="5" spans="1:9">
      <c r="A5" s="387"/>
      <c r="B5" s="93"/>
      <c r="C5" s="93"/>
      <c r="D5" s="93"/>
      <c r="E5" s="93"/>
      <c r="F5" s="93"/>
    </row>
    <row r="6" spans="1:9">
      <c r="A6" s="387"/>
      <c r="B6" s="93"/>
      <c r="C6" s="93"/>
      <c r="D6" s="93"/>
      <c r="E6" s="93"/>
      <c r="F6" s="93"/>
    </row>
    <row r="7" spans="1:9">
      <c r="A7" s="387"/>
      <c r="B7" s="93"/>
      <c r="C7" s="93"/>
      <c r="D7" s="93"/>
      <c r="E7" s="93"/>
      <c r="F7" s="93"/>
    </row>
    <row r="8" spans="1:9">
      <c r="A8" s="387"/>
      <c r="B8" s="93"/>
      <c r="C8" s="93"/>
      <c r="D8" s="93"/>
      <c r="E8" s="93"/>
      <c r="F8" s="93"/>
    </row>
    <row r="9" spans="1:9">
      <c r="A9" s="387"/>
      <c r="B9" s="93"/>
      <c r="C9" s="93"/>
      <c r="D9" s="93"/>
      <c r="E9" s="93"/>
      <c r="F9" s="93"/>
    </row>
    <row r="10" spans="1:9">
      <c r="A10" s="83" t="s">
        <v>428</v>
      </c>
      <c r="B10" s="93"/>
      <c r="C10" s="93"/>
      <c r="D10" s="93"/>
      <c r="E10" s="93"/>
      <c r="F10" s="93"/>
    </row>
    <row r="11" spans="1:9">
      <c r="A11" s="387" t="s">
        <v>1029</v>
      </c>
      <c r="B11" s="93"/>
      <c r="C11" s="93"/>
      <c r="D11" s="93"/>
      <c r="E11" s="93"/>
      <c r="F11" s="93"/>
    </row>
    <row r="12" spans="1:9">
      <c r="A12" s="381" t="s">
        <v>670</v>
      </c>
      <c r="B12" s="93"/>
      <c r="C12" s="93"/>
      <c r="D12" s="93"/>
      <c r="E12" s="93"/>
      <c r="F12" s="93"/>
    </row>
    <row r="13" spans="1:9">
      <c r="A13" s="1267" t="s">
        <v>2014</v>
      </c>
      <c r="B13" s="93"/>
      <c r="C13" s="93"/>
      <c r="D13" s="93"/>
      <c r="E13" s="93"/>
      <c r="F13" s="93"/>
    </row>
    <row r="14" spans="1:9" ht="15.75" thickBot="1">
      <c r="A14" s="93" t="s">
        <v>637</v>
      </c>
      <c r="B14" s="93"/>
      <c r="C14" s="93"/>
      <c r="D14" s="93"/>
      <c r="E14" s="93"/>
      <c r="F14" s="93"/>
    </row>
    <row r="15" spans="1:9" ht="15" customHeight="1" thickTop="1">
      <c r="A15" s="1970" t="s">
        <v>448</v>
      </c>
      <c r="B15" s="1972">
        <v>2007</v>
      </c>
      <c r="C15" s="1972">
        <v>2008</v>
      </c>
      <c r="D15" s="1972">
        <v>2009</v>
      </c>
      <c r="E15" s="1972">
        <v>2010</v>
      </c>
      <c r="F15" s="1968">
        <v>2011</v>
      </c>
      <c r="G15" s="1968">
        <v>2012</v>
      </c>
      <c r="H15" s="1968">
        <v>2013</v>
      </c>
      <c r="I15" s="1968">
        <v>2014</v>
      </c>
    </row>
    <row r="16" spans="1:9" ht="12.75" customHeight="1" thickBot="1">
      <c r="A16" s="1971"/>
      <c r="B16" s="1967" t="s">
        <v>659</v>
      </c>
      <c r="C16" s="1967" t="s">
        <v>606</v>
      </c>
      <c r="D16" s="1967" t="s">
        <v>607</v>
      </c>
      <c r="E16" s="1967" t="s">
        <v>608</v>
      </c>
      <c r="F16" s="1969"/>
      <c r="G16" s="1969"/>
      <c r="H16" s="1969"/>
      <c r="I16" s="1969"/>
    </row>
    <row r="17" spans="1:9" ht="16.5" thickTop="1" thickBot="1">
      <c r="A17" s="593" t="s">
        <v>155</v>
      </c>
      <c r="B17" s="606">
        <v>2232.89</v>
      </c>
      <c r="C17" s="606">
        <v>2557.9899999999998</v>
      </c>
      <c r="D17" s="607">
        <v>2083138523.4399998</v>
      </c>
      <c r="E17" s="608">
        <v>2085.0372259700002</v>
      </c>
      <c r="F17" s="1015">
        <v>1877.2727343099998</v>
      </c>
      <c r="G17" s="1226">
        <f>SUM(G18:G21)</f>
        <v>2047109428.79</v>
      </c>
      <c r="H17" s="1226">
        <f>SUM(H18:H21)</f>
        <v>3620336664.73</v>
      </c>
      <c r="I17" s="1226">
        <f>SUM(I18:I21)</f>
        <v>5071762866.8699999</v>
      </c>
    </row>
    <row r="18" spans="1:9">
      <c r="A18" s="596" t="s">
        <v>156</v>
      </c>
      <c r="B18" s="336">
        <v>455.46000000000004</v>
      </c>
      <c r="C18" s="336">
        <v>439.58000000000004</v>
      </c>
      <c r="D18" s="609">
        <v>364288044.44</v>
      </c>
      <c r="E18" s="610">
        <v>279.80434312</v>
      </c>
      <c r="F18" s="599">
        <v>246.73031906999998</v>
      </c>
      <c r="G18" s="1396">
        <v>256863169.25999999</v>
      </c>
      <c r="H18" s="1396">
        <v>294363972.22999996</v>
      </c>
      <c r="I18" s="1396">
        <v>321785643.38999993</v>
      </c>
    </row>
    <row r="19" spans="1:9">
      <c r="A19" s="596" t="s">
        <v>157</v>
      </c>
      <c r="B19" s="336">
        <v>476.99</v>
      </c>
      <c r="C19" s="336">
        <v>534.24</v>
      </c>
      <c r="D19" s="609">
        <v>521004566.36000001</v>
      </c>
      <c r="E19" s="610">
        <v>506.49102243999994</v>
      </c>
      <c r="F19" s="599">
        <v>442.62436064999997</v>
      </c>
      <c r="G19" s="1396">
        <v>324046495.39999998</v>
      </c>
      <c r="H19" s="1396">
        <v>1543527324.3500001</v>
      </c>
      <c r="I19" s="1396">
        <v>2403885463.6600003</v>
      </c>
    </row>
    <row r="20" spans="1:9">
      <c r="A20" s="596" t="s">
        <v>158</v>
      </c>
      <c r="B20" s="336">
        <v>981.81</v>
      </c>
      <c r="C20" s="336">
        <v>1165.67</v>
      </c>
      <c r="D20" s="609">
        <v>837089420.25999999</v>
      </c>
      <c r="E20" s="610">
        <v>838.47650205000014</v>
      </c>
      <c r="F20" s="599">
        <v>658.91062712999997</v>
      </c>
      <c r="G20" s="1396">
        <v>787928091.51000011</v>
      </c>
      <c r="H20" s="1396">
        <v>896619914.39999998</v>
      </c>
      <c r="I20" s="1396">
        <v>1277448885.1399999</v>
      </c>
    </row>
    <row r="21" spans="1:9">
      <c r="A21" s="596" t="s">
        <v>159</v>
      </c>
      <c r="B21" s="336">
        <v>318.63</v>
      </c>
      <c r="C21" s="336">
        <v>418.5</v>
      </c>
      <c r="D21" s="609">
        <v>360756492.38</v>
      </c>
      <c r="E21" s="610">
        <v>460.26535835999999</v>
      </c>
      <c r="F21" s="599">
        <v>529.00742746000003</v>
      </c>
      <c r="G21" s="1396">
        <v>678271672.62</v>
      </c>
      <c r="H21" s="1396">
        <v>885825453.75</v>
      </c>
      <c r="I21" s="1396">
        <v>1068642874.6799998</v>
      </c>
    </row>
    <row r="22" spans="1:9" ht="15.75" thickBot="1">
      <c r="A22" s="593" t="s">
        <v>160</v>
      </c>
      <c r="B22" s="606">
        <v>178014.59999999998</v>
      </c>
      <c r="C22" s="606">
        <v>201029.74</v>
      </c>
      <c r="D22" s="607">
        <v>182330839424.5</v>
      </c>
      <c r="E22" s="608">
        <v>211857.74435669003</v>
      </c>
      <c r="F22" s="1015">
        <v>230415.84393085999</v>
      </c>
      <c r="G22" s="1227">
        <f>+G23+G24+G25</f>
        <v>242574796459.07996</v>
      </c>
      <c r="H22" s="1227">
        <f>+H23+H24+H25</f>
        <v>285080344491.46997</v>
      </c>
      <c r="I22" s="1227">
        <f>+I23+I24+I25</f>
        <v>318659473538.01001</v>
      </c>
    </row>
    <row r="23" spans="1:9">
      <c r="A23" s="600" t="s">
        <v>161</v>
      </c>
      <c r="B23" s="611">
        <v>15883.439999999997</v>
      </c>
      <c r="C23" s="611">
        <v>19254.47</v>
      </c>
      <c r="D23" s="612">
        <v>17141289889.250002</v>
      </c>
      <c r="E23" s="613">
        <v>19568.280703249999</v>
      </c>
      <c r="F23" s="601">
        <v>24286.486105669999</v>
      </c>
      <c r="G23" s="1228">
        <v>22627284810.879997</v>
      </c>
      <c r="H23" s="1228">
        <v>22613239941.170002</v>
      </c>
      <c r="I23" s="1228">
        <v>27294065316.620007</v>
      </c>
    </row>
    <row r="24" spans="1:9">
      <c r="A24" s="600" t="s">
        <v>162</v>
      </c>
      <c r="B24" s="611">
        <v>1072.69</v>
      </c>
      <c r="C24" s="611">
        <v>2072.2600000000002</v>
      </c>
      <c r="D24" s="612">
        <v>2278757869.96</v>
      </c>
      <c r="E24" s="613">
        <v>2335.2759792800002</v>
      </c>
      <c r="F24" s="601">
        <v>1091.54525724</v>
      </c>
      <c r="G24" s="1228">
        <v>1176932684.5400002</v>
      </c>
      <c r="H24" s="1228">
        <v>2461182200.7699995</v>
      </c>
      <c r="I24" s="1228">
        <v>3324562128.5</v>
      </c>
    </row>
    <row r="25" spans="1:9">
      <c r="A25" s="600" t="s">
        <v>163</v>
      </c>
      <c r="B25" s="611">
        <v>161058.47</v>
      </c>
      <c r="C25" s="611">
        <v>179703.00999999995</v>
      </c>
      <c r="D25" s="612">
        <v>162910791665.29001</v>
      </c>
      <c r="E25" s="613">
        <v>189954.18767416</v>
      </c>
      <c r="F25" s="601">
        <v>205037.81256795002</v>
      </c>
      <c r="G25" s="1228">
        <f>SUM(G26:G48)</f>
        <v>218770578963.65997</v>
      </c>
      <c r="H25" s="1228">
        <f>SUM(H26:H48)</f>
        <v>260005922349.53</v>
      </c>
      <c r="I25" s="1228">
        <f>SUM(I26:I48)</f>
        <v>288040846092.89001</v>
      </c>
    </row>
    <row r="26" spans="1:9">
      <c r="A26" s="602" t="s">
        <v>165</v>
      </c>
      <c r="B26" s="336">
        <v>7657.5599999999986</v>
      </c>
      <c r="C26" s="336">
        <v>8398.43</v>
      </c>
      <c r="D26" s="609">
        <v>8391320078.9800014</v>
      </c>
      <c r="E26" s="614">
        <v>9573.180814960002</v>
      </c>
      <c r="F26" s="599">
        <v>9151.0528148699996</v>
      </c>
      <c r="G26" s="1396">
        <v>8572459639.5600014</v>
      </c>
      <c r="H26" s="1396">
        <v>9659287418.7500019</v>
      </c>
      <c r="I26" s="1396">
        <v>9984935358.7099972</v>
      </c>
    </row>
    <row r="27" spans="1:9">
      <c r="A27" s="602" t="s">
        <v>164</v>
      </c>
      <c r="B27" s="336">
        <v>285.17000000000007</v>
      </c>
      <c r="C27" s="336">
        <v>521.66</v>
      </c>
      <c r="D27" s="609">
        <v>399440226.69</v>
      </c>
      <c r="E27" s="614">
        <v>474.44310665999996</v>
      </c>
      <c r="F27" s="599">
        <v>463.46410932999999</v>
      </c>
      <c r="G27" s="1396">
        <v>1025823432.1100001</v>
      </c>
      <c r="H27" s="1396">
        <v>3332943477.9499998</v>
      </c>
      <c r="I27" s="1396">
        <v>4482374938.3100004</v>
      </c>
    </row>
    <row r="28" spans="1:9">
      <c r="A28" s="602" t="s">
        <v>222</v>
      </c>
      <c r="B28" s="336">
        <v>3843.1499999999996</v>
      </c>
      <c r="C28" s="336">
        <v>4593.29</v>
      </c>
      <c r="D28" s="609">
        <v>4738361743.7299995</v>
      </c>
      <c r="E28" s="614">
        <v>5227.1470111600001</v>
      </c>
      <c r="F28" s="599">
        <v>6049.4813242100008</v>
      </c>
      <c r="G28" s="1396">
        <v>6929066750.000001</v>
      </c>
      <c r="H28" s="1396">
        <v>18249977075.579998</v>
      </c>
      <c r="I28" s="1396">
        <v>17979187815.009998</v>
      </c>
    </row>
    <row r="29" spans="1:9">
      <c r="A29" s="602" t="s">
        <v>166</v>
      </c>
      <c r="B29" s="336">
        <v>287.31000000000006</v>
      </c>
      <c r="C29" s="336">
        <v>361.23</v>
      </c>
      <c r="D29" s="609">
        <v>364014727.68000001</v>
      </c>
      <c r="E29" s="614">
        <v>334.35247579999998</v>
      </c>
      <c r="F29" s="599">
        <v>355.11563322000006</v>
      </c>
      <c r="G29" s="1396">
        <v>755653246.99000013</v>
      </c>
      <c r="H29" s="1396">
        <v>12562329656.66</v>
      </c>
      <c r="I29" s="1396">
        <v>13076763123.790001</v>
      </c>
    </row>
    <row r="30" spans="1:9">
      <c r="A30" s="602" t="s">
        <v>167</v>
      </c>
      <c r="B30" s="336">
        <v>41425.880000000005</v>
      </c>
      <c r="C30" s="336">
        <v>43258.05</v>
      </c>
      <c r="D30" s="609">
        <v>42867692052.5</v>
      </c>
      <c r="E30" s="614">
        <v>50330.695907079993</v>
      </c>
      <c r="F30" s="599">
        <v>50613.237763429999</v>
      </c>
      <c r="G30" s="1396">
        <v>56823609896.519997</v>
      </c>
      <c r="H30" s="1396">
        <v>61291751430.040001</v>
      </c>
      <c r="I30" s="1396">
        <v>66488939826.960007</v>
      </c>
    </row>
    <row r="31" spans="1:9">
      <c r="A31" s="602" t="s">
        <v>168</v>
      </c>
      <c r="B31" s="336">
        <v>305.82</v>
      </c>
      <c r="C31" s="336">
        <v>283.72000000000003</v>
      </c>
      <c r="D31" s="609">
        <v>264121241.39000002</v>
      </c>
      <c r="E31" s="614">
        <v>244.75083097999999</v>
      </c>
      <c r="F31" s="599">
        <v>299.77225489999995</v>
      </c>
      <c r="G31" s="1396">
        <v>837454363.70999992</v>
      </c>
      <c r="H31" s="1396">
        <v>2065633997.8</v>
      </c>
      <c r="I31" s="1396">
        <v>1914091333.8600001</v>
      </c>
    </row>
    <row r="32" spans="1:9">
      <c r="A32" s="602" t="s">
        <v>169</v>
      </c>
      <c r="B32" s="336">
        <v>8832.6</v>
      </c>
      <c r="C32" s="336">
        <v>10192.58</v>
      </c>
      <c r="D32" s="609">
        <v>9285324078.3400002</v>
      </c>
      <c r="E32" s="614">
        <v>10425.79650086</v>
      </c>
      <c r="F32" s="599">
        <v>12264.206126279998</v>
      </c>
      <c r="G32" s="1396">
        <v>13414642935.290001</v>
      </c>
      <c r="H32" s="1396">
        <v>13780786030.549997</v>
      </c>
      <c r="I32" s="1396">
        <v>17017538345.609997</v>
      </c>
    </row>
    <row r="33" spans="1:9">
      <c r="A33" s="602" t="s">
        <v>170</v>
      </c>
      <c r="B33" s="336">
        <v>116.36999999999999</v>
      </c>
      <c r="C33" s="336">
        <v>130.32999999999998</v>
      </c>
      <c r="D33" s="609">
        <v>372099219.07999998</v>
      </c>
      <c r="E33" s="614">
        <v>650.40779087999999</v>
      </c>
      <c r="F33" s="599">
        <v>839.62637112000004</v>
      </c>
      <c r="G33" s="1396">
        <v>743534396.98000002</v>
      </c>
      <c r="H33" s="1396">
        <v>819942798.00999999</v>
      </c>
      <c r="I33" s="1396">
        <v>2123774592.2300003</v>
      </c>
    </row>
    <row r="34" spans="1:9">
      <c r="A34" s="602" t="s">
        <v>171</v>
      </c>
      <c r="B34" s="336">
        <v>535.76</v>
      </c>
      <c r="C34" s="336">
        <v>715.04000000000008</v>
      </c>
      <c r="D34" s="609">
        <v>853329422.79000008</v>
      </c>
      <c r="E34" s="614">
        <v>1027.4362874399999</v>
      </c>
      <c r="F34" s="599">
        <v>1719.32873073</v>
      </c>
      <c r="G34" s="1396">
        <v>2358064727.8600001</v>
      </c>
      <c r="H34" s="1396">
        <v>2704131596.5599999</v>
      </c>
      <c r="I34" s="1396">
        <v>2180169975.6700001</v>
      </c>
    </row>
    <row r="35" spans="1:9">
      <c r="A35" s="602" t="s">
        <v>172</v>
      </c>
      <c r="B35" s="336">
        <v>5340.08</v>
      </c>
      <c r="C35" s="336">
        <v>6151.01</v>
      </c>
      <c r="D35" s="609">
        <v>5893064019.7699995</v>
      </c>
      <c r="E35" s="614">
        <v>7556.8568158899998</v>
      </c>
      <c r="F35" s="599">
        <v>7566.9051203099989</v>
      </c>
      <c r="G35" s="1396">
        <v>7983776420.9899998</v>
      </c>
      <c r="H35" s="1396">
        <v>7273664927.3199997</v>
      </c>
      <c r="I35" s="1396">
        <v>7362220720.7600002</v>
      </c>
    </row>
    <row r="36" spans="1:9">
      <c r="A36" s="602" t="s">
        <v>173</v>
      </c>
      <c r="B36" s="336">
        <v>2950.49</v>
      </c>
      <c r="C36" s="336">
        <v>3459</v>
      </c>
      <c r="D36" s="609">
        <v>3940460156.4899998</v>
      </c>
      <c r="E36" s="614">
        <v>4317.4489320099992</v>
      </c>
      <c r="F36" s="599">
        <v>4576.5941459000005</v>
      </c>
      <c r="G36" s="1396">
        <v>4648771971.21</v>
      </c>
      <c r="H36" s="1396">
        <v>5116531029.9000006</v>
      </c>
      <c r="I36" s="1396">
        <v>6187247843.1700001</v>
      </c>
    </row>
    <row r="37" spans="1:9">
      <c r="A37" s="602" t="s">
        <v>174</v>
      </c>
      <c r="B37" s="336">
        <v>13808.199999999999</v>
      </c>
      <c r="C37" s="336">
        <v>14883.289999999999</v>
      </c>
      <c r="D37" s="609">
        <v>12316657705.460001</v>
      </c>
      <c r="E37" s="614">
        <v>14044.749233310002</v>
      </c>
      <c r="F37" s="599">
        <v>17349.871770379999</v>
      </c>
      <c r="G37" s="1396">
        <v>15999743555.590002</v>
      </c>
      <c r="H37" s="1396">
        <v>15164516497.710001</v>
      </c>
      <c r="I37" s="1396">
        <v>16474723197.58</v>
      </c>
    </row>
    <row r="38" spans="1:9">
      <c r="A38" s="602" t="s">
        <v>175</v>
      </c>
      <c r="B38" s="336">
        <v>9286.57</v>
      </c>
      <c r="C38" s="336">
        <v>9742.5</v>
      </c>
      <c r="D38" s="609">
        <v>8508331912.79</v>
      </c>
      <c r="E38" s="614">
        <v>8983.6686114999993</v>
      </c>
      <c r="F38" s="599">
        <v>9859.2299176199995</v>
      </c>
      <c r="G38" s="1396">
        <v>11061868887.34</v>
      </c>
      <c r="H38" s="1396">
        <v>13032639570.579996</v>
      </c>
      <c r="I38" s="1396">
        <v>13105637379.920002</v>
      </c>
    </row>
    <row r="39" spans="1:9">
      <c r="A39" s="602" t="s">
        <v>176</v>
      </c>
      <c r="B39" s="336">
        <v>3712.34</v>
      </c>
      <c r="C39" s="336">
        <v>4433.42</v>
      </c>
      <c r="D39" s="609">
        <v>3359830386.9600005</v>
      </c>
      <c r="E39" s="614">
        <v>3826.2045757399997</v>
      </c>
      <c r="F39" s="599">
        <v>3873.2087011099998</v>
      </c>
      <c r="G39" s="1396">
        <v>3831532406.9499998</v>
      </c>
      <c r="H39" s="1396">
        <v>3942447563.1399999</v>
      </c>
      <c r="I39" s="1396">
        <v>4863489168.7399998</v>
      </c>
    </row>
    <row r="40" spans="1:9">
      <c r="A40" s="602" t="s">
        <v>177</v>
      </c>
      <c r="B40" s="336">
        <v>930.71000000000015</v>
      </c>
      <c r="C40" s="336">
        <v>1080.6799999999998</v>
      </c>
      <c r="D40" s="609">
        <v>992549355.20000017</v>
      </c>
      <c r="E40" s="614">
        <v>800.54502098</v>
      </c>
      <c r="F40" s="599">
        <v>734.89947436000011</v>
      </c>
      <c r="G40" s="1396">
        <v>896811619.01000011</v>
      </c>
      <c r="H40" s="1396">
        <v>988852679.20000005</v>
      </c>
      <c r="I40" s="1396">
        <v>1161472296.3700001</v>
      </c>
    </row>
    <row r="41" spans="1:9">
      <c r="A41" s="602" t="s">
        <v>223</v>
      </c>
      <c r="B41" s="336">
        <v>2.1799999999999997</v>
      </c>
      <c r="C41" s="336">
        <v>1.52</v>
      </c>
      <c r="D41" s="609">
        <v>2284391.91</v>
      </c>
      <c r="E41" s="614">
        <v>2.59658371</v>
      </c>
      <c r="F41" s="599">
        <v>2.9835120000000006</v>
      </c>
      <c r="G41" s="1396">
        <v>22474755.369999997</v>
      </c>
      <c r="H41" s="1396">
        <v>7017659.8399999999</v>
      </c>
      <c r="I41" s="1396">
        <v>438271440.51000005</v>
      </c>
    </row>
    <row r="42" spans="1:9">
      <c r="A42" s="602" t="s">
        <v>384</v>
      </c>
      <c r="B42" s="336">
        <v>4520.829999999999</v>
      </c>
      <c r="C42" s="336">
        <v>4985.97</v>
      </c>
      <c r="D42" s="609">
        <v>4270283287.0999994</v>
      </c>
      <c r="E42" s="614">
        <v>4839.1222487799996</v>
      </c>
      <c r="F42" s="599">
        <v>5167.7621187799996</v>
      </c>
      <c r="G42" s="1396">
        <v>4988220896.8100004</v>
      </c>
      <c r="H42" s="1396">
        <v>5704740106.9800005</v>
      </c>
      <c r="I42" s="1396">
        <v>6983076875.1800003</v>
      </c>
    </row>
    <row r="43" spans="1:9">
      <c r="A43" s="602" t="s">
        <v>178</v>
      </c>
      <c r="B43" s="336">
        <v>1417.1200000000001</v>
      </c>
      <c r="C43" s="336">
        <v>1671.46</v>
      </c>
      <c r="D43" s="609">
        <v>465871384.36000001</v>
      </c>
      <c r="E43" s="614">
        <v>408.93136551999999</v>
      </c>
      <c r="F43" s="599">
        <v>357.38341974999997</v>
      </c>
      <c r="G43" s="1396">
        <v>293281342.31999999</v>
      </c>
      <c r="H43" s="1396">
        <v>270781547.75</v>
      </c>
      <c r="I43" s="1396">
        <v>289816595.44999999</v>
      </c>
    </row>
    <row r="44" spans="1:9">
      <c r="A44" s="602" t="s">
        <v>235</v>
      </c>
      <c r="B44" s="336">
        <v>1997.2400000000002</v>
      </c>
      <c r="C44" s="336">
        <v>2177.6999999999998</v>
      </c>
      <c r="D44" s="609">
        <v>1518644575.6900001</v>
      </c>
      <c r="E44" s="614">
        <v>1857.0541398099999</v>
      </c>
      <c r="F44" s="599">
        <v>2080.7575673700003</v>
      </c>
      <c r="G44" s="1396">
        <v>3227451274.0099998</v>
      </c>
      <c r="H44" s="1396">
        <v>2910862831.52</v>
      </c>
      <c r="I44" s="1396">
        <v>3057285034.3000002</v>
      </c>
    </row>
    <row r="45" spans="1:9">
      <c r="A45" s="602" t="s">
        <v>179</v>
      </c>
      <c r="B45" s="336">
        <v>3021.45</v>
      </c>
      <c r="C45" s="336">
        <v>3024.61</v>
      </c>
      <c r="D45" s="609">
        <v>3433912287.1300001</v>
      </c>
      <c r="E45" s="614">
        <v>4061.8999668199999</v>
      </c>
      <c r="F45" s="599">
        <v>4113.7756559600002</v>
      </c>
      <c r="G45" s="1396">
        <v>4460193068.8999996</v>
      </c>
      <c r="H45" s="1396">
        <v>4718886456.3100004</v>
      </c>
      <c r="I45" s="1396">
        <v>5135332486.2800007</v>
      </c>
    </row>
    <row r="46" spans="1:9">
      <c r="A46" s="602" t="s">
        <v>180</v>
      </c>
      <c r="B46" s="336">
        <v>5857.4000000000005</v>
      </c>
      <c r="C46" s="336">
        <v>7734.83</v>
      </c>
      <c r="D46" s="609">
        <v>7108886024.3799992</v>
      </c>
      <c r="E46" s="614">
        <v>9099.2056241999999</v>
      </c>
      <c r="F46" s="599">
        <v>9450.3560500500007</v>
      </c>
      <c r="G46" s="1396">
        <v>9525230253.6200008</v>
      </c>
      <c r="H46" s="1396">
        <v>10619000554.27</v>
      </c>
      <c r="I46" s="1396">
        <v>11440385121.540001</v>
      </c>
    </row>
    <row r="47" spans="1:9">
      <c r="A47" s="602" t="s">
        <v>732</v>
      </c>
      <c r="B47" s="336">
        <v>14882.369999999999</v>
      </c>
      <c r="C47" s="336">
        <v>18715.949999999997</v>
      </c>
      <c r="D47" s="609">
        <v>12735992744.950001</v>
      </c>
      <c r="E47" s="614">
        <v>14013.247447110001</v>
      </c>
      <c r="F47" s="599">
        <v>16628.42824573</v>
      </c>
      <c r="G47" s="1396">
        <v>15757446250.620001</v>
      </c>
      <c r="H47" s="1396">
        <v>15455457387.1</v>
      </c>
      <c r="I47" s="1396">
        <v>17947174388.57</v>
      </c>
    </row>
    <row r="48" spans="1:9">
      <c r="A48" s="602" t="s">
        <v>181</v>
      </c>
      <c r="B48" s="336">
        <v>30041.869999999995</v>
      </c>
      <c r="C48" s="336">
        <v>33186.740000000005</v>
      </c>
      <c r="D48" s="609">
        <v>30828320641.920002</v>
      </c>
      <c r="E48" s="614">
        <v>37854.446382960006</v>
      </c>
      <c r="F48" s="599">
        <v>41520.371740540002</v>
      </c>
      <c r="G48" s="1396">
        <v>44613466871.900002</v>
      </c>
      <c r="H48" s="1396">
        <v>50333740056.010002</v>
      </c>
      <c r="I48" s="1396">
        <v>58346938234.37001</v>
      </c>
    </row>
    <row r="49" spans="1:12" ht="15.75" thickBot="1">
      <c r="A49" s="593" t="s">
        <v>182</v>
      </c>
      <c r="B49" s="606">
        <v>497740.99</v>
      </c>
      <c r="C49" s="606">
        <v>547819.78</v>
      </c>
      <c r="D49" s="607">
        <v>536332062944.57001</v>
      </c>
      <c r="E49" s="608">
        <v>601086.50482535991</v>
      </c>
      <c r="F49" s="1015">
        <v>636981.19740475016</v>
      </c>
      <c r="G49" s="1227">
        <f>+G50+G51+G52+G56+G57+G58+G59+G60+G61+G62+G63</f>
        <v>693163847107.04004</v>
      </c>
      <c r="H49" s="1227">
        <f>+H50+H51+H52+H56+H57+H58+H59+H60+H61+H62+H63</f>
        <v>745687265993.87988</v>
      </c>
      <c r="I49" s="1227">
        <f>+I50+I51+I52+I56+I57+I58+I59+I60+I61+I62+I63</f>
        <v>858054601617.1095</v>
      </c>
    </row>
    <row r="50" spans="1:12">
      <c r="A50" s="600" t="s">
        <v>183</v>
      </c>
      <c r="B50" s="611">
        <v>71.63</v>
      </c>
      <c r="C50" s="611">
        <v>83.16</v>
      </c>
      <c r="D50" s="612">
        <v>79816757.00999999</v>
      </c>
      <c r="E50" s="613">
        <v>89.835860609999997</v>
      </c>
      <c r="F50" s="601">
        <v>27.21903945</v>
      </c>
      <c r="G50" s="1228">
        <v>34746940.25</v>
      </c>
      <c r="H50" s="1228">
        <v>48607964.759999998</v>
      </c>
      <c r="I50" s="1228">
        <v>55748770.960000001</v>
      </c>
    </row>
    <row r="51" spans="1:12">
      <c r="A51" s="600" t="s">
        <v>184</v>
      </c>
      <c r="B51" s="611">
        <v>12185.42</v>
      </c>
      <c r="C51" s="611">
        <v>13925.480000000001</v>
      </c>
      <c r="D51" s="612">
        <v>13493297885.6</v>
      </c>
      <c r="E51" s="613">
        <v>13950.23819701</v>
      </c>
      <c r="F51" s="601">
        <v>13637.958699139999</v>
      </c>
      <c r="G51" s="1228">
        <v>15037148312.1</v>
      </c>
      <c r="H51" s="1228">
        <v>16575894878.5</v>
      </c>
      <c r="I51" s="1228">
        <v>19853027509.32</v>
      </c>
    </row>
    <row r="52" spans="1:12">
      <c r="A52" s="600" t="s">
        <v>185</v>
      </c>
      <c r="B52" s="611">
        <v>301344.15999999997</v>
      </c>
      <c r="C52" s="611">
        <v>329559.13999999996</v>
      </c>
      <c r="D52" s="612">
        <v>314725536228.02002</v>
      </c>
      <c r="E52" s="613">
        <v>360415.52014047996</v>
      </c>
      <c r="F52" s="601">
        <v>376502.23490540998</v>
      </c>
      <c r="G52" s="1228">
        <v>414738497270.45007</v>
      </c>
      <c r="H52" s="1228">
        <f>+H53+H54+H55</f>
        <v>453012356392.64001</v>
      </c>
      <c r="I52" s="1228">
        <f>+I53+I54+I55</f>
        <v>517186733816.58954</v>
      </c>
    </row>
    <row r="53" spans="1:12">
      <c r="A53" s="602" t="s">
        <v>187</v>
      </c>
      <c r="B53" s="336">
        <v>5332.52</v>
      </c>
      <c r="C53" s="336">
        <v>5591.6100000000006</v>
      </c>
      <c r="D53" s="609">
        <v>5834591156.4499998</v>
      </c>
      <c r="E53" s="614">
        <v>5967.3197029200001</v>
      </c>
      <c r="F53" s="599">
        <v>4709.5382689500002</v>
      </c>
      <c r="G53" s="1396">
        <v>4811594748.8099995</v>
      </c>
      <c r="H53" s="1396">
        <v>6620227160.2900009</v>
      </c>
      <c r="I53" s="1396">
        <v>7341511041.3500013</v>
      </c>
    </row>
    <row r="54" spans="1:12">
      <c r="A54" s="602" t="s">
        <v>188</v>
      </c>
      <c r="B54" s="336">
        <v>75687.38</v>
      </c>
      <c r="C54" s="336">
        <v>72785.97</v>
      </c>
      <c r="D54" s="609">
        <v>59843341443.869995</v>
      </c>
      <c r="E54" s="614">
        <v>74397.951382129992</v>
      </c>
      <c r="F54" s="599">
        <v>75840.050338429981</v>
      </c>
      <c r="G54" s="1396">
        <v>86318175920.430008</v>
      </c>
      <c r="H54" s="1396">
        <v>86069715657.139999</v>
      </c>
      <c r="I54" s="1396">
        <v>99501652925.220016</v>
      </c>
    </row>
    <row r="55" spans="1:12">
      <c r="A55" s="602" t="s">
        <v>186</v>
      </c>
      <c r="B55" s="336">
        <v>220324.26</v>
      </c>
      <c r="C55" s="336">
        <v>251181.56</v>
      </c>
      <c r="D55" s="609">
        <v>249047603627.69998</v>
      </c>
      <c r="E55" s="614">
        <v>280050.24905543</v>
      </c>
      <c r="F55" s="599">
        <v>295952.64629803004</v>
      </c>
      <c r="G55" s="1396">
        <v>323608726601.21008</v>
      </c>
      <c r="H55" s="1396">
        <v>360322413575.21002</v>
      </c>
      <c r="I55" s="1396">
        <v>410343569850.01953</v>
      </c>
    </row>
    <row r="56" spans="1:12">
      <c r="A56" s="600" t="s">
        <v>189</v>
      </c>
      <c r="B56" s="611">
        <v>51662.249999999993</v>
      </c>
      <c r="C56" s="611">
        <v>58396.520000000004</v>
      </c>
      <c r="D56" s="612">
        <v>61113206681.949997</v>
      </c>
      <c r="E56" s="613">
        <v>67234.887519779993</v>
      </c>
      <c r="F56" s="601">
        <v>67780.362358559985</v>
      </c>
      <c r="G56" s="1228">
        <v>70690947164.630035</v>
      </c>
      <c r="H56" s="1228">
        <v>74109412692.039993</v>
      </c>
      <c r="I56" s="1228">
        <v>78129120770.570007</v>
      </c>
      <c r="J56" s="336"/>
      <c r="K56" s="336"/>
      <c r="L56" s="336"/>
    </row>
    <row r="57" spans="1:12">
      <c r="A57" s="600" t="s">
        <v>190</v>
      </c>
      <c r="B57" s="611">
        <v>1086.4299999999998</v>
      </c>
      <c r="C57" s="611">
        <v>1804.4699999999998</v>
      </c>
      <c r="D57" s="612">
        <v>1960491036.8999999</v>
      </c>
      <c r="E57" s="613">
        <v>1415.49631353</v>
      </c>
      <c r="F57" s="601">
        <v>2444.9938290399996</v>
      </c>
      <c r="G57" s="1228">
        <v>3211515335.7500005</v>
      </c>
      <c r="H57" s="1228">
        <v>2699628141.0199995</v>
      </c>
      <c r="I57" s="1228">
        <v>3137253040.3800001</v>
      </c>
    </row>
    <row r="58" spans="1:12">
      <c r="A58" s="600" t="s">
        <v>191</v>
      </c>
      <c r="B58" s="611">
        <v>50382.87000000001</v>
      </c>
      <c r="C58" s="611">
        <v>49932.2</v>
      </c>
      <c r="D58" s="612">
        <v>48420783906.929993</v>
      </c>
      <c r="E58" s="613">
        <v>59050.351918740009</v>
      </c>
      <c r="F58" s="601">
        <v>59352.853007350008</v>
      </c>
      <c r="G58" s="1228">
        <v>74241642109.639999</v>
      </c>
      <c r="H58" s="1228">
        <v>81559317321.649994</v>
      </c>
      <c r="I58" s="1228">
        <v>97664289969.509964</v>
      </c>
    </row>
    <row r="59" spans="1:12">
      <c r="A59" s="600" t="s">
        <v>192</v>
      </c>
      <c r="B59" s="611">
        <v>16390.03</v>
      </c>
      <c r="C59" s="611">
        <v>18261.72</v>
      </c>
      <c r="D59" s="612">
        <v>18729650156.320004</v>
      </c>
      <c r="E59" s="613">
        <v>18260.424913829997</v>
      </c>
      <c r="F59" s="601">
        <v>18563.31332365</v>
      </c>
      <c r="G59" s="1228">
        <v>18035226169.119999</v>
      </c>
      <c r="H59" s="1228">
        <v>14228816892.700001</v>
      </c>
      <c r="I59" s="1228">
        <v>15603171278.750004</v>
      </c>
    </row>
    <row r="60" spans="1:12">
      <c r="A60" s="600" t="s">
        <v>194</v>
      </c>
      <c r="B60" s="611">
        <v>253.23999999999998</v>
      </c>
      <c r="C60" s="611">
        <v>254.03000000000003</v>
      </c>
      <c r="D60" s="612">
        <v>247173317.44000003</v>
      </c>
      <c r="E60" s="613">
        <v>403.91449829999993</v>
      </c>
      <c r="F60" s="601">
        <v>426.32896959999999</v>
      </c>
      <c r="G60" s="1228">
        <v>337400099.25</v>
      </c>
      <c r="H60" s="1228">
        <v>360065440.79000002</v>
      </c>
      <c r="I60" s="1228">
        <v>416925936.14000005</v>
      </c>
    </row>
    <row r="61" spans="1:12">
      <c r="A61" s="600" t="s">
        <v>195</v>
      </c>
      <c r="B61" s="611">
        <v>470.60999999999996</v>
      </c>
      <c r="C61" s="611">
        <v>591.37</v>
      </c>
      <c r="D61" s="612">
        <v>650611861.77999997</v>
      </c>
      <c r="E61" s="613">
        <v>663.54193567000004</v>
      </c>
      <c r="F61" s="601">
        <v>743.88131490000001</v>
      </c>
      <c r="G61" s="1228">
        <v>714186056.27999997</v>
      </c>
      <c r="H61" s="1228">
        <v>804241942.25999999</v>
      </c>
      <c r="I61" s="1228">
        <v>1108650889.99</v>
      </c>
      <c r="J61" s="336"/>
      <c r="K61" s="336"/>
      <c r="L61" s="336"/>
    </row>
    <row r="62" spans="1:12">
      <c r="A62" s="600" t="s">
        <v>196</v>
      </c>
      <c r="B62" s="611">
        <v>21868.809999999998</v>
      </c>
      <c r="C62" s="611">
        <v>24449.65</v>
      </c>
      <c r="D62" s="612">
        <v>24194477789.689999</v>
      </c>
      <c r="E62" s="613">
        <v>27721.947338580001</v>
      </c>
      <c r="F62" s="601">
        <v>29503.008659760002</v>
      </c>
      <c r="G62" s="1228">
        <v>32901317822.950001</v>
      </c>
      <c r="H62" s="1228">
        <v>35532760188.949997</v>
      </c>
      <c r="I62" s="1228">
        <v>42313490665.100006</v>
      </c>
    </row>
    <row r="63" spans="1:12">
      <c r="A63" s="600" t="s">
        <v>193</v>
      </c>
      <c r="B63" s="611">
        <v>42025.54</v>
      </c>
      <c r="C63" s="611">
        <v>50562.04</v>
      </c>
      <c r="D63" s="612">
        <v>52717017322.930008</v>
      </c>
      <c r="E63" s="613">
        <v>51880.346188829986</v>
      </c>
      <c r="F63" s="601">
        <v>67999.043297890123</v>
      </c>
      <c r="G63" s="1228">
        <v>63221219826.620049</v>
      </c>
      <c r="H63" s="1228">
        <v>66756164138.570007</v>
      </c>
      <c r="I63" s="1228">
        <v>82586188969.800003</v>
      </c>
    </row>
    <row r="64" spans="1:12">
      <c r="A64" s="658" t="s">
        <v>562</v>
      </c>
      <c r="B64" s="555">
        <v>677988.48</v>
      </c>
      <c r="C64" s="555">
        <v>751407.51</v>
      </c>
      <c r="D64" s="615">
        <v>720746040892.51001</v>
      </c>
      <c r="E64" s="615">
        <v>815029286408.02002</v>
      </c>
      <c r="F64" s="367">
        <v>869274.3140699201</v>
      </c>
      <c r="G64" s="615">
        <f>+G49+G22+G17</f>
        <v>937785752994.91003</v>
      </c>
      <c r="H64" s="615">
        <f>+H49+H22+H17</f>
        <v>1034387947150.0798</v>
      </c>
      <c r="I64" s="615">
        <f>+I49+I22+I17</f>
        <v>1181785838021.9897</v>
      </c>
    </row>
    <row r="65" spans="1:14" ht="15.75">
      <c r="A65" s="1681" t="s">
        <v>1831</v>
      </c>
      <c r="B65" s="619"/>
      <c r="C65" s="619"/>
      <c r="D65" s="620"/>
      <c r="E65" s="621"/>
      <c r="F65" s="622"/>
      <c r="G65" s="1183"/>
      <c r="H65" s="10"/>
      <c r="I65" s="10"/>
      <c r="J65" s="10"/>
      <c r="K65" s="10"/>
      <c r="L65" s="10"/>
      <c r="M65" s="10"/>
      <c r="N65" s="401"/>
    </row>
    <row r="66" spans="1:14" ht="15" customHeight="1">
      <c r="A66" s="1539" t="s">
        <v>1030</v>
      </c>
      <c r="B66" s="10"/>
      <c r="C66" s="10"/>
      <c r="D66" s="10"/>
      <c r="E66" s="10"/>
      <c r="F66" s="10"/>
      <c r="G66" s="1183"/>
      <c r="H66" s="10"/>
      <c r="I66" s="10"/>
      <c r="J66" s="10"/>
      <c r="K66" s="10"/>
      <c r="L66" s="10"/>
      <c r="M66" s="10"/>
      <c r="N66" s="10"/>
    </row>
    <row r="67" spans="1:14" ht="15.75">
      <c r="A67" s="12" t="s">
        <v>856</v>
      </c>
      <c r="B67" s="10"/>
      <c r="C67" s="10"/>
      <c r="D67" s="10"/>
      <c r="E67" s="10"/>
      <c r="F67" s="10"/>
      <c r="G67" s="1183"/>
      <c r="H67" s="10"/>
      <c r="I67" s="10"/>
      <c r="J67" s="10"/>
      <c r="K67" s="10"/>
      <c r="L67" s="10"/>
      <c r="M67" s="10"/>
      <c r="N67" s="10"/>
    </row>
    <row r="68" spans="1:14" ht="15.75">
      <c r="A68" s="12" t="s">
        <v>857</v>
      </c>
      <c r="B68" s="10"/>
      <c r="C68" s="10"/>
      <c r="D68" s="10"/>
      <c r="E68" s="10"/>
      <c r="F68" s="10"/>
      <c r="G68" s="1181"/>
      <c r="H68" s="10"/>
      <c r="I68" s="10"/>
      <c r="J68" s="10"/>
      <c r="K68" s="10"/>
      <c r="L68" s="10"/>
      <c r="M68" s="10"/>
      <c r="N68" s="10"/>
    </row>
    <row r="69" spans="1:14" ht="15.75">
      <c r="A69" s="1538" t="s">
        <v>1031</v>
      </c>
      <c r="B69" s="10"/>
      <c r="C69" s="10"/>
      <c r="D69" s="10"/>
      <c r="E69" s="10"/>
      <c r="F69" s="10"/>
      <c r="G69" s="1183"/>
      <c r="H69" s="10"/>
      <c r="I69" s="10"/>
      <c r="J69" s="10"/>
      <c r="K69" s="10"/>
      <c r="L69" s="10"/>
      <c r="M69" s="10"/>
      <c r="N69" s="10"/>
    </row>
    <row r="70" spans="1:14" ht="15.75">
      <c r="A70" s="12" t="s">
        <v>210</v>
      </c>
    </row>
    <row r="73" spans="1:14" ht="15.75">
      <c r="A73" s="1338"/>
    </row>
  </sheetData>
  <mergeCells count="9">
    <mergeCell ref="I15:I16"/>
    <mergeCell ref="H15:H16"/>
    <mergeCell ref="G15:G16"/>
    <mergeCell ref="A15:A16"/>
    <mergeCell ref="F15:F16"/>
    <mergeCell ref="B15:B16"/>
    <mergeCell ref="C15:C16"/>
    <mergeCell ref="D15:D16"/>
    <mergeCell ref="E15:E16"/>
  </mergeCells>
  <phoneticPr fontId="0" type="noConversion"/>
  <pageMargins left="0.6" right="0.56000000000000005" top="0.5" bottom="0.5" header="0.31496062992125984" footer="0.31496062992125984"/>
  <pageSetup scale="57" orientation="portrait" r:id="rId1"/>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dimension ref="A2:S36"/>
  <sheetViews>
    <sheetView showGridLines="0" zoomScaleNormal="100" workbookViewId="0">
      <selection activeCell="B39" sqref="B39"/>
    </sheetView>
  </sheetViews>
  <sheetFormatPr defaultRowHeight="15"/>
  <cols>
    <col min="1" max="1" width="11.85546875" style="383" customWidth="1"/>
    <col min="2" max="2" width="15.42578125" style="383" customWidth="1"/>
    <col min="3" max="3" width="15.28515625" style="383" customWidth="1"/>
    <col min="4" max="4" width="19.7109375" style="383" customWidth="1"/>
    <col min="5" max="5" width="13.7109375" style="383" customWidth="1"/>
    <col min="6" max="6" width="15.42578125" style="383" customWidth="1"/>
    <col min="7" max="7" width="16" style="383" customWidth="1"/>
    <col min="8" max="8" width="14.28515625" style="383" customWidth="1"/>
    <col min="9" max="16384" width="9.140625" style="383"/>
  </cols>
  <sheetData>
    <row r="2" spans="1:8">
      <c r="A2" s="87" t="s">
        <v>398</v>
      </c>
      <c r="B2" s="88"/>
      <c r="C2" s="88"/>
      <c r="D2" s="88"/>
      <c r="E2" s="89"/>
      <c r="F2" s="89"/>
      <c r="G2" s="89"/>
      <c r="H2" s="89">
        <v>146</v>
      </c>
    </row>
    <row r="10" spans="1:8">
      <c r="A10" s="1957" t="s">
        <v>429</v>
      </c>
      <c r="B10" s="1958"/>
      <c r="C10" s="1958"/>
      <c r="D10" s="1958"/>
    </row>
    <row r="11" spans="1:8" ht="16.5" customHeight="1">
      <c r="A11" s="1347" t="s">
        <v>2209</v>
      </c>
      <c r="B11" s="1885"/>
      <c r="C11" s="1885"/>
      <c r="D11" s="1885"/>
    </row>
    <row r="12" spans="1:8">
      <c r="A12" s="1961" t="s">
        <v>669</v>
      </c>
      <c r="B12" s="1961"/>
      <c r="C12" s="1961"/>
      <c r="D12" s="1961"/>
    </row>
    <row r="13" spans="1:8">
      <c r="A13" s="1861" t="s">
        <v>1980</v>
      </c>
      <c r="B13" s="1862"/>
      <c r="C13" s="1862"/>
      <c r="D13" s="1862"/>
    </row>
    <row r="14" spans="1:8">
      <c r="A14" s="1961" t="s">
        <v>215</v>
      </c>
      <c r="B14" s="1961"/>
      <c r="C14" s="1961"/>
      <c r="D14" s="1961"/>
    </row>
    <row r="15" spans="1:8" ht="16.5" customHeight="1">
      <c r="A15" s="1911" t="s">
        <v>2030</v>
      </c>
      <c r="B15" s="1977" t="s">
        <v>1843</v>
      </c>
      <c r="C15" s="1978"/>
      <c r="D15" s="1978"/>
      <c r="E15" s="1978"/>
      <c r="F15" s="1978"/>
      <c r="G15" s="1978"/>
      <c r="H15" s="1283"/>
    </row>
    <row r="16" spans="1:8" ht="17.25">
      <c r="A16" s="1976"/>
      <c r="B16" s="397">
        <v>2008</v>
      </c>
      <c r="C16" s="397">
        <v>2009</v>
      </c>
      <c r="D16" s="397">
        <v>2010</v>
      </c>
      <c r="E16" s="397">
        <v>2011</v>
      </c>
      <c r="F16" s="1283">
        <v>2012</v>
      </c>
      <c r="G16" s="1283">
        <v>2013</v>
      </c>
      <c r="H16" s="1283" t="s">
        <v>1162</v>
      </c>
    </row>
    <row r="17" spans="1:19">
      <c r="A17" s="477" t="s">
        <v>659</v>
      </c>
      <c r="B17" s="472">
        <v>1036707.43</v>
      </c>
      <c r="C17" s="472">
        <v>1067587.5</v>
      </c>
      <c r="D17" s="472">
        <v>1110801.1399999999</v>
      </c>
      <c r="E17" s="473">
        <v>1252617.7600000002</v>
      </c>
      <c r="F17" s="473">
        <v>1280022.67</v>
      </c>
      <c r="G17" s="473">
        <v>954884.07</v>
      </c>
      <c r="H17" s="1179">
        <v>1163679.82</v>
      </c>
      <c r="I17" s="1179"/>
      <c r="J17" s="1179"/>
      <c r="K17" s="1179"/>
      <c r="L17" s="1179"/>
      <c r="M17" s="1179"/>
      <c r="N17" s="1179"/>
      <c r="O17" s="1179"/>
      <c r="P17" s="1179"/>
      <c r="Q17" s="1179"/>
      <c r="R17" s="1179"/>
      <c r="S17" s="1179"/>
    </row>
    <row r="18" spans="1:19">
      <c r="A18" s="477" t="s">
        <v>606</v>
      </c>
      <c r="B18" s="472">
        <v>1333488.19</v>
      </c>
      <c r="C18" s="472">
        <v>1046652.26</v>
      </c>
      <c r="D18" s="472">
        <v>1272404.22</v>
      </c>
      <c r="E18" s="473">
        <v>1340594.2999999998</v>
      </c>
      <c r="F18" s="473">
        <v>1444589.49</v>
      </c>
      <c r="G18" s="473">
        <v>946088.6</v>
      </c>
      <c r="H18" s="1179">
        <v>969419.32</v>
      </c>
    </row>
    <row r="19" spans="1:19">
      <c r="A19" s="477" t="s">
        <v>607</v>
      </c>
      <c r="B19" s="472">
        <v>1545190.22</v>
      </c>
      <c r="C19" s="472">
        <v>1237659.47</v>
      </c>
      <c r="D19" s="472">
        <v>1704619.13</v>
      </c>
      <c r="E19" s="473">
        <v>1614948.7700000003</v>
      </c>
      <c r="F19" s="473">
        <v>1617708.21</v>
      </c>
      <c r="G19" s="473">
        <v>1274080.97</v>
      </c>
      <c r="H19" s="1179">
        <v>1270649.2699999998</v>
      </c>
    </row>
    <row r="20" spans="1:19">
      <c r="A20" s="477" t="s">
        <v>608</v>
      </c>
      <c r="B20" s="472">
        <v>1450913.57</v>
      </c>
      <c r="C20" s="472">
        <v>1351283.16</v>
      </c>
      <c r="D20" s="473">
        <v>1436608.4400000002</v>
      </c>
      <c r="E20" s="473">
        <v>1658238.1</v>
      </c>
      <c r="F20" s="473">
        <v>1360743.38</v>
      </c>
      <c r="G20" s="473">
        <v>1038859.4600000001</v>
      </c>
      <c r="H20" s="1179">
        <v>1303854.58</v>
      </c>
    </row>
    <row r="21" spans="1:19">
      <c r="A21" s="477" t="s">
        <v>609</v>
      </c>
      <c r="B21" s="472">
        <v>1720936.49</v>
      </c>
      <c r="C21" s="472">
        <v>1169538.76</v>
      </c>
      <c r="D21" s="472">
        <v>1512041.3000000003</v>
      </c>
      <c r="E21" s="473">
        <v>1516585.26</v>
      </c>
      <c r="F21" s="473">
        <v>1634353.5999999999</v>
      </c>
      <c r="G21" s="473">
        <v>1250476.6399999999</v>
      </c>
      <c r="H21" s="1179">
        <v>1284375.9700000002</v>
      </c>
    </row>
    <row r="22" spans="1:19">
      <c r="A22" s="477" t="s">
        <v>610</v>
      </c>
      <c r="B22" s="472">
        <v>1360048.47</v>
      </c>
      <c r="C22" s="472">
        <v>1345118.27</v>
      </c>
      <c r="D22" s="474">
        <v>1413824.9999999998</v>
      </c>
      <c r="E22" s="473">
        <v>1585276.14</v>
      </c>
      <c r="F22" s="473">
        <v>1469295.8600000003</v>
      </c>
      <c r="G22" s="473">
        <v>1193406.8100000003</v>
      </c>
      <c r="H22" s="1179">
        <v>1270763.04</v>
      </c>
    </row>
    <row r="23" spans="1:19">
      <c r="A23" s="477" t="s">
        <v>611</v>
      </c>
      <c r="B23" s="472">
        <v>1589437.16</v>
      </c>
      <c r="C23" s="472">
        <v>1440829.91</v>
      </c>
      <c r="D23" s="474">
        <v>1451575.8</v>
      </c>
      <c r="E23" s="473">
        <v>1479755.25</v>
      </c>
      <c r="F23" s="473">
        <v>1415775.76</v>
      </c>
      <c r="G23" s="473">
        <v>1286127.22</v>
      </c>
      <c r="H23" s="1179">
        <v>1290997.72</v>
      </c>
    </row>
    <row r="24" spans="1:19">
      <c r="A24" s="477" t="s">
        <v>612</v>
      </c>
      <c r="B24" s="472">
        <v>1408310.4</v>
      </c>
      <c r="C24" s="472">
        <v>1304204.93</v>
      </c>
      <c r="D24" s="472">
        <v>1616564.6</v>
      </c>
      <c r="E24" s="473">
        <v>1577229.55</v>
      </c>
      <c r="F24" s="473">
        <v>1398873.51</v>
      </c>
      <c r="G24" s="473">
        <v>1451189.68</v>
      </c>
      <c r="H24" s="1179">
        <v>1303071.8599999999</v>
      </c>
    </row>
    <row r="25" spans="1:19">
      <c r="A25" s="477" t="s">
        <v>613</v>
      </c>
      <c r="B25" s="472">
        <v>1241764.8</v>
      </c>
      <c r="C25" s="472">
        <v>1316452.1399999999</v>
      </c>
      <c r="D25" s="472">
        <v>1516030.03</v>
      </c>
      <c r="E25" s="473">
        <v>1515298.6300000001</v>
      </c>
      <c r="F25" s="473">
        <v>1320819.3000000003</v>
      </c>
      <c r="G25" s="473">
        <v>1181464.1099999999</v>
      </c>
      <c r="H25" s="1179">
        <v>1226173.5</v>
      </c>
    </row>
    <row r="26" spans="1:19">
      <c r="A26" s="477" t="s">
        <v>614</v>
      </c>
      <c r="B26" s="472">
        <v>1335282.08</v>
      </c>
      <c r="C26" s="472">
        <v>1376737.94</v>
      </c>
      <c r="D26" s="472">
        <v>1522584.04</v>
      </c>
      <c r="E26" s="473">
        <v>1478707.23</v>
      </c>
      <c r="F26" s="473">
        <v>1300150.3599999999</v>
      </c>
      <c r="G26" s="473">
        <v>1312327.6799999999</v>
      </c>
      <c r="H26" s="1179">
        <v>1473952.7200000002</v>
      </c>
    </row>
    <row r="27" spans="1:19">
      <c r="A27" s="477" t="s">
        <v>615</v>
      </c>
      <c r="B27" s="472">
        <v>1210911.3700000001</v>
      </c>
      <c r="C27" s="472">
        <v>1570706.72</v>
      </c>
      <c r="D27" s="472">
        <v>1664084.0300000003</v>
      </c>
      <c r="E27" s="473">
        <v>1722866.07</v>
      </c>
      <c r="F27" s="473">
        <v>1385974.75</v>
      </c>
      <c r="G27" s="473">
        <v>1421797.88</v>
      </c>
      <c r="H27" s="1179">
        <v>1433699.84</v>
      </c>
    </row>
    <row r="28" spans="1:19">
      <c r="A28" s="478" t="s">
        <v>616</v>
      </c>
      <c r="B28" s="475">
        <v>2110955.94</v>
      </c>
      <c r="C28" s="475">
        <v>2259418.04</v>
      </c>
      <c r="D28" s="475">
        <v>2157668.3800000004</v>
      </c>
      <c r="E28" s="473">
        <v>2194983.7800000003</v>
      </c>
      <c r="F28" s="473">
        <v>1676525.91</v>
      </c>
      <c r="G28" s="473">
        <v>1944198.71</v>
      </c>
      <c r="H28" s="1179">
        <v>1992030.77</v>
      </c>
    </row>
    <row r="29" spans="1:19">
      <c r="A29" s="1010" t="s">
        <v>197</v>
      </c>
      <c r="B29" s="476">
        <v>17343946.120000005</v>
      </c>
      <c r="C29" s="476">
        <v>16486189.100000001</v>
      </c>
      <c r="D29" s="476">
        <v>18378806.109999999</v>
      </c>
      <c r="E29" s="476">
        <v>18937100.840000004</v>
      </c>
      <c r="F29" s="476">
        <v>17304832.800000001</v>
      </c>
      <c r="G29" s="476">
        <v>15254901.829999998</v>
      </c>
      <c r="H29" s="476">
        <v>15982668.41</v>
      </c>
    </row>
    <row r="30" spans="1:19" s="391" customFormat="1">
      <c r="A30" s="1856" t="s">
        <v>821</v>
      </c>
      <c r="B30" s="1857"/>
      <c r="C30" s="1853"/>
      <c r="D30" s="1853"/>
      <c r="E30" s="1853"/>
      <c r="F30" s="1855"/>
    </row>
    <row r="31" spans="1:19" s="391" customFormat="1">
      <c r="A31" s="1856" t="s">
        <v>1116</v>
      </c>
      <c r="B31" s="1857"/>
      <c r="C31" s="1853"/>
      <c r="D31" s="1853"/>
      <c r="E31" s="1853"/>
      <c r="F31" s="1855"/>
    </row>
    <row r="32" spans="1:19" s="391" customFormat="1">
      <c r="A32" s="1856" t="s">
        <v>822</v>
      </c>
      <c r="B32" s="1857"/>
      <c r="C32" s="1853"/>
      <c r="D32" s="1853"/>
      <c r="E32" s="1853"/>
      <c r="F32" s="1855"/>
    </row>
    <row r="33" spans="1:6" s="391" customFormat="1">
      <c r="A33" s="1350" t="s">
        <v>818</v>
      </c>
      <c r="B33" s="1857"/>
      <c r="C33" s="1853"/>
      <c r="D33" s="1853"/>
      <c r="E33" s="1853"/>
      <c r="F33" s="1855"/>
    </row>
    <row r="34" spans="1:6" ht="15" customHeight="1">
      <c r="A34" s="1975" t="s">
        <v>385</v>
      </c>
      <c r="B34" s="1975"/>
      <c r="C34" s="1975"/>
      <c r="D34" s="1975"/>
      <c r="E34" s="1975"/>
      <c r="F34" s="1975"/>
    </row>
    <row r="35" spans="1:6" ht="15" customHeight="1">
      <c r="A35" s="1973" t="s">
        <v>1260</v>
      </c>
      <c r="B35" s="1973"/>
      <c r="C35" s="1973"/>
      <c r="D35" s="1973"/>
      <c r="E35" s="1973"/>
      <c r="F35" s="1895"/>
    </row>
    <row r="36" spans="1:6" ht="32.25" customHeight="1">
      <c r="A36" s="1974" t="s">
        <v>2226</v>
      </c>
      <c r="B36" s="1974"/>
      <c r="C36" s="1974"/>
      <c r="D36" s="1974"/>
      <c r="E36" s="1974"/>
      <c r="F36" s="1974"/>
    </row>
  </sheetData>
  <mergeCells count="8">
    <mergeCell ref="A35:E35"/>
    <mergeCell ref="A36:F36"/>
    <mergeCell ref="A34:F34"/>
    <mergeCell ref="A10:D10"/>
    <mergeCell ref="A12:D12"/>
    <mergeCell ref="A14:D14"/>
    <mergeCell ref="A15:A16"/>
    <mergeCell ref="B15:G15"/>
  </mergeCells>
  <phoneticPr fontId="0" type="noConversion"/>
  <pageMargins left="1.1499999999999999" right="0.70866141732283472" top="0.74803149606299213" bottom="0.43307086614173229" header="0.31496062992125984" footer="0.31496062992125984"/>
  <pageSetup scale="90" orientation="landscape" r:id="rId1"/>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2:S68"/>
  <sheetViews>
    <sheetView showGridLines="0" zoomScaleNormal="100" zoomScaleSheetLayoutView="100" workbookViewId="0">
      <selection activeCell="A44" sqref="A44"/>
    </sheetView>
  </sheetViews>
  <sheetFormatPr defaultRowHeight="15"/>
  <cols>
    <col min="1" max="1" width="18.7109375" style="383" customWidth="1"/>
    <col min="2" max="8" width="16.140625" style="383" customWidth="1"/>
    <col min="9" max="16384" width="9.140625" style="383"/>
  </cols>
  <sheetData>
    <row r="2" spans="1:8">
      <c r="A2" s="87" t="s">
        <v>398</v>
      </c>
      <c r="B2" s="88"/>
      <c r="C2" s="88"/>
      <c r="D2" s="88"/>
      <c r="E2" s="89"/>
      <c r="F2" s="89"/>
      <c r="G2" s="89"/>
      <c r="H2" s="89">
        <v>147</v>
      </c>
    </row>
    <row r="9" spans="1:8" ht="14.25" customHeight="1"/>
    <row r="10" spans="1:8" ht="15" customHeight="1">
      <c r="A10" s="1957" t="s">
        <v>908</v>
      </c>
      <c r="B10" s="1958"/>
      <c r="C10" s="1958"/>
      <c r="D10" s="1958"/>
    </row>
    <row r="11" spans="1:8" ht="15" customHeight="1">
      <c r="A11" s="1957" t="s">
        <v>819</v>
      </c>
      <c r="B11" s="1958"/>
      <c r="C11" s="1958"/>
      <c r="D11" s="1958"/>
      <c r="E11" s="1958"/>
    </row>
    <row r="12" spans="1:8" ht="14.25" customHeight="1">
      <c r="A12" s="1961" t="s">
        <v>669</v>
      </c>
      <c r="B12" s="1961"/>
      <c r="C12" s="1961"/>
      <c r="D12" s="1961"/>
      <c r="E12" s="1961"/>
    </row>
    <row r="13" spans="1:8" ht="14.25" customHeight="1">
      <c r="A13" s="1861" t="s">
        <v>1980</v>
      </c>
      <c r="B13" s="1862"/>
      <c r="C13" s="1862"/>
      <c r="D13" s="1862"/>
      <c r="E13" s="1862"/>
    </row>
    <row r="14" spans="1:8">
      <c r="A14" s="1961" t="s">
        <v>215</v>
      </c>
      <c r="B14" s="1961"/>
      <c r="C14" s="1961"/>
      <c r="D14" s="1961"/>
      <c r="E14" s="1961"/>
    </row>
    <row r="15" spans="1:8" ht="16.5" customHeight="1">
      <c r="A15" s="1911" t="s">
        <v>2030</v>
      </c>
      <c r="B15" s="1977" t="s">
        <v>1843</v>
      </c>
      <c r="C15" s="1978"/>
      <c r="D15" s="1978"/>
      <c r="E15" s="1978"/>
      <c r="F15" s="1978"/>
      <c r="G15" s="1978"/>
      <c r="H15" s="1283"/>
    </row>
    <row r="16" spans="1:8" ht="17.25">
      <c r="A16" s="1976"/>
      <c r="B16" s="397">
        <v>2008</v>
      </c>
      <c r="C16" s="397">
        <v>2009</v>
      </c>
      <c r="D16" s="397">
        <v>2010</v>
      </c>
      <c r="E16" s="397">
        <v>2011</v>
      </c>
      <c r="F16" s="1283">
        <v>2012</v>
      </c>
      <c r="G16" s="1283">
        <v>2013</v>
      </c>
      <c r="H16" s="1283" t="s">
        <v>1162</v>
      </c>
    </row>
    <row r="17" spans="1:19">
      <c r="A17" s="383" t="s">
        <v>659</v>
      </c>
      <c r="B17" s="472">
        <v>898491.05</v>
      </c>
      <c r="C17" s="472">
        <v>932678.57</v>
      </c>
      <c r="D17" s="472">
        <v>868923.87</v>
      </c>
      <c r="E17" s="472">
        <v>911794.16999999993</v>
      </c>
      <c r="F17" s="472">
        <v>930897.70999999985</v>
      </c>
      <c r="G17" s="472">
        <v>574343.25999999989</v>
      </c>
      <c r="H17" s="1179">
        <v>726459.22999999986</v>
      </c>
      <c r="I17" s="1179"/>
      <c r="J17" s="1179"/>
      <c r="K17" s="1179"/>
      <c r="L17" s="1179"/>
      <c r="M17" s="1179"/>
      <c r="N17" s="1179"/>
      <c r="O17" s="1179"/>
      <c r="P17" s="1179"/>
      <c r="Q17" s="1179"/>
      <c r="R17" s="1179"/>
      <c r="S17" s="1179"/>
    </row>
    <row r="18" spans="1:19">
      <c r="A18" s="383" t="s">
        <v>606</v>
      </c>
      <c r="B18" s="472">
        <v>851537.3</v>
      </c>
      <c r="C18" s="472">
        <v>670470.13</v>
      </c>
      <c r="D18" s="472">
        <v>746802.16</v>
      </c>
      <c r="E18" s="472">
        <v>721698.78999999992</v>
      </c>
      <c r="F18" s="472">
        <v>601896.30000000005</v>
      </c>
      <c r="G18" s="472">
        <v>697111.42</v>
      </c>
      <c r="H18" s="1179">
        <v>269796.03000000003</v>
      </c>
    </row>
    <row r="19" spans="1:19">
      <c r="A19" s="383" t="s">
        <v>607</v>
      </c>
      <c r="B19" s="472">
        <v>1130688.7</v>
      </c>
      <c r="C19" s="472">
        <v>964271.04</v>
      </c>
      <c r="D19" s="472">
        <v>1095834.57</v>
      </c>
      <c r="E19" s="472">
        <v>904695.18</v>
      </c>
      <c r="F19" s="472">
        <v>1035525.44</v>
      </c>
      <c r="G19" s="472">
        <v>1015366.26</v>
      </c>
      <c r="H19" s="1179">
        <v>750060.54000000015</v>
      </c>
    </row>
    <row r="20" spans="1:19">
      <c r="A20" s="383" t="s">
        <v>608</v>
      </c>
      <c r="B20" s="472">
        <v>1088773.8999999999</v>
      </c>
      <c r="C20" s="472">
        <v>855894.87</v>
      </c>
      <c r="D20" s="472">
        <v>880579.59000000008</v>
      </c>
      <c r="E20" s="472">
        <v>869195.67999999993</v>
      </c>
      <c r="F20" s="518">
        <v>780568.85</v>
      </c>
      <c r="G20" s="472">
        <v>720599.39999999991</v>
      </c>
      <c r="H20" s="1179">
        <v>709445.20999999985</v>
      </c>
    </row>
    <row r="21" spans="1:19">
      <c r="A21" s="383" t="s">
        <v>609</v>
      </c>
      <c r="B21" s="472">
        <v>973705.99</v>
      </c>
      <c r="C21" s="472">
        <v>856487.07</v>
      </c>
      <c r="D21" s="472">
        <v>836791.68</v>
      </c>
      <c r="E21" s="472">
        <v>780381.20999999985</v>
      </c>
      <c r="F21" s="472">
        <v>932966.21</v>
      </c>
      <c r="G21" s="472">
        <v>799122.25999999989</v>
      </c>
      <c r="H21" s="1179">
        <v>751301.03</v>
      </c>
    </row>
    <row r="22" spans="1:19">
      <c r="A22" s="383" t="s">
        <v>610</v>
      </c>
      <c r="B22" s="472">
        <v>1010312.2</v>
      </c>
      <c r="C22" s="472">
        <v>941637.19</v>
      </c>
      <c r="D22" s="472">
        <v>814898.45000000007</v>
      </c>
      <c r="E22" s="472">
        <v>840466.72</v>
      </c>
      <c r="F22" s="472">
        <v>798953.41999999993</v>
      </c>
      <c r="G22" s="472">
        <v>775456.7300000001</v>
      </c>
      <c r="H22" s="1179">
        <v>690613.95</v>
      </c>
    </row>
    <row r="23" spans="1:19">
      <c r="A23" s="383" t="s">
        <v>611</v>
      </c>
      <c r="B23" s="472">
        <v>995107.78</v>
      </c>
      <c r="C23" s="472">
        <v>903398.31</v>
      </c>
      <c r="D23" s="472">
        <v>1043052.64</v>
      </c>
      <c r="E23" s="472">
        <v>776748.85000000021</v>
      </c>
      <c r="F23" s="472">
        <v>852359.9</v>
      </c>
      <c r="G23" s="472">
        <v>1027068.5499999999</v>
      </c>
      <c r="H23" s="1179">
        <v>679419.66000000015</v>
      </c>
    </row>
    <row r="24" spans="1:19">
      <c r="A24" s="383" t="s">
        <v>612</v>
      </c>
      <c r="B24" s="472">
        <v>974014.53</v>
      </c>
      <c r="C24" s="472">
        <v>865444.47</v>
      </c>
      <c r="D24" s="472">
        <v>746682.25000000012</v>
      </c>
      <c r="E24" s="472">
        <v>931770.25</v>
      </c>
      <c r="F24" s="472">
        <v>959309.40999999992</v>
      </c>
      <c r="G24" s="472">
        <v>958249.37</v>
      </c>
      <c r="H24" s="1179">
        <v>739696.68</v>
      </c>
    </row>
    <row r="25" spans="1:19">
      <c r="A25" s="383" t="s">
        <v>613</v>
      </c>
      <c r="B25" s="472">
        <v>995362.53</v>
      </c>
      <c r="C25" s="472">
        <v>891378.95</v>
      </c>
      <c r="D25" s="472">
        <v>827698.93</v>
      </c>
      <c r="E25" s="472">
        <v>851238.03999999992</v>
      </c>
      <c r="F25" s="472">
        <v>893157.11</v>
      </c>
      <c r="G25" s="472">
        <v>917947.96000000008</v>
      </c>
      <c r="H25" s="1179">
        <v>780972.86</v>
      </c>
    </row>
    <row r="26" spans="1:19">
      <c r="A26" s="383" t="s">
        <v>614</v>
      </c>
      <c r="B26" s="472">
        <v>1022364.13</v>
      </c>
      <c r="C26" s="472">
        <v>1151535.7</v>
      </c>
      <c r="D26" s="472">
        <v>969599.55999999994</v>
      </c>
      <c r="E26" s="472">
        <v>952221.24</v>
      </c>
      <c r="F26" s="472">
        <v>1268775.0599999998</v>
      </c>
      <c r="G26" s="472">
        <v>998546.12</v>
      </c>
      <c r="H26" s="1179">
        <v>957355.21999999986</v>
      </c>
    </row>
    <row r="27" spans="1:19">
      <c r="A27" s="383" t="s">
        <v>615</v>
      </c>
      <c r="B27" s="472">
        <v>1111642.75</v>
      </c>
      <c r="C27" s="472">
        <v>1232520.79</v>
      </c>
      <c r="D27" s="472">
        <v>1323447.24</v>
      </c>
      <c r="E27" s="472">
        <v>1278234.6500000001</v>
      </c>
      <c r="F27" s="472">
        <v>1622769.17</v>
      </c>
      <c r="G27" s="472">
        <v>1685267.6300000001</v>
      </c>
      <c r="H27" s="1179">
        <v>1434073.76</v>
      </c>
    </row>
    <row r="28" spans="1:19">
      <c r="A28" s="383" t="s">
        <v>616</v>
      </c>
      <c r="B28" s="472">
        <v>1419367.98</v>
      </c>
      <c r="C28" s="472">
        <v>1335343.4099999999</v>
      </c>
      <c r="D28" s="472">
        <v>1583997.42</v>
      </c>
      <c r="E28" s="472">
        <v>1708333.92</v>
      </c>
      <c r="F28" s="472">
        <v>1908173.44</v>
      </c>
      <c r="G28" s="472">
        <v>1936083.15</v>
      </c>
      <c r="H28" s="1179">
        <v>1664868.21</v>
      </c>
    </row>
    <row r="29" spans="1:19">
      <c r="A29" s="1010" t="s">
        <v>197</v>
      </c>
      <c r="B29" s="476">
        <v>12471368.840000002</v>
      </c>
      <c r="C29" s="476">
        <v>11601060.5</v>
      </c>
      <c r="D29" s="476">
        <v>11738308.359999999</v>
      </c>
      <c r="E29" s="476">
        <v>11526778.700000001</v>
      </c>
      <c r="F29" s="476">
        <v>12585352.02</v>
      </c>
      <c r="G29" s="476">
        <v>12105162.110000001</v>
      </c>
      <c r="H29" s="476">
        <v>10154062.379999999</v>
      </c>
    </row>
    <row r="30" spans="1:19" s="391" customFormat="1" ht="15" customHeight="1">
      <c r="A30" s="1852" t="s">
        <v>1117</v>
      </c>
      <c r="B30" s="1853"/>
      <c r="C30" s="1853"/>
      <c r="D30" s="1853"/>
      <c r="E30" s="1853"/>
      <c r="F30" s="1854"/>
      <c r="G30" s="1855"/>
    </row>
    <row r="31" spans="1:19" s="391" customFormat="1" ht="15" customHeight="1">
      <c r="A31" s="1856" t="s">
        <v>901</v>
      </c>
      <c r="B31" s="1857"/>
      <c r="C31" s="1857"/>
      <c r="D31" s="1857"/>
      <c r="E31" s="1857"/>
      <c r="F31" s="1854"/>
      <c r="G31" s="1855"/>
    </row>
    <row r="32" spans="1:19" s="391" customFormat="1" ht="15" customHeight="1">
      <c r="A32" s="1856" t="s">
        <v>820</v>
      </c>
      <c r="B32" s="1857"/>
      <c r="C32" s="1857"/>
      <c r="D32" s="1857"/>
      <c r="E32" s="1857"/>
      <c r="F32" s="1854"/>
      <c r="G32" s="1855"/>
    </row>
    <row r="33" spans="1:7" s="391" customFormat="1" ht="15" customHeight="1">
      <c r="A33" s="1856" t="s">
        <v>454</v>
      </c>
      <c r="B33" s="1857"/>
      <c r="C33" s="1857"/>
      <c r="D33" s="1857"/>
      <c r="E33" s="1857"/>
      <c r="F33" s="1854"/>
      <c r="G33" s="1855"/>
    </row>
    <row r="34" spans="1:7" s="391" customFormat="1" ht="15" customHeight="1">
      <c r="A34" s="1350" t="s">
        <v>818</v>
      </c>
      <c r="B34" s="1857"/>
      <c r="C34" s="1857"/>
      <c r="D34" s="1857"/>
      <c r="E34" s="1857"/>
      <c r="F34" s="1854"/>
      <c r="G34" s="1855"/>
    </row>
    <row r="35" spans="1:7" s="391" customFormat="1" ht="15" customHeight="1">
      <c r="A35" s="1975" t="s">
        <v>386</v>
      </c>
      <c r="B35" s="1975"/>
      <c r="C35" s="1975"/>
      <c r="D35" s="1975"/>
      <c r="E35" s="1975"/>
      <c r="F35" s="1975"/>
      <c r="G35" s="1975"/>
    </row>
    <row r="36" spans="1:7" s="391" customFormat="1" ht="15" customHeight="1">
      <c r="A36" s="1814" t="s">
        <v>1260</v>
      </c>
      <c r="B36" s="1857"/>
      <c r="C36" s="1857"/>
      <c r="D36" s="1857"/>
      <c r="E36" s="1857"/>
      <c r="F36" s="1854"/>
      <c r="G36" s="1855"/>
    </row>
    <row r="37" spans="1:7" ht="15" customHeight="1">
      <c r="A37" s="1974" t="s">
        <v>1935</v>
      </c>
      <c r="B37" s="1974"/>
      <c r="C37" s="1974"/>
      <c r="D37" s="1974"/>
      <c r="E37" s="1974"/>
      <c r="F37" s="1974"/>
      <c r="G37" s="1974"/>
    </row>
    <row r="38" spans="1:7" ht="15" customHeight="1">
      <c r="A38" s="1974"/>
      <c r="B38" s="1974"/>
      <c r="C38" s="1974"/>
      <c r="D38" s="1974"/>
      <c r="E38" s="1974"/>
      <c r="F38" s="1974"/>
      <c r="G38" s="1974"/>
    </row>
    <row r="39" spans="1:7" ht="15" customHeight="1">
      <c r="B39" s="388"/>
      <c r="C39" s="388"/>
      <c r="E39" s="386"/>
      <c r="F39" s="386"/>
    </row>
    <row r="40" spans="1:7">
      <c r="B40" s="389"/>
      <c r="C40" s="389"/>
      <c r="E40" s="386"/>
      <c r="F40" s="386"/>
    </row>
    <row r="41" spans="1:7" ht="46.5" customHeight="1">
      <c r="A41" s="1979"/>
      <c r="B41" s="1979"/>
      <c r="C41" s="1979"/>
      <c r="D41" s="1979"/>
      <c r="E41" s="386"/>
      <c r="F41" s="386"/>
    </row>
    <row r="42" spans="1:7">
      <c r="B42" s="386"/>
      <c r="C42" s="386"/>
      <c r="D42" s="386"/>
      <c r="E42" s="386"/>
      <c r="F42" s="386"/>
    </row>
    <row r="43" spans="1:7">
      <c r="B43" s="386"/>
      <c r="C43" s="386"/>
      <c r="D43" s="386"/>
      <c r="E43" s="386"/>
      <c r="F43" s="386"/>
    </row>
    <row r="44" spans="1:7">
      <c r="B44" s="386"/>
      <c r="C44" s="386"/>
      <c r="D44" s="386"/>
      <c r="E44" s="386"/>
      <c r="F44" s="386"/>
    </row>
    <row r="45" spans="1:7">
      <c r="B45" s="386"/>
      <c r="D45" s="386"/>
      <c r="E45" s="386"/>
      <c r="F45" s="386"/>
    </row>
    <row r="46" spans="1:7">
      <c r="B46" s="386"/>
      <c r="D46" s="386"/>
      <c r="E46" s="386"/>
      <c r="F46" s="386"/>
    </row>
    <row r="47" spans="1:7">
      <c r="B47" s="386"/>
      <c r="C47" s="386"/>
      <c r="D47" s="386"/>
      <c r="E47" s="386"/>
      <c r="F47" s="386"/>
    </row>
    <row r="48" spans="1:7">
      <c r="B48" s="386"/>
      <c r="C48" s="386"/>
      <c r="D48" s="386"/>
      <c r="E48" s="386"/>
      <c r="F48" s="386"/>
    </row>
    <row r="49" spans="2:4">
      <c r="B49" s="386"/>
      <c r="C49" s="386"/>
      <c r="D49" s="386"/>
    </row>
    <row r="50" spans="2:4">
      <c r="B50" s="386"/>
      <c r="C50" s="386"/>
      <c r="D50" s="386"/>
    </row>
    <row r="51" spans="2:4">
      <c r="B51" s="386"/>
      <c r="C51" s="386"/>
      <c r="D51" s="386"/>
    </row>
    <row r="52" spans="2:4">
      <c r="B52" s="386"/>
      <c r="C52" s="386"/>
      <c r="D52" s="386"/>
    </row>
    <row r="53" spans="2:4">
      <c r="B53" s="386"/>
      <c r="C53" s="386"/>
      <c r="D53" s="386"/>
    </row>
    <row r="54" spans="2:4">
      <c r="B54" s="386"/>
      <c r="C54" s="386"/>
      <c r="D54" s="386"/>
    </row>
    <row r="55" spans="2:4">
      <c r="B55" s="386"/>
      <c r="C55" s="386"/>
      <c r="D55" s="386"/>
    </row>
    <row r="56" spans="2:4">
      <c r="B56" s="386"/>
      <c r="C56" s="386"/>
      <c r="D56" s="386"/>
    </row>
    <row r="57" spans="2:4">
      <c r="B57" s="386"/>
      <c r="C57" s="386"/>
      <c r="D57" s="386"/>
    </row>
    <row r="58" spans="2:4">
      <c r="B58" s="386"/>
      <c r="C58" s="386"/>
      <c r="D58" s="386"/>
    </row>
    <row r="59" spans="2:4">
      <c r="B59" s="386"/>
      <c r="C59" s="386"/>
      <c r="D59" s="386"/>
    </row>
    <row r="60" spans="2:4">
      <c r="B60" s="386"/>
      <c r="C60" s="386"/>
      <c r="D60" s="386"/>
    </row>
    <row r="61" spans="2:4">
      <c r="D61" s="386"/>
    </row>
    <row r="62" spans="2:4">
      <c r="D62" s="386"/>
    </row>
    <row r="63" spans="2:4">
      <c r="D63" s="386"/>
    </row>
    <row r="64" spans="2:4">
      <c r="D64" s="386"/>
    </row>
    <row r="65" spans="4:4">
      <c r="D65" s="386"/>
    </row>
    <row r="66" spans="4:4">
      <c r="D66" s="386"/>
    </row>
    <row r="67" spans="4:4">
      <c r="D67" s="386"/>
    </row>
    <row r="68" spans="4:4">
      <c r="D68" s="386"/>
    </row>
  </sheetData>
  <mergeCells count="9">
    <mergeCell ref="A10:D10"/>
    <mergeCell ref="A41:D41"/>
    <mergeCell ref="A11:E11"/>
    <mergeCell ref="A12:E12"/>
    <mergeCell ref="A14:E14"/>
    <mergeCell ref="A15:A16"/>
    <mergeCell ref="B15:G15"/>
    <mergeCell ref="A37:G38"/>
    <mergeCell ref="A35:G35"/>
  </mergeCells>
  <phoneticPr fontId="0" type="noConversion"/>
  <pageMargins left="1.2204724409448819" right="0.6692913385826772" top="0.6692913385826772" bottom="0.47244094488188981" header="0.31496062992125984" footer="0.31496062992125984"/>
  <pageSetup scale="90" orientation="landscape" r:id="rId1"/>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zoomScaleNormal="100" workbookViewId="0">
      <selection activeCell="A49" sqref="A49"/>
    </sheetView>
  </sheetViews>
  <sheetFormatPr defaultRowHeight="12.75"/>
  <cols>
    <col min="1" max="1" width="13.85546875" customWidth="1"/>
    <col min="2" max="2" width="16.85546875" customWidth="1"/>
    <col min="3" max="3" width="14.85546875" customWidth="1"/>
    <col min="4" max="4" width="14.7109375" customWidth="1"/>
    <col min="5" max="5" width="13.85546875" customWidth="1"/>
    <col min="6" max="6" width="14.28515625" customWidth="1"/>
    <col min="7" max="7" width="14.42578125" customWidth="1"/>
    <col min="8" max="8" width="12.5703125" customWidth="1"/>
    <col min="9" max="9" width="14.7109375" customWidth="1"/>
  </cols>
  <sheetData>
    <row r="1" spans="1:10" ht="15">
      <c r="A1" s="87" t="s">
        <v>398</v>
      </c>
      <c r="B1" s="88"/>
      <c r="C1" s="88"/>
      <c r="D1" s="88"/>
      <c r="E1" s="89"/>
      <c r="F1" s="89"/>
      <c r="G1" s="89"/>
      <c r="H1" s="89"/>
      <c r="I1" s="89"/>
      <c r="J1" s="89">
        <v>148</v>
      </c>
    </row>
    <row r="2" spans="1:10" ht="15">
      <c r="A2" s="383"/>
      <c r="B2" s="383"/>
      <c r="C2" s="383"/>
      <c r="D2" s="383"/>
      <c r="E2" s="383"/>
      <c r="F2" s="383"/>
      <c r="G2" s="383"/>
      <c r="H2" s="383"/>
    </row>
    <row r="3" spans="1:10" ht="15">
      <c r="A3" s="383"/>
      <c r="B3" s="383"/>
      <c r="C3" s="383"/>
      <c r="D3" s="383"/>
      <c r="E3" s="383"/>
      <c r="F3" s="383"/>
      <c r="G3" s="383"/>
      <c r="H3" s="383"/>
    </row>
    <row r="4" spans="1:10" ht="16.5">
      <c r="A4" s="1980"/>
      <c r="B4" s="1980"/>
      <c r="C4" s="1980"/>
      <c r="D4" s="1980"/>
      <c r="E4" s="1980"/>
      <c r="F4" s="1980"/>
      <c r="G4" s="1980"/>
      <c r="H4" s="1980"/>
      <c r="I4" s="1980"/>
    </row>
    <row r="5" spans="1:10" ht="16.5">
      <c r="A5" s="1980"/>
      <c r="B5" s="1980"/>
      <c r="C5" s="1980"/>
      <c r="D5" s="1980"/>
      <c r="E5" s="1980"/>
      <c r="F5" s="1980"/>
      <c r="G5" s="1980"/>
      <c r="H5" s="1980"/>
      <c r="I5" s="1980"/>
    </row>
    <row r="6" spans="1:10" ht="16.5">
      <c r="A6" s="1981"/>
      <c r="B6" s="1981"/>
      <c r="C6" s="1981"/>
      <c r="D6" s="1981"/>
      <c r="E6" s="1981"/>
      <c r="F6" s="1981"/>
      <c r="G6" s="1981"/>
      <c r="H6" s="1981"/>
      <c r="I6" s="1981"/>
    </row>
    <row r="7" spans="1:10" ht="16.5">
      <c r="A7" s="1807"/>
      <c r="B7" s="1807"/>
      <c r="C7" s="1807"/>
      <c r="D7" s="1807"/>
      <c r="E7" s="1807"/>
      <c r="F7" s="1807"/>
      <c r="G7" s="1807"/>
      <c r="H7" s="1807"/>
      <c r="I7" s="1807"/>
    </row>
    <row r="8" spans="1:10" ht="16.5">
      <c r="A8" s="1807"/>
      <c r="B8" s="1807"/>
      <c r="C8" s="1807"/>
      <c r="D8" s="1807"/>
      <c r="E8" s="1807"/>
      <c r="F8" s="1807"/>
      <c r="G8" s="1807"/>
      <c r="H8" s="1807"/>
      <c r="I8" s="1807"/>
    </row>
    <row r="9" spans="1:10" ht="16.5">
      <c r="A9" s="1807"/>
      <c r="B9" s="1807"/>
      <c r="C9" s="1807"/>
      <c r="D9" s="1807"/>
      <c r="E9" s="1807"/>
      <c r="F9" s="1807"/>
      <c r="G9" s="1807"/>
      <c r="H9" s="1807"/>
      <c r="I9" s="1807"/>
    </row>
    <row r="10" spans="1:10" ht="15">
      <c r="A10" s="383"/>
      <c r="B10" s="383"/>
      <c r="C10" s="383"/>
      <c r="D10" s="383"/>
      <c r="E10" s="383"/>
      <c r="F10" s="383"/>
      <c r="G10" s="383"/>
      <c r="H10" s="383"/>
    </row>
    <row r="11" spans="1:10" ht="15">
      <c r="A11" s="383"/>
      <c r="B11" s="383"/>
      <c r="C11" s="383"/>
      <c r="D11" s="383"/>
      <c r="E11" s="383"/>
      <c r="F11" s="383"/>
      <c r="G11" s="383"/>
      <c r="H11" s="383"/>
    </row>
    <row r="12" spans="1:10" ht="15">
      <c r="A12" s="1957" t="s">
        <v>1864</v>
      </c>
      <c r="B12" s="1958"/>
      <c r="C12" s="1958"/>
      <c r="D12" s="1958"/>
      <c r="E12" s="383"/>
      <c r="F12" s="383"/>
      <c r="G12" s="383"/>
      <c r="H12" s="383"/>
    </row>
    <row r="13" spans="1:10" ht="17.25">
      <c r="A13" s="1957" t="s">
        <v>1844</v>
      </c>
      <c r="B13" s="1958"/>
      <c r="C13" s="1958"/>
      <c r="D13" s="1958"/>
      <c r="E13" s="1958"/>
      <c r="F13" s="383"/>
      <c r="G13" s="383"/>
      <c r="H13" s="383"/>
    </row>
    <row r="14" spans="1:10" ht="15">
      <c r="A14" s="1961" t="s">
        <v>669</v>
      </c>
      <c r="B14" s="1961"/>
      <c r="C14" s="1961"/>
      <c r="D14" s="1961"/>
      <c r="E14" s="1961"/>
      <c r="F14" s="383"/>
      <c r="G14" s="383"/>
      <c r="H14" s="383"/>
    </row>
    <row r="15" spans="1:10" ht="15">
      <c r="A15" s="1861" t="s">
        <v>2014</v>
      </c>
      <c r="B15" s="1862"/>
      <c r="C15" s="1862"/>
      <c r="D15" s="1862"/>
      <c r="E15" s="1862"/>
      <c r="F15" s="383"/>
      <c r="G15" s="383"/>
      <c r="H15" s="383"/>
    </row>
    <row r="16" spans="1:10" ht="15">
      <c r="A16" s="1961" t="s">
        <v>215</v>
      </c>
      <c r="B16" s="1961"/>
      <c r="C16" s="1961"/>
      <c r="D16" s="1961"/>
      <c r="E16" s="1961"/>
      <c r="F16" s="383"/>
      <c r="G16" s="383"/>
      <c r="H16" s="383"/>
    </row>
    <row r="17" spans="1:9" ht="18" customHeight="1">
      <c r="A17" s="1911" t="s">
        <v>2074</v>
      </c>
      <c r="B17" s="1977" t="s">
        <v>1843</v>
      </c>
      <c r="C17" s="1977"/>
      <c r="D17" s="1977"/>
      <c r="E17" s="1977"/>
      <c r="F17" s="1977"/>
      <c r="G17" s="1977"/>
      <c r="H17" s="1977"/>
      <c r="I17" s="1977"/>
    </row>
    <row r="18" spans="1:9" ht="15">
      <c r="A18" s="1911"/>
      <c r="B18" s="1283">
        <v>2007</v>
      </c>
      <c r="C18" s="1283">
        <v>2008</v>
      </c>
      <c r="D18" s="1283">
        <v>2009</v>
      </c>
      <c r="E18" s="1283">
        <v>2010</v>
      </c>
      <c r="F18" s="1283">
        <v>2011</v>
      </c>
      <c r="G18" s="1283">
        <v>2012</v>
      </c>
      <c r="H18" s="1283">
        <v>2013</v>
      </c>
      <c r="I18" s="1283">
        <v>2014</v>
      </c>
    </row>
    <row r="19" spans="1:9" ht="15">
      <c r="A19" s="564" t="s">
        <v>659</v>
      </c>
      <c r="B19" s="1179">
        <v>16600.09</v>
      </c>
      <c r="C19" s="1179">
        <v>105326.33</v>
      </c>
      <c r="D19" s="1179">
        <v>72694.19</v>
      </c>
      <c r="E19" s="1179">
        <v>61661.65</v>
      </c>
      <c r="F19" s="1179">
        <v>73249.11</v>
      </c>
      <c r="G19" s="1179">
        <v>74334.31</v>
      </c>
      <c r="H19" s="1179">
        <v>12635.480000000001</v>
      </c>
      <c r="I19" s="1179">
        <v>74753.510000000009</v>
      </c>
    </row>
    <row r="20" spans="1:9" ht="15">
      <c r="A20" s="564" t="s">
        <v>606</v>
      </c>
      <c r="B20" s="1179">
        <v>29460.74</v>
      </c>
      <c r="C20" s="1179">
        <v>57268.72</v>
      </c>
      <c r="D20" s="1179">
        <v>24940.49</v>
      </c>
      <c r="E20" s="1179">
        <v>20390.330000000005</v>
      </c>
      <c r="F20" s="1179">
        <v>20117.749999999996</v>
      </c>
      <c r="G20" s="1179">
        <v>21872.320000000003</v>
      </c>
      <c r="H20" s="1179">
        <v>20724.689999999999</v>
      </c>
      <c r="I20" s="1179">
        <v>23907.129999999997</v>
      </c>
    </row>
    <row r="21" spans="1:9" ht="15">
      <c r="A21" s="564" t="s">
        <v>607</v>
      </c>
      <c r="B21" s="1179">
        <v>41414.770000000004</v>
      </c>
      <c r="C21" s="1179">
        <v>43332.32</v>
      </c>
      <c r="D21" s="1179">
        <v>51702.65</v>
      </c>
      <c r="E21" s="1179">
        <v>61693.97</v>
      </c>
      <c r="F21" s="1179">
        <v>43578.35</v>
      </c>
      <c r="G21" s="1179">
        <v>39144.29</v>
      </c>
      <c r="H21" s="1179">
        <v>46191.06</v>
      </c>
      <c r="I21" s="1179">
        <v>37256.79</v>
      </c>
    </row>
    <row r="22" spans="1:9" ht="15">
      <c r="A22" s="564" t="s">
        <v>608</v>
      </c>
      <c r="B22" s="1179">
        <v>57274.299999999996</v>
      </c>
      <c r="C22" s="1179">
        <v>89250.33</v>
      </c>
      <c r="D22" s="1179">
        <v>54072.229999999996</v>
      </c>
      <c r="E22" s="1179">
        <v>44914.04</v>
      </c>
      <c r="F22" s="1179">
        <v>100158.12999999999</v>
      </c>
      <c r="G22" s="1179">
        <v>35558.5</v>
      </c>
      <c r="H22" s="1179">
        <v>43951.22</v>
      </c>
      <c r="I22" s="1179">
        <v>59703.289999999994</v>
      </c>
    </row>
    <row r="23" spans="1:9" ht="15">
      <c r="A23" s="564" t="s">
        <v>609</v>
      </c>
      <c r="B23" s="1179">
        <v>50003.88</v>
      </c>
      <c r="C23" s="1179">
        <v>34834.060000000005</v>
      </c>
      <c r="D23" s="1179">
        <v>60732.399999999994</v>
      </c>
      <c r="E23" s="1179">
        <v>40382.22</v>
      </c>
      <c r="F23" s="1179">
        <v>33926.609999999993</v>
      </c>
      <c r="G23" s="1179">
        <v>41954.95</v>
      </c>
      <c r="H23" s="1179">
        <v>56040.860000000008</v>
      </c>
      <c r="I23" s="1179">
        <v>77178.87</v>
      </c>
    </row>
    <row r="24" spans="1:9" ht="15">
      <c r="A24" s="564" t="s">
        <v>610</v>
      </c>
      <c r="B24" s="1179">
        <v>31142.009999999995</v>
      </c>
      <c r="C24" s="1179">
        <v>49943.54</v>
      </c>
      <c r="D24" s="1179">
        <v>52136.55</v>
      </c>
      <c r="E24" s="1179">
        <v>67045.570000000007</v>
      </c>
      <c r="F24" s="1179">
        <v>35005.440000000002</v>
      </c>
      <c r="G24" s="1179">
        <v>37879.039999999994</v>
      </c>
      <c r="H24" s="1179">
        <v>50231.08</v>
      </c>
      <c r="I24" s="1179">
        <v>51102.83</v>
      </c>
    </row>
    <row r="25" spans="1:9" ht="15">
      <c r="A25" s="564" t="s">
        <v>611</v>
      </c>
      <c r="B25" s="1179">
        <v>69434.2</v>
      </c>
      <c r="C25" s="1179">
        <v>84189.680000000008</v>
      </c>
      <c r="D25" s="1179">
        <v>59448.77</v>
      </c>
      <c r="E25" s="1179">
        <v>43785.78</v>
      </c>
      <c r="F25" s="1179">
        <v>41101.579999999994</v>
      </c>
      <c r="G25" s="1179">
        <v>33552.899999999994</v>
      </c>
      <c r="H25" s="1179">
        <v>65847.44</v>
      </c>
      <c r="I25" s="1179">
        <v>88317.920000000013</v>
      </c>
    </row>
    <row r="26" spans="1:9" ht="15">
      <c r="A26" s="564" t="s">
        <v>612</v>
      </c>
      <c r="B26" s="1179">
        <v>70954.36</v>
      </c>
      <c r="C26" s="1179">
        <v>68385.030000000013</v>
      </c>
      <c r="D26" s="1179">
        <v>50102.520000000004</v>
      </c>
      <c r="E26" s="1179">
        <v>66454.64</v>
      </c>
      <c r="F26" s="1179">
        <v>38923.839999999997</v>
      </c>
      <c r="G26" s="1179">
        <v>60741.93</v>
      </c>
      <c r="H26" s="1179">
        <v>53163.12</v>
      </c>
      <c r="I26" s="1179">
        <v>72100.95</v>
      </c>
    </row>
    <row r="27" spans="1:9" ht="15">
      <c r="A27" s="564" t="s">
        <v>613</v>
      </c>
      <c r="B27" s="1179">
        <v>60032.999999999993</v>
      </c>
      <c r="C27" s="1179">
        <v>58796.380000000005</v>
      </c>
      <c r="D27" s="1179">
        <v>42807.020000000004</v>
      </c>
      <c r="E27" s="1179">
        <v>39956.180000000008</v>
      </c>
      <c r="F27" s="1179">
        <v>47387.68</v>
      </c>
      <c r="G27" s="1179">
        <v>42965.820000000007</v>
      </c>
      <c r="H27" s="1179">
        <v>54583.1</v>
      </c>
      <c r="I27" s="1179">
        <v>85166.699999999983</v>
      </c>
    </row>
    <row r="28" spans="1:9" ht="15">
      <c r="A28" s="564" t="s">
        <v>614</v>
      </c>
      <c r="B28" s="1179">
        <v>68676.240000000005</v>
      </c>
      <c r="C28" s="1179">
        <v>53473.500000000007</v>
      </c>
      <c r="D28" s="1179">
        <v>56025.85</v>
      </c>
      <c r="E28" s="1179">
        <v>47879.47</v>
      </c>
      <c r="F28" s="1179">
        <v>47124.45</v>
      </c>
      <c r="G28" s="1179">
        <v>77028.28</v>
      </c>
      <c r="H28" s="1179">
        <v>64907.72</v>
      </c>
      <c r="I28" s="1179">
        <v>82346.670000000013</v>
      </c>
    </row>
    <row r="29" spans="1:9" ht="15">
      <c r="A29" s="564" t="s">
        <v>615</v>
      </c>
      <c r="B29" s="1179">
        <v>52405.51</v>
      </c>
      <c r="C29" s="1179">
        <v>75765.990000000005</v>
      </c>
      <c r="D29" s="1179">
        <v>100227.43999999999</v>
      </c>
      <c r="E29" s="1179">
        <v>72038.3</v>
      </c>
      <c r="F29" s="1179">
        <v>60676.229999999989</v>
      </c>
      <c r="G29" s="1179">
        <v>108038.23999999999</v>
      </c>
      <c r="H29" s="1179">
        <v>89856.69</v>
      </c>
      <c r="I29" s="1179">
        <v>110748.09</v>
      </c>
    </row>
    <row r="30" spans="1:9" ht="15">
      <c r="A30" s="564" t="s">
        <v>616</v>
      </c>
      <c r="B30" s="1179">
        <v>129479.13</v>
      </c>
      <c r="C30" s="1179">
        <v>112495.37</v>
      </c>
      <c r="D30" s="1179">
        <v>87069.440000000002</v>
      </c>
      <c r="E30" s="1179">
        <v>103345.25</v>
      </c>
      <c r="F30" s="1179">
        <v>90437.06</v>
      </c>
      <c r="G30" s="1179">
        <v>150825.86000000002</v>
      </c>
      <c r="H30" s="1179">
        <v>170128.67</v>
      </c>
      <c r="I30" s="1179">
        <v>179976.88000000003</v>
      </c>
    </row>
    <row r="31" spans="1:9" ht="15">
      <c r="A31" s="1520" t="s">
        <v>197</v>
      </c>
      <c r="B31" s="1520">
        <v>676878.23</v>
      </c>
      <c r="C31" s="1520">
        <v>833061.25</v>
      </c>
      <c r="D31" s="1520">
        <v>711959.55</v>
      </c>
      <c r="E31" s="1520">
        <v>669547.40000000014</v>
      </c>
      <c r="F31" s="1520">
        <v>631686.23</v>
      </c>
      <c r="G31" s="1520">
        <v>723896.44</v>
      </c>
      <c r="H31" s="1520">
        <v>728261.13</v>
      </c>
      <c r="I31" s="1520">
        <v>942559.63000000012</v>
      </c>
    </row>
    <row r="32" spans="1:9" s="579" customFormat="1" ht="15.75">
      <c r="A32" s="1776" t="s">
        <v>1328</v>
      </c>
      <c r="B32" s="1802"/>
      <c r="C32" s="1802"/>
      <c r="D32" s="1802"/>
      <c r="E32" s="1802"/>
      <c r="F32" s="1802"/>
      <c r="G32" s="1802"/>
      <c r="H32" s="1802"/>
      <c r="I32" s="1802"/>
    </row>
    <row r="33" spans="1:9" ht="14.25">
      <c r="A33" s="1982" t="s">
        <v>1845</v>
      </c>
      <c r="B33" s="1982"/>
      <c r="C33" s="1982"/>
      <c r="D33" s="1982"/>
      <c r="E33" s="1982"/>
      <c r="F33" s="1982"/>
      <c r="G33" s="1982"/>
      <c r="H33" s="1982"/>
      <c r="I33" s="1982"/>
    </row>
    <row r="34" spans="1:9" ht="13.5">
      <c r="A34" s="1975" t="s">
        <v>1846</v>
      </c>
      <c r="B34" s="1975"/>
      <c r="C34" s="1975"/>
      <c r="D34" s="1975"/>
      <c r="E34" s="1975"/>
      <c r="F34" s="1975"/>
      <c r="G34" s="1975"/>
      <c r="H34" s="1975"/>
      <c r="I34" s="1975"/>
    </row>
    <row r="35" spans="1:9" ht="13.5">
      <c r="A35" s="1983" t="s">
        <v>1862</v>
      </c>
      <c r="B35" s="1974"/>
      <c r="C35" s="1974"/>
      <c r="D35" s="1974"/>
      <c r="E35" s="1974"/>
      <c r="F35" s="1974"/>
      <c r="G35" s="1974"/>
      <c r="H35" s="1974"/>
      <c r="I35" s="1974"/>
    </row>
    <row r="36" spans="1:9" ht="13.5">
      <c r="A36" s="1984" t="s">
        <v>1848</v>
      </c>
      <c r="B36" s="1985"/>
      <c r="C36" s="1985"/>
      <c r="D36" s="1985"/>
      <c r="E36" s="1985"/>
      <c r="F36" s="1985"/>
      <c r="G36" s="1985"/>
      <c r="H36" s="1985"/>
      <c r="I36" s="1985"/>
    </row>
    <row r="37" spans="1:9" ht="14.25">
      <c r="A37" s="1986" t="s">
        <v>1847</v>
      </c>
      <c r="B37" s="1986"/>
      <c r="C37" s="1986"/>
      <c r="D37" s="1986"/>
      <c r="E37" s="1986"/>
      <c r="F37" s="1986"/>
      <c r="G37" s="1986"/>
      <c r="H37" s="1986"/>
      <c r="I37" s="1986"/>
    </row>
    <row r="38" spans="1:9" ht="27" customHeight="1">
      <c r="A38" s="1974" t="s">
        <v>1863</v>
      </c>
      <c r="B38" s="1974"/>
      <c r="C38" s="1974"/>
      <c r="D38" s="1974"/>
      <c r="E38" s="1974"/>
      <c r="F38" s="1974"/>
      <c r="G38" s="1974"/>
      <c r="H38" s="1974"/>
      <c r="I38" s="1974"/>
    </row>
  </sheetData>
  <mergeCells count="15">
    <mergeCell ref="A38:I38"/>
    <mergeCell ref="A35:I35"/>
    <mergeCell ref="A12:D12"/>
    <mergeCell ref="A13:E13"/>
    <mergeCell ref="A36:I36"/>
    <mergeCell ref="A37:I37"/>
    <mergeCell ref="A14:E14"/>
    <mergeCell ref="A16:E16"/>
    <mergeCell ref="B17:I17"/>
    <mergeCell ref="A17:A18"/>
    <mergeCell ref="A4:I4"/>
    <mergeCell ref="A5:I5"/>
    <mergeCell ref="A6:I6"/>
    <mergeCell ref="A33:I33"/>
    <mergeCell ref="A34:I34"/>
  </mergeCells>
  <pageMargins left="0.70866141732283472" right="0.70866141732283472" top="0.51" bottom="1.1299999999999999" header="0.31496062992125984" footer="0.31496062992125984"/>
  <pageSetup scale="85" orientation="landscape" r:id="rId1"/>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9"/>
  <sheetViews>
    <sheetView showGridLines="0" zoomScaleNormal="100" workbookViewId="0">
      <selection activeCell="B49" sqref="B49"/>
    </sheetView>
  </sheetViews>
  <sheetFormatPr defaultRowHeight="12.75"/>
  <cols>
    <col min="1" max="1" width="16.28515625" customWidth="1"/>
    <col min="2" max="2" width="14.140625" customWidth="1"/>
    <col min="3" max="3" width="13.42578125" customWidth="1"/>
    <col min="4" max="4" width="12.140625" customWidth="1"/>
    <col min="5" max="6" width="13.140625" customWidth="1"/>
    <col min="7" max="7" width="12.7109375" customWidth="1"/>
    <col min="8" max="8" width="13" customWidth="1"/>
    <col min="9" max="9" width="14.140625" customWidth="1"/>
  </cols>
  <sheetData>
    <row r="2" spans="1:10" ht="15">
      <c r="A2" s="87" t="s">
        <v>398</v>
      </c>
      <c r="B2" s="88"/>
      <c r="C2" s="88"/>
      <c r="D2" s="88"/>
      <c r="E2" s="89"/>
      <c r="F2" s="89"/>
      <c r="G2" s="89"/>
      <c r="H2" s="89"/>
      <c r="I2" s="89"/>
      <c r="J2" s="89">
        <v>149</v>
      </c>
    </row>
    <row r="13" spans="1:10" ht="15">
      <c r="A13" s="1957" t="s">
        <v>1865</v>
      </c>
      <c r="B13" s="1958"/>
      <c r="C13" s="1958"/>
      <c r="D13" s="1958"/>
      <c r="E13" s="383"/>
    </row>
    <row r="14" spans="1:10" ht="17.25">
      <c r="A14" s="1799" t="s">
        <v>1852</v>
      </c>
      <c r="B14" s="1800"/>
      <c r="C14" s="1800"/>
      <c r="D14" s="1800"/>
      <c r="E14" s="1800"/>
    </row>
    <row r="15" spans="1:10" ht="15">
      <c r="A15" s="1801" t="s">
        <v>669</v>
      </c>
      <c r="B15" s="1801"/>
      <c r="C15" s="1801"/>
      <c r="D15" s="1801"/>
      <c r="E15" s="1801"/>
    </row>
    <row r="16" spans="1:10" ht="15">
      <c r="A16" s="1861" t="s">
        <v>2014</v>
      </c>
      <c r="B16" s="1862"/>
      <c r="C16" s="1862"/>
      <c r="D16" s="1862"/>
      <c r="E16" s="1862"/>
    </row>
    <row r="17" spans="1:9" ht="15">
      <c r="A17" s="1801" t="s">
        <v>215</v>
      </c>
      <c r="B17" s="1801"/>
      <c r="C17" s="1801"/>
      <c r="D17" s="1801"/>
      <c r="E17" s="1801"/>
    </row>
    <row r="18" spans="1:9" ht="17.25" customHeight="1">
      <c r="A18" s="1911" t="s">
        <v>2074</v>
      </c>
      <c r="B18" s="1977" t="s">
        <v>1843</v>
      </c>
      <c r="C18" s="1977"/>
      <c r="D18" s="1977"/>
      <c r="E18" s="1977"/>
      <c r="F18" s="1977"/>
      <c r="G18" s="1977"/>
      <c r="H18" s="1977"/>
      <c r="I18" s="1977"/>
    </row>
    <row r="19" spans="1:9" ht="15">
      <c r="A19" s="1911"/>
      <c r="B19" s="1283">
        <v>2007</v>
      </c>
      <c r="C19" s="1283">
        <v>2008</v>
      </c>
      <c r="D19" s="1283">
        <v>2009</v>
      </c>
      <c r="E19" s="1283">
        <v>2010</v>
      </c>
      <c r="F19" s="1283">
        <v>2011</v>
      </c>
      <c r="G19" s="1283">
        <v>2012</v>
      </c>
      <c r="H19" s="1283">
        <v>2013</v>
      </c>
      <c r="I19" s="1283">
        <v>2014</v>
      </c>
    </row>
    <row r="20" spans="1:9" ht="15">
      <c r="A20" s="564" t="s">
        <v>659</v>
      </c>
      <c r="B20" s="1179">
        <v>9997.880000000001</v>
      </c>
      <c r="C20" s="1179">
        <v>13922.27</v>
      </c>
      <c r="D20" s="1179">
        <v>14502.85</v>
      </c>
      <c r="E20" s="1179">
        <v>12272.59</v>
      </c>
      <c r="F20" s="1179">
        <v>10600.48</v>
      </c>
      <c r="G20" s="1179">
        <v>7269.03</v>
      </c>
      <c r="H20" s="1179">
        <v>3500.55</v>
      </c>
      <c r="I20" s="1179">
        <v>5232.1899999999996</v>
      </c>
    </row>
    <row r="21" spans="1:9" ht="15">
      <c r="A21" s="564" t="s">
        <v>606</v>
      </c>
      <c r="B21" s="1179">
        <v>10938.26</v>
      </c>
      <c r="C21" s="1179">
        <v>14432.46</v>
      </c>
      <c r="D21" s="1179">
        <v>13613.5</v>
      </c>
      <c r="E21" s="1179">
        <v>15458.45</v>
      </c>
      <c r="F21" s="1179">
        <v>10885.46</v>
      </c>
      <c r="G21" s="1179">
        <v>6531.93</v>
      </c>
      <c r="H21" s="1179">
        <v>5576.83</v>
      </c>
      <c r="I21" s="1179">
        <v>3608.2400000000002</v>
      </c>
    </row>
    <row r="22" spans="1:9" ht="15">
      <c r="A22" s="564" t="s">
        <v>607</v>
      </c>
      <c r="B22" s="1179">
        <v>11708.3</v>
      </c>
      <c r="C22" s="1179">
        <v>13513.84</v>
      </c>
      <c r="D22" s="1179">
        <v>16652.21</v>
      </c>
      <c r="E22" s="1179">
        <v>21755.37</v>
      </c>
      <c r="F22" s="1179">
        <v>12844.229999999998</v>
      </c>
      <c r="G22" s="1179">
        <v>9919.65</v>
      </c>
      <c r="H22" s="1179">
        <v>4460.9100000000008</v>
      </c>
      <c r="I22" s="1179">
        <v>5233.74</v>
      </c>
    </row>
    <row r="23" spans="1:9" ht="15">
      <c r="A23" s="564" t="s">
        <v>608</v>
      </c>
      <c r="B23" s="1179">
        <v>9152.4599999999991</v>
      </c>
      <c r="C23" s="1179">
        <v>11141.17</v>
      </c>
      <c r="D23" s="1179">
        <v>13597.5</v>
      </c>
      <c r="E23" s="1179">
        <v>11787.34</v>
      </c>
      <c r="F23" s="1179">
        <v>15635.109999999999</v>
      </c>
      <c r="G23" s="1179">
        <v>8087.9699999999993</v>
      </c>
      <c r="H23" s="1179">
        <v>4537.8</v>
      </c>
      <c r="I23" s="1179">
        <v>5446.23</v>
      </c>
    </row>
    <row r="24" spans="1:9" ht="15">
      <c r="A24" s="564" t="s">
        <v>609</v>
      </c>
      <c r="B24" s="1179">
        <v>9268.92</v>
      </c>
      <c r="C24" s="1179">
        <v>8147.41</v>
      </c>
      <c r="D24" s="1179">
        <v>11504.79</v>
      </c>
      <c r="E24" s="1179">
        <v>8035.0300000000007</v>
      </c>
      <c r="F24" s="1179">
        <v>8917.5999999999985</v>
      </c>
      <c r="G24" s="1179">
        <v>7802.1299999999992</v>
      </c>
      <c r="H24" s="1179">
        <v>4536.8999999999996</v>
      </c>
      <c r="I24" s="1179">
        <v>4709.5</v>
      </c>
    </row>
    <row r="25" spans="1:9" ht="15">
      <c r="A25" s="564" t="s">
        <v>610</v>
      </c>
      <c r="B25" s="1179">
        <v>9498.61</v>
      </c>
      <c r="C25" s="1179">
        <v>9143.369999999999</v>
      </c>
      <c r="D25" s="1179">
        <v>15311.779999999999</v>
      </c>
      <c r="E25" s="1179">
        <v>10058.200000000001</v>
      </c>
      <c r="F25" s="1179">
        <v>4794.5499999999993</v>
      </c>
      <c r="G25" s="1179">
        <v>5352.99</v>
      </c>
      <c r="H25" s="1179">
        <v>4139.03</v>
      </c>
      <c r="I25" s="1179">
        <v>4608.0300000000007</v>
      </c>
    </row>
    <row r="26" spans="1:9" ht="15">
      <c r="A26" s="564" t="s">
        <v>611</v>
      </c>
      <c r="B26" s="1179">
        <v>11556.849999999999</v>
      </c>
      <c r="C26" s="1179">
        <v>11160.54</v>
      </c>
      <c r="D26" s="1179">
        <v>16182.620000000003</v>
      </c>
      <c r="E26" s="1179">
        <v>10211.429999999998</v>
      </c>
      <c r="F26" s="1179">
        <v>7986.29</v>
      </c>
      <c r="G26" s="1179">
        <v>6124.0700000000006</v>
      </c>
      <c r="H26" s="1179">
        <v>4917.41</v>
      </c>
      <c r="I26" s="1179">
        <v>5596.2900000000009</v>
      </c>
    </row>
    <row r="27" spans="1:9" ht="15">
      <c r="A27" s="564" t="s">
        <v>612</v>
      </c>
      <c r="B27" s="1179">
        <v>13703.21</v>
      </c>
      <c r="C27" s="1179">
        <v>6657.32</v>
      </c>
      <c r="D27" s="1179">
        <v>11486.34</v>
      </c>
      <c r="E27" s="1179">
        <v>10740.31</v>
      </c>
      <c r="F27" s="1179">
        <v>9084.4699999999993</v>
      </c>
      <c r="G27" s="1179">
        <v>4684.1499999999996</v>
      </c>
      <c r="H27" s="1179">
        <v>4683.38</v>
      </c>
      <c r="I27" s="1179">
        <v>5367.5599999999995</v>
      </c>
    </row>
    <row r="28" spans="1:9" ht="15">
      <c r="A28" s="564" t="s">
        <v>613</v>
      </c>
      <c r="B28" s="1179">
        <v>7966.54</v>
      </c>
      <c r="C28" s="1179">
        <v>9157.7000000000007</v>
      </c>
      <c r="D28" s="1179">
        <v>14214.080000000002</v>
      </c>
      <c r="E28" s="1179">
        <v>7298.3900000000012</v>
      </c>
      <c r="F28" s="1179">
        <v>7225.6100000000006</v>
      </c>
      <c r="G28" s="1179">
        <v>4490.93</v>
      </c>
      <c r="H28" s="1179">
        <v>3993.17</v>
      </c>
      <c r="I28" s="1179">
        <v>3207.69</v>
      </c>
    </row>
    <row r="29" spans="1:9" ht="15">
      <c r="A29" s="564" t="s">
        <v>614</v>
      </c>
      <c r="B29" s="1179">
        <v>12352.880000000001</v>
      </c>
      <c r="C29" s="1179">
        <v>9903.2199999999993</v>
      </c>
      <c r="D29" s="1179">
        <v>19725.099999999999</v>
      </c>
      <c r="E29" s="1179">
        <v>14472.62</v>
      </c>
      <c r="F29" s="1179">
        <v>8633.9699999999993</v>
      </c>
      <c r="G29" s="1179">
        <v>4306.25</v>
      </c>
      <c r="H29" s="1179">
        <v>4753.74</v>
      </c>
      <c r="I29" s="1179">
        <v>5064.8099999999995</v>
      </c>
    </row>
    <row r="30" spans="1:9" ht="15">
      <c r="A30" s="564" t="s">
        <v>615</v>
      </c>
      <c r="B30" s="1179">
        <v>16668.52</v>
      </c>
      <c r="C30" s="1179">
        <v>12739.9</v>
      </c>
      <c r="D30" s="1179">
        <v>20046.88</v>
      </c>
      <c r="E30" s="1179">
        <v>13134.36</v>
      </c>
      <c r="F30" s="1179">
        <v>9682.3100000000013</v>
      </c>
      <c r="G30" s="1179">
        <v>7968.8099999999995</v>
      </c>
      <c r="H30" s="1179">
        <v>5558.4999999999991</v>
      </c>
      <c r="I30" s="1179">
        <v>6228.7000000000007</v>
      </c>
    </row>
    <row r="31" spans="1:9" ht="15">
      <c r="A31" s="564" t="s">
        <v>616</v>
      </c>
      <c r="B31" s="1179">
        <v>12847.880000000001</v>
      </c>
      <c r="C31" s="1179">
        <v>17100.379999999997</v>
      </c>
      <c r="D31" s="1179">
        <v>32232.479999999996</v>
      </c>
      <c r="E31" s="1179">
        <v>18990.580000000002</v>
      </c>
      <c r="F31" s="1179">
        <v>13803.43</v>
      </c>
      <c r="G31" s="1179">
        <v>7705.47</v>
      </c>
      <c r="H31" s="1179">
        <v>6359.45</v>
      </c>
      <c r="I31" s="1179">
        <v>7515.3099999999995</v>
      </c>
    </row>
    <row r="32" spans="1:9" ht="15">
      <c r="A32" s="1520" t="s">
        <v>197</v>
      </c>
      <c r="B32" s="1520">
        <v>135660.31</v>
      </c>
      <c r="C32" s="1520">
        <v>137019.57999999999</v>
      </c>
      <c r="D32" s="1520">
        <v>199070.13</v>
      </c>
      <c r="E32" s="1520">
        <v>154214.66999999998</v>
      </c>
      <c r="F32" s="1520">
        <v>120093.50999999998</v>
      </c>
      <c r="G32" s="1520">
        <v>80243.38</v>
      </c>
      <c r="H32" s="1520">
        <v>57017.669999999991</v>
      </c>
      <c r="I32" s="1520">
        <v>61818.289999999994</v>
      </c>
    </row>
    <row r="33" spans="1:9" ht="15">
      <c r="A33" s="1216" t="s">
        <v>1328</v>
      </c>
    </row>
    <row r="34" spans="1:9" ht="14.25">
      <c r="A34" s="1982" t="s">
        <v>1849</v>
      </c>
      <c r="B34" s="1982"/>
      <c r="C34" s="1982"/>
      <c r="D34" s="1982"/>
      <c r="E34" s="1982"/>
      <c r="F34" s="1982"/>
      <c r="G34" s="1982"/>
      <c r="H34" s="1982"/>
      <c r="I34" s="1982"/>
    </row>
    <row r="35" spans="1:9" ht="13.5">
      <c r="A35" s="1975" t="s">
        <v>1850</v>
      </c>
      <c r="B35" s="1975"/>
      <c r="C35" s="1975"/>
      <c r="D35" s="1975"/>
      <c r="E35" s="1975"/>
      <c r="F35" s="1975"/>
      <c r="G35" s="1975"/>
      <c r="H35" s="1975"/>
      <c r="I35" s="1975"/>
    </row>
    <row r="36" spans="1:9" ht="15.75" customHeight="1">
      <c r="A36" s="1983" t="s">
        <v>1862</v>
      </c>
      <c r="B36" s="1974"/>
      <c r="C36" s="1974"/>
      <c r="D36" s="1974"/>
      <c r="E36" s="1974"/>
      <c r="F36" s="1974"/>
      <c r="G36" s="1974"/>
      <c r="H36" s="1974"/>
      <c r="I36" s="1974"/>
    </row>
    <row r="37" spans="1:9" ht="13.5">
      <c r="A37" s="1984" t="s">
        <v>1851</v>
      </c>
      <c r="B37" s="1985"/>
      <c r="C37" s="1985"/>
      <c r="D37" s="1985"/>
      <c r="E37" s="1985"/>
      <c r="F37" s="1985"/>
      <c r="G37" s="1985"/>
      <c r="H37" s="1985"/>
      <c r="I37" s="1985"/>
    </row>
    <row r="38" spans="1:9" ht="14.25">
      <c r="A38" s="1986" t="s">
        <v>1847</v>
      </c>
      <c r="B38" s="1986"/>
      <c r="C38" s="1986"/>
      <c r="D38" s="1986"/>
      <c r="E38" s="1986"/>
      <c r="F38" s="1986"/>
      <c r="G38" s="1986"/>
      <c r="H38" s="1986"/>
      <c r="I38" s="1986"/>
    </row>
    <row r="39" spans="1:9" ht="32.25" customHeight="1">
      <c r="A39" s="1975" t="s">
        <v>1863</v>
      </c>
      <c r="B39" s="1975"/>
      <c r="C39" s="1975"/>
      <c r="D39" s="1975"/>
      <c r="E39" s="1975"/>
      <c r="F39" s="1975"/>
      <c r="G39" s="1975"/>
      <c r="H39" s="1975"/>
      <c r="I39" s="1975"/>
    </row>
  </sheetData>
  <mergeCells count="9">
    <mergeCell ref="A13:D13"/>
    <mergeCell ref="A39:I39"/>
    <mergeCell ref="A34:I34"/>
    <mergeCell ref="A35:I35"/>
    <mergeCell ref="A36:I36"/>
    <mergeCell ref="A37:I37"/>
    <mergeCell ref="A38:I38"/>
    <mergeCell ref="B18:I18"/>
    <mergeCell ref="A18:A19"/>
  </mergeCells>
  <pageMargins left="0.82677165354330717" right="0.70866141732283472" top="0.56999999999999995" bottom="0.74803149606299213" header="0.31496062992125984" footer="0.31496062992125984"/>
  <pageSetup scale="85" orientation="landscape" r:id="rId1"/>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7"/>
  <sheetViews>
    <sheetView showGridLines="0" zoomScaleNormal="100" workbookViewId="0">
      <selection activeCell="B43" sqref="B43"/>
    </sheetView>
  </sheetViews>
  <sheetFormatPr defaultRowHeight="12.75"/>
  <cols>
    <col min="1" max="1" width="14.140625" customWidth="1"/>
    <col min="2" max="8" width="14.7109375" customWidth="1"/>
  </cols>
  <sheetData>
    <row r="2" spans="1:10" ht="15">
      <c r="A2" s="87" t="s">
        <v>398</v>
      </c>
      <c r="B2" s="88"/>
      <c r="C2" s="88"/>
      <c r="D2" s="88"/>
      <c r="E2" s="89"/>
      <c r="F2" s="89"/>
      <c r="G2" s="89"/>
      <c r="H2" s="89"/>
      <c r="I2" s="89"/>
      <c r="J2" s="89">
        <v>150</v>
      </c>
    </row>
    <row r="6" spans="1:10" ht="16.5">
      <c r="C6" s="1980"/>
      <c r="D6" s="1980"/>
      <c r="E6" s="1980"/>
      <c r="F6" s="1980"/>
      <c r="G6" s="1980"/>
      <c r="H6" s="1980"/>
      <c r="I6" s="1980"/>
      <c r="J6" s="1980"/>
    </row>
    <row r="7" spans="1:10" ht="16.5">
      <c r="C7" s="1980"/>
      <c r="D7" s="1980"/>
      <c r="E7" s="1980"/>
      <c r="F7" s="1980"/>
      <c r="G7" s="1980"/>
      <c r="H7" s="1980"/>
      <c r="I7" s="1980"/>
      <c r="J7" s="1980"/>
    </row>
    <row r="8" spans="1:10" ht="16.5">
      <c r="C8" s="1981"/>
      <c r="D8" s="1981"/>
      <c r="E8" s="1981"/>
      <c r="F8" s="1981"/>
      <c r="G8" s="1981"/>
      <c r="H8" s="1981"/>
      <c r="I8" s="1981"/>
      <c r="J8" s="1981"/>
    </row>
    <row r="13" spans="1:10" ht="15">
      <c r="A13" s="1957" t="s">
        <v>1866</v>
      </c>
      <c r="B13" s="1958"/>
      <c r="C13" s="1958"/>
      <c r="D13" s="1958"/>
    </row>
    <row r="14" spans="1:10" ht="17.25">
      <c r="A14" s="1799" t="s">
        <v>1856</v>
      </c>
      <c r="B14" s="1800"/>
      <c r="C14" s="1800"/>
      <c r="D14" s="1800"/>
    </row>
    <row r="15" spans="1:10" ht="15">
      <c r="A15" s="1801" t="s">
        <v>669</v>
      </c>
      <c r="B15" s="1801"/>
      <c r="C15" s="1801"/>
      <c r="D15" s="1801"/>
    </row>
    <row r="16" spans="1:10" ht="15">
      <c r="A16" s="1861" t="s">
        <v>1980</v>
      </c>
      <c r="B16" s="1862"/>
      <c r="C16" s="1862"/>
      <c r="D16" s="1862"/>
    </row>
    <row r="17" spans="1:8" ht="15">
      <c r="A17" s="1801" t="s">
        <v>215</v>
      </c>
      <c r="B17" s="1801"/>
      <c r="C17" s="1801"/>
      <c r="D17" s="1801"/>
    </row>
    <row r="18" spans="1:8" ht="15">
      <c r="A18" s="1911" t="s">
        <v>2074</v>
      </c>
      <c r="B18" s="1911" t="s">
        <v>1843</v>
      </c>
      <c r="C18" s="1911"/>
      <c r="D18" s="1911"/>
      <c r="E18" s="1911"/>
      <c r="F18" s="1911"/>
      <c r="G18" s="1911"/>
      <c r="H18" s="1911"/>
    </row>
    <row r="19" spans="1:8" ht="15">
      <c r="A19" s="1911"/>
      <c r="B19" s="1283">
        <v>2008</v>
      </c>
      <c r="C19" s="1283">
        <v>2009</v>
      </c>
      <c r="D19" s="1283">
        <v>2010</v>
      </c>
      <c r="E19" s="1283">
        <v>2011</v>
      </c>
      <c r="F19" s="1283">
        <v>2012</v>
      </c>
      <c r="G19" s="1283">
        <v>2013</v>
      </c>
      <c r="H19" s="1283">
        <v>2014</v>
      </c>
    </row>
    <row r="20" spans="1:8" ht="15">
      <c r="A20" s="564" t="s">
        <v>659</v>
      </c>
      <c r="B20" s="1179">
        <v>23787.43</v>
      </c>
      <c r="C20" s="1179">
        <v>13498.09</v>
      </c>
      <c r="D20" s="1179">
        <v>20291.39</v>
      </c>
      <c r="E20" s="1179">
        <v>25458.16</v>
      </c>
      <c r="F20" s="1179">
        <v>27032.04</v>
      </c>
      <c r="G20" s="1179">
        <v>12844.199999999999</v>
      </c>
      <c r="H20" s="1803">
        <v>48240.25</v>
      </c>
    </row>
    <row r="21" spans="1:8" ht="15">
      <c r="A21" s="564" t="s">
        <v>606</v>
      </c>
      <c r="B21" s="1179">
        <v>17997.599999999999</v>
      </c>
      <c r="C21" s="1179">
        <v>17263.349999999999</v>
      </c>
      <c r="D21" s="1179">
        <v>18809.690000000002</v>
      </c>
      <c r="E21" s="1179">
        <v>10243.58</v>
      </c>
      <c r="F21" s="1179">
        <v>23057.78</v>
      </c>
      <c r="G21" s="1179">
        <v>15733.97</v>
      </c>
      <c r="H21" s="1179">
        <v>23804.17</v>
      </c>
    </row>
    <row r="22" spans="1:8" ht="15">
      <c r="A22" s="564" t="s">
        <v>607</v>
      </c>
      <c r="B22" s="1179">
        <v>14445.35</v>
      </c>
      <c r="C22" s="1179">
        <v>12254.71</v>
      </c>
      <c r="D22" s="1179">
        <v>12776.62</v>
      </c>
      <c r="E22" s="1179">
        <v>14845.39</v>
      </c>
      <c r="F22" s="1179">
        <v>27875.279999999999</v>
      </c>
      <c r="G22" s="1179">
        <v>44394.6</v>
      </c>
      <c r="H22" s="1179">
        <v>26270.440000000002</v>
      </c>
    </row>
    <row r="23" spans="1:8" ht="15">
      <c r="A23" s="564" t="s">
        <v>608</v>
      </c>
      <c r="B23" s="1179">
        <v>16486.669999999998</v>
      </c>
      <c r="C23" s="1179">
        <v>8395.86</v>
      </c>
      <c r="D23" s="1804">
        <v>8704.17</v>
      </c>
      <c r="E23" s="1179">
        <v>10589.21</v>
      </c>
      <c r="F23" s="1179">
        <v>25399.210000000003</v>
      </c>
      <c r="G23" s="1179">
        <v>28432.400000000001</v>
      </c>
      <c r="H23" s="1179">
        <v>38590.920000000006</v>
      </c>
    </row>
    <row r="24" spans="1:8" ht="15">
      <c r="A24" s="564" t="s">
        <v>609</v>
      </c>
      <c r="B24" s="1179">
        <v>12220.09</v>
      </c>
      <c r="C24" s="1179">
        <v>5949.64</v>
      </c>
      <c r="D24" s="1179">
        <v>11158.220000000001</v>
      </c>
      <c r="E24" s="1179">
        <v>10923.57</v>
      </c>
      <c r="F24" s="1179">
        <v>17912.11</v>
      </c>
      <c r="G24" s="1179">
        <v>25581.29</v>
      </c>
      <c r="H24" s="1179">
        <v>35332.770000000004</v>
      </c>
    </row>
    <row r="25" spans="1:8" ht="15">
      <c r="A25" s="564" t="s">
        <v>610</v>
      </c>
      <c r="B25" s="1179">
        <v>11480.460000000001</v>
      </c>
      <c r="C25" s="1179">
        <v>7040.59</v>
      </c>
      <c r="D25" s="1805">
        <v>9567.6299999999992</v>
      </c>
      <c r="E25" s="1179">
        <v>11773.98</v>
      </c>
      <c r="F25" s="1179">
        <v>19696.82</v>
      </c>
      <c r="G25" s="1179">
        <v>21239.5</v>
      </c>
      <c r="H25" s="1179">
        <v>43000.94</v>
      </c>
    </row>
    <row r="26" spans="1:8" ht="15">
      <c r="A26" s="564" t="s">
        <v>611</v>
      </c>
      <c r="B26" s="1179">
        <v>13881.84</v>
      </c>
      <c r="C26" s="1179">
        <v>9620.880000000001</v>
      </c>
      <c r="D26" s="1805">
        <v>7844.7</v>
      </c>
      <c r="E26" s="1179">
        <v>13412.79</v>
      </c>
      <c r="F26" s="1179">
        <v>15837.84</v>
      </c>
      <c r="G26" s="1179">
        <v>25008.79</v>
      </c>
      <c r="H26" s="1179">
        <v>34385.120000000003</v>
      </c>
    </row>
    <row r="27" spans="1:8" ht="15">
      <c r="A27" s="564" t="s">
        <v>612</v>
      </c>
      <c r="B27" s="1179">
        <v>11211.63</v>
      </c>
      <c r="C27" s="1179">
        <v>6971.79</v>
      </c>
      <c r="D27" s="1179">
        <v>10976.34</v>
      </c>
      <c r="E27" s="1179">
        <v>20595.260000000002</v>
      </c>
      <c r="F27" s="1179">
        <v>20426.39</v>
      </c>
      <c r="G27" s="1179">
        <v>24435.09</v>
      </c>
      <c r="H27" s="1179">
        <v>31964.29</v>
      </c>
    </row>
    <row r="28" spans="1:8" ht="15">
      <c r="A28" s="564" t="s">
        <v>613</v>
      </c>
      <c r="B28" s="1179">
        <v>16043.61</v>
      </c>
      <c r="C28" s="1179">
        <v>7392.15</v>
      </c>
      <c r="D28" s="1179">
        <v>9920.26</v>
      </c>
      <c r="E28" s="1179">
        <v>6660.3099999999995</v>
      </c>
      <c r="F28" s="1179">
        <v>16622.02</v>
      </c>
      <c r="G28" s="1179">
        <v>32877.68</v>
      </c>
      <c r="H28" s="1803">
        <v>40492.910000000003</v>
      </c>
    </row>
    <row r="29" spans="1:8" ht="15">
      <c r="A29" s="564" t="s">
        <v>614</v>
      </c>
      <c r="B29" s="1179">
        <v>22973.309999999998</v>
      </c>
      <c r="C29" s="1179">
        <v>11182.720000000001</v>
      </c>
      <c r="D29" s="1179">
        <v>19896.07</v>
      </c>
      <c r="E29" s="1179">
        <v>14493.740000000002</v>
      </c>
      <c r="F29" s="1179">
        <v>48484.07</v>
      </c>
      <c r="G29" s="1179">
        <v>53286.14</v>
      </c>
      <c r="H29" s="1179">
        <v>77489.919999999998</v>
      </c>
    </row>
    <row r="30" spans="1:8" ht="15">
      <c r="A30" s="564" t="s">
        <v>615</v>
      </c>
      <c r="B30" s="1179">
        <v>25784.51</v>
      </c>
      <c r="C30" s="1179">
        <v>21409.42</v>
      </c>
      <c r="D30" s="1179">
        <v>38865.03</v>
      </c>
      <c r="E30" s="1179">
        <v>26704.21</v>
      </c>
      <c r="F30" s="1179">
        <v>36453.94</v>
      </c>
      <c r="G30" s="1179">
        <v>58423.41</v>
      </c>
      <c r="H30" s="1179">
        <v>79234.429999999993</v>
      </c>
    </row>
    <row r="31" spans="1:8" ht="15">
      <c r="A31" s="564" t="s">
        <v>616</v>
      </c>
      <c r="B31" s="1179">
        <v>65499.240000000005</v>
      </c>
      <c r="C31" s="1179">
        <v>58394.57</v>
      </c>
      <c r="D31" s="1179">
        <v>65614.290000000008</v>
      </c>
      <c r="E31" s="1179">
        <v>53889.88</v>
      </c>
      <c r="F31" s="1179">
        <v>65139.79</v>
      </c>
      <c r="G31" s="1179">
        <v>73506.64</v>
      </c>
      <c r="H31" s="1179">
        <v>101221.45</v>
      </c>
    </row>
    <row r="32" spans="1:8" ht="15">
      <c r="A32" s="555" t="s">
        <v>197</v>
      </c>
      <c r="B32" s="555">
        <v>251811.74</v>
      </c>
      <c r="C32" s="555">
        <v>179373.77</v>
      </c>
      <c r="D32" s="555">
        <v>234424.41</v>
      </c>
      <c r="E32" s="555">
        <v>219590.08</v>
      </c>
      <c r="F32" s="555">
        <v>343937.29</v>
      </c>
      <c r="G32" s="555">
        <v>415763.70999999996</v>
      </c>
      <c r="H32" s="1806">
        <v>580027.60999999987</v>
      </c>
    </row>
    <row r="33" spans="1:7" ht="15">
      <c r="A33" s="1845" t="s">
        <v>1322</v>
      </c>
      <c r="B33" s="71"/>
      <c r="C33" s="71"/>
      <c r="D33" s="71"/>
      <c r="E33" s="71"/>
      <c r="F33" s="71"/>
      <c r="G33" s="71"/>
    </row>
    <row r="34" spans="1:7" ht="16.5">
      <c r="A34" s="1982" t="s">
        <v>1853</v>
      </c>
      <c r="B34" s="1982"/>
      <c r="C34" s="1982"/>
      <c r="D34" s="1982"/>
      <c r="E34" s="1982"/>
      <c r="F34" s="1982"/>
      <c r="G34" s="587"/>
    </row>
    <row r="35" spans="1:7" ht="15" customHeight="1">
      <c r="A35" s="1988" t="s">
        <v>1854</v>
      </c>
      <c r="B35" s="1988"/>
      <c r="C35" s="1988"/>
      <c r="D35" s="1988"/>
      <c r="E35" s="1988"/>
      <c r="F35" s="1988"/>
      <c r="G35" s="1988"/>
    </row>
    <row r="36" spans="1:7" ht="16.5">
      <c r="A36" s="1350" t="s">
        <v>1859</v>
      </c>
      <c r="B36" s="1350"/>
      <c r="C36" s="1350"/>
      <c r="D36" s="1350"/>
      <c r="E36" s="1350"/>
      <c r="F36" s="587"/>
      <c r="G36" s="587"/>
    </row>
    <row r="37" spans="1:7" ht="14.25">
      <c r="A37" s="1987" t="s">
        <v>1855</v>
      </c>
      <c r="B37" s="1987"/>
      <c r="C37" s="1987"/>
      <c r="D37" s="1987"/>
      <c r="E37" s="1987"/>
      <c r="F37" s="1987"/>
      <c r="G37" s="1987"/>
    </row>
  </sheetData>
  <mergeCells count="9">
    <mergeCell ref="A37:G37"/>
    <mergeCell ref="A18:A19"/>
    <mergeCell ref="B18:H18"/>
    <mergeCell ref="C6:J6"/>
    <mergeCell ref="C7:J7"/>
    <mergeCell ref="C8:J8"/>
    <mergeCell ref="A13:D13"/>
    <mergeCell ref="A34:F34"/>
    <mergeCell ref="A35:G35"/>
  </mergeCells>
  <printOptions horizontalCentered="1" verticalCentered="1"/>
  <pageMargins left="0.47244094488188981" right="0.70866141732283472" top="0.35433070866141736" bottom="0.74803149606299213" header="0.31496062992125984" footer="0.31496062992125984"/>
  <pageSetup scale="85" orientation="landscape" r:id="rId1"/>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0"/>
  <sheetViews>
    <sheetView showGridLines="0" zoomScaleNormal="100" workbookViewId="0">
      <selection activeCell="A51" sqref="A51"/>
    </sheetView>
  </sheetViews>
  <sheetFormatPr defaultRowHeight="12.75"/>
  <cols>
    <col min="1" max="1" width="14.7109375" customWidth="1"/>
    <col min="2" max="8" width="15.42578125" customWidth="1"/>
    <col min="9" max="9" width="14" customWidth="1"/>
  </cols>
  <sheetData>
    <row r="2" spans="1:14" ht="15">
      <c r="A2" s="87" t="s">
        <v>398</v>
      </c>
      <c r="B2" s="88"/>
      <c r="C2" s="88"/>
      <c r="D2" s="88"/>
      <c r="E2" s="89"/>
      <c r="F2" s="89"/>
      <c r="G2" s="89"/>
      <c r="H2" s="89"/>
      <c r="I2" s="89">
        <v>151</v>
      </c>
      <c r="J2" s="310"/>
    </row>
    <row r="5" spans="1:14" ht="16.5">
      <c r="G5" s="1883"/>
      <c r="H5" s="1883"/>
      <c r="I5" s="1883"/>
      <c r="J5" s="1883"/>
      <c r="K5" s="1883"/>
      <c r="L5" s="1883"/>
      <c r="M5" s="1883"/>
      <c r="N5" s="1883"/>
    </row>
    <row r="6" spans="1:14" ht="16.5">
      <c r="G6" s="1883"/>
      <c r="H6" s="1883"/>
      <c r="I6" s="1883"/>
      <c r="J6" s="1883"/>
      <c r="K6" s="1883"/>
      <c r="L6" s="1883"/>
      <c r="M6" s="1883"/>
      <c r="N6" s="1883"/>
    </row>
    <row r="7" spans="1:14" ht="16.5">
      <c r="G7" s="1884"/>
      <c r="H7" s="1884"/>
      <c r="I7" s="1884"/>
      <c r="J7" s="1884"/>
      <c r="K7" s="1884"/>
      <c r="L7" s="1884"/>
      <c r="M7" s="1884"/>
      <c r="N7" s="1884"/>
    </row>
    <row r="11" spans="1:14" ht="15.75" customHeight="1"/>
    <row r="12" spans="1:14" ht="15.75" customHeight="1"/>
    <row r="13" spans="1:14" ht="15.75" customHeight="1"/>
    <row r="14" spans="1:14" ht="15.75" customHeight="1"/>
    <row r="15" spans="1:14" ht="15">
      <c r="A15" s="1957" t="s">
        <v>1867</v>
      </c>
      <c r="B15" s="1958"/>
      <c r="C15" s="1958"/>
      <c r="D15" s="1958"/>
    </row>
    <row r="16" spans="1:14" ht="17.25">
      <c r="A16" s="1799" t="s">
        <v>1888</v>
      </c>
      <c r="B16" s="1800"/>
      <c r="C16" s="1800"/>
      <c r="D16" s="1799"/>
      <c r="E16" s="1799"/>
      <c r="F16" s="1799"/>
      <c r="G16" s="1799"/>
    </row>
    <row r="17" spans="1:8" ht="15">
      <c r="A17" s="1801" t="s">
        <v>669</v>
      </c>
      <c r="B17" s="1801"/>
      <c r="C17" s="1801"/>
      <c r="D17" s="1801"/>
    </row>
    <row r="18" spans="1:8" ht="15">
      <c r="A18" s="1861" t="s">
        <v>1980</v>
      </c>
      <c r="B18" s="1862"/>
      <c r="C18" s="1862"/>
      <c r="D18" s="1862"/>
    </row>
    <row r="19" spans="1:8" ht="15">
      <c r="A19" s="1801" t="s">
        <v>215</v>
      </c>
      <c r="B19" s="1801"/>
      <c r="C19" s="1801"/>
      <c r="D19" s="1801"/>
    </row>
    <row r="20" spans="1:8" ht="15">
      <c r="A20" s="1911" t="s">
        <v>2074</v>
      </c>
      <c r="B20" s="1911" t="s">
        <v>1843</v>
      </c>
      <c r="C20" s="1911"/>
      <c r="D20" s="1911"/>
      <c r="E20" s="1911"/>
      <c r="F20" s="1911"/>
      <c r="G20" s="1911"/>
      <c r="H20" s="1911"/>
    </row>
    <row r="21" spans="1:8" ht="15">
      <c r="A21" s="1911"/>
      <c r="B21" s="1283">
        <v>2008</v>
      </c>
      <c r="C21" s="1283">
        <v>2009</v>
      </c>
      <c r="D21" s="1283">
        <v>2010</v>
      </c>
      <c r="E21" s="1283">
        <v>2011</v>
      </c>
      <c r="F21" s="1283">
        <v>2012</v>
      </c>
      <c r="G21" s="1283">
        <v>2013</v>
      </c>
      <c r="H21" s="1283">
        <v>2014</v>
      </c>
    </row>
    <row r="22" spans="1:8" ht="15">
      <c r="A22" s="564" t="s">
        <v>659</v>
      </c>
      <c r="B22" s="1179">
        <v>139329.60000000001</v>
      </c>
      <c r="C22" s="1179">
        <v>78052.01999999999</v>
      </c>
      <c r="D22" s="1179">
        <v>2964</v>
      </c>
      <c r="E22" s="1179">
        <v>121128.8</v>
      </c>
      <c r="F22" s="1179">
        <v>134972.20000000001</v>
      </c>
      <c r="G22" s="1179">
        <v>221897.03</v>
      </c>
      <c r="H22" s="1803">
        <v>83947.22</v>
      </c>
    </row>
    <row r="23" spans="1:8" ht="15">
      <c r="A23" s="564" t="s">
        <v>606</v>
      </c>
      <c r="B23" s="1179">
        <v>189254.3</v>
      </c>
      <c r="C23" s="1179">
        <v>126210.8</v>
      </c>
      <c r="D23" s="1179">
        <v>46824.55</v>
      </c>
      <c r="E23" s="1179">
        <v>365042.2</v>
      </c>
      <c r="F23" s="1179">
        <v>42714</v>
      </c>
      <c r="G23" s="1179">
        <v>192636.05</v>
      </c>
      <c r="H23" s="1179">
        <v>106962.04</v>
      </c>
    </row>
    <row r="24" spans="1:8" ht="15">
      <c r="A24" s="564" t="s">
        <v>607</v>
      </c>
      <c r="B24" s="1179">
        <v>193496</v>
      </c>
      <c r="C24" s="1179">
        <v>181067.66</v>
      </c>
      <c r="D24" s="1179">
        <v>226356.5</v>
      </c>
      <c r="E24" s="1179">
        <v>79856.049999999988</v>
      </c>
      <c r="F24" s="1179">
        <v>55820.2</v>
      </c>
      <c r="G24" s="1179">
        <v>185027.83000000002</v>
      </c>
      <c r="H24" s="1179">
        <v>151079.25</v>
      </c>
    </row>
    <row r="25" spans="1:8" ht="15">
      <c r="A25" s="564" t="s">
        <v>608</v>
      </c>
      <c r="B25" s="1179">
        <v>284647</v>
      </c>
      <c r="C25" s="1179">
        <v>91972.82</v>
      </c>
      <c r="D25" s="1804">
        <v>125514</v>
      </c>
      <c r="E25" s="1179">
        <v>191948.45</v>
      </c>
      <c r="F25" s="1179">
        <v>92739</v>
      </c>
      <c r="G25" s="1179">
        <v>119834.9</v>
      </c>
      <c r="H25" s="1179">
        <v>111217.03</v>
      </c>
    </row>
    <row r="26" spans="1:8" ht="15">
      <c r="A26" s="564" t="s">
        <v>609</v>
      </c>
      <c r="B26" s="1179">
        <v>189335</v>
      </c>
      <c r="C26" s="1179">
        <v>141804.13999999998</v>
      </c>
      <c r="D26" s="1179">
        <v>144846.19999999998</v>
      </c>
      <c r="E26" s="1179">
        <v>40987.75</v>
      </c>
      <c r="F26" s="1179">
        <v>57836</v>
      </c>
      <c r="G26" s="1179">
        <v>108098.59999999999</v>
      </c>
      <c r="H26" s="1179">
        <v>185984.03999999998</v>
      </c>
    </row>
    <row r="27" spans="1:8" ht="15">
      <c r="A27" s="564" t="s">
        <v>610</v>
      </c>
      <c r="B27" s="1179">
        <v>125615</v>
      </c>
      <c r="C27" s="1179">
        <v>146694.74</v>
      </c>
      <c r="D27" s="1805">
        <v>238051</v>
      </c>
      <c r="E27" s="1179">
        <v>43125.25</v>
      </c>
      <c r="F27" s="1179">
        <v>40388.399999999994</v>
      </c>
      <c r="G27" s="1179">
        <v>231396.63999999998</v>
      </c>
      <c r="H27" s="1179">
        <v>176027.46000000002</v>
      </c>
    </row>
    <row r="28" spans="1:8" ht="15">
      <c r="A28" s="564" t="s">
        <v>611</v>
      </c>
      <c r="B28" s="1179">
        <v>209037</v>
      </c>
      <c r="C28" s="1179">
        <v>37437.61</v>
      </c>
      <c r="D28" s="1805">
        <v>174735.4</v>
      </c>
      <c r="E28" s="1179">
        <v>102121.20000000001</v>
      </c>
      <c r="F28" s="1179">
        <v>86404.4</v>
      </c>
      <c r="G28" s="1179">
        <v>72598.61</v>
      </c>
      <c r="H28" s="1179">
        <v>203162.35</v>
      </c>
    </row>
    <row r="29" spans="1:8" ht="15">
      <c r="A29" s="564" t="s">
        <v>612</v>
      </c>
      <c r="B29" s="1179">
        <v>129868.8</v>
      </c>
      <c r="C29" s="1179">
        <v>81297.23</v>
      </c>
      <c r="D29" s="1179">
        <v>283058.19999999995</v>
      </c>
      <c r="E29" s="1179">
        <v>29993.4</v>
      </c>
      <c r="F29" s="1179">
        <v>142669.20000000001</v>
      </c>
      <c r="G29" s="1179">
        <v>119000.64</v>
      </c>
      <c r="H29" s="1179">
        <v>112896.20999999999</v>
      </c>
    </row>
    <row r="30" spans="1:8" ht="15">
      <c r="A30" s="564" t="s">
        <v>613</v>
      </c>
      <c r="B30" s="1179">
        <v>162143.25</v>
      </c>
      <c r="C30" s="1179">
        <v>83474.62</v>
      </c>
      <c r="D30" s="1179">
        <v>4902</v>
      </c>
      <c r="E30" s="1179">
        <v>140752</v>
      </c>
      <c r="F30" s="1179">
        <v>100852</v>
      </c>
      <c r="G30" s="1179">
        <v>193150.63999999998</v>
      </c>
      <c r="H30" s="1803">
        <v>160207.63</v>
      </c>
    </row>
    <row r="31" spans="1:8" ht="15">
      <c r="A31" s="564" t="s">
        <v>614</v>
      </c>
      <c r="B31" s="1179">
        <v>215039.55</v>
      </c>
      <c r="C31" s="1179">
        <v>163909.24</v>
      </c>
      <c r="D31" s="1179">
        <v>80111.600000000006</v>
      </c>
      <c r="E31" s="1179">
        <v>184254.4</v>
      </c>
      <c r="F31" s="1179">
        <v>248231.2</v>
      </c>
      <c r="G31" s="1179">
        <v>117450.42</v>
      </c>
      <c r="H31" s="1179">
        <v>245199.25</v>
      </c>
    </row>
    <row r="32" spans="1:8" ht="15">
      <c r="A32" s="564" t="s">
        <v>615</v>
      </c>
      <c r="B32" s="1179">
        <v>139880.1</v>
      </c>
      <c r="C32" s="1179">
        <v>143856.65</v>
      </c>
      <c r="D32" s="1179">
        <v>119608.79999999999</v>
      </c>
      <c r="E32" s="1179">
        <v>266653.59999999998</v>
      </c>
      <c r="F32" s="1179">
        <v>453808.07</v>
      </c>
      <c r="G32" s="1179">
        <v>191910.22999999998</v>
      </c>
      <c r="H32" s="1179">
        <v>243047.03999999998</v>
      </c>
    </row>
    <row r="33" spans="1:8" ht="15">
      <c r="A33" s="564" t="s">
        <v>616</v>
      </c>
      <c r="B33" s="1179">
        <v>135371.20000000001</v>
      </c>
      <c r="C33" s="1179">
        <v>212532.13999999998</v>
      </c>
      <c r="D33" s="1179">
        <v>454530.35000000003</v>
      </c>
      <c r="E33" s="1179">
        <v>220924.4</v>
      </c>
      <c r="F33" s="1179">
        <v>432265.69</v>
      </c>
      <c r="G33" s="1179">
        <v>258509.65000000002</v>
      </c>
      <c r="H33" s="1179">
        <v>263633.27</v>
      </c>
    </row>
    <row r="34" spans="1:8" ht="15">
      <c r="A34" s="555" t="s">
        <v>197</v>
      </c>
      <c r="B34" s="555">
        <v>2113016.8000000003</v>
      </c>
      <c r="C34" s="555">
        <v>1488309.6699999997</v>
      </c>
      <c r="D34" s="555">
        <v>1901502.6000000003</v>
      </c>
      <c r="E34" s="555">
        <v>1786787.5</v>
      </c>
      <c r="F34" s="555">
        <v>1888700.36</v>
      </c>
      <c r="G34" s="555">
        <v>2011511.2399999998</v>
      </c>
      <c r="H34" s="555">
        <v>2043362.79</v>
      </c>
    </row>
    <row r="35" spans="1:8" ht="15">
      <c r="A35" s="1672" t="s">
        <v>1322</v>
      </c>
      <c r="B35" s="71"/>
      <c r="C35" s="71"/>
      <c r="D35" s="71"/>
      <c r="E35" s="71"/>
      <c r="F35" s="71"/>
      <c r="G35" s="71"/>
      <c r="H35" s="71"/>
    </row>
    <row r="36" spans="1:8" ht="14.25">
      <c r="A36" s="1982" t="s">
        <v>1857</v>
      </c>
      <c r="B36" s="1982"/>
      <c r="C36" s="1982"/>
      <c r="D36" s="1982"/>
      <c r="E36" s="1982"/>
      <c r="F36" s="1982"/>
      <c r="G36" s="1982"/>
      <c r="H36" s="1982"/>
    </row>
    <row r="37" spans="1:8" ht="14.25">
      <c r="A37" s="1989" t="s">
        <v>1858</v>
      </c>
      <c r="B37" s="1989"/>
      <c r="C37" s="1989"/>
      <c r="D37" s="1989"/>
      <c r="E37" s="1989"/>
      <c r="F37" s="1989"/>
      <c r="G37" s="1989"/>
      <c r="H37" s="1989"/>
    </row>
    <row r="38" spans="1:8" ht="16.5">
      <c r="A38" s="1350" t="s">
        <v>1859</v>
      </c>
      <c r="B38" s="1350"/>
      <c r="C38" s="1350"/>
      <c r="D38" s="1350"/>
      <c r="E38" s="1350"/>
      <c r="F38" s="587"/>
      <c r="G38" s="587"/>
      <c r="H38" s="587"/>
    </row>
    <row r="39" spans="1:8" ht="27.75" customHeight="1">
      <c r="A39" s="1990" t="s">
        <v>1860</v>
      </c>
      <c r="B39" s="1987"/>
      <c r="C39" s="1987"/>
      <c r="D39" s="1987"/>
      <c r="E39" s="1987"/>
      <c r="F39" s="1987"/>
      <c r="G39" s="1987"/>
    </row>
    <row r="40" spans="1:8" ht="15" customHeight="1">
      <c r="A40" s="1987" t="s">
        <v>1861</v>
      </c>
      <c r="B40" s="1987"/>
      <c r="C40" s="1987"/>
      <c r="D40" s="1987"/>
      <c r="E40" s="1987"/>
      <c r="F40" s="1987"/>
      <c r="G40" s="1987"/>
    </row>
  </sheetData>
  <mergeCells count="7">
    <mergeCell ref="A15:D15"/>
    <mergeCell ref="A36:H36"/>
    <mergeCell ref="A37:H37"/>
    <mergeCell ref="A39:G39"/>
    <mergeCell ref="A40:G40"/>
    <mergeCell ref="A20:A21"/>
    <mergeCell ref="B20:H20"/>
  </mergeCells>
  <pageMargins left="0.31496062992125984" right="0.15748031496062992" top="0.35433070866141736" bottom="0.59" header="0.23622047244094491" footer="0.15748031496062992"/>
  <pageSetup scale="85" orientation="landscape" r:id="rId1"/>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1:S47"/>
  <sheetViews>
    <sheetView showGridLines="0" zoomScaleNormal="100" workbookViewId="0">
      <selection activeCell="B45" sqref="B45"/>
    </sheetView>
  </sheetViews>
  <sheetFormatPr defaultColWidth="16.7109375" defaultRowHeight="15"/>
  <cols>
    <col min="1" max="1" width="13.7109375" style="383" customWidth="1"/>
    <col min="2" max="3" width="16.140625" style="383" customWidth="1"/>
    <col min="4" max="4" width="16.140625" style="386" customWidth="1"/>
    <col min="5" max="7" width="16.140625" style="383" customWidth="1"/>
    <col min="8" max="8" width="15" style="383" customWidth="1"/>
    <col min="9" max="11" width="12.85546875" style="383" bestFit="1" customWidth="1"/>
    <col min="12" max="252" width="9.140625" style="383" customWidth="1"/>
    <col min="253" max="253" width="12.85546875" style="383" customWidth="1"/>
    <col min="254" max="16384" width="16.7109375" style="383"/>
  </cols>
  <sheetData>
    <row r="1" spans="1:8" s="384" customFormat="1">
      <c r="D1" s="385"/>
    </row>
    <row r="2" spans="1:8" s="384" customFormat="1">
      <c r="A2" s="87" t="s">
        <v>398</v>
      </c>
      <c r="B2" s="88"/>
      <c r="C2" s="88"/>
      <c r="D2" s="88"/>
      <c r="E2" s="89"/>
      <c r="F2" s="89"/>
      <c r="G2" s="89"/>
      <c r="H2" s="89">
        <v>152</v>
      </c>
    </row>
    <row r="3" spans="1:8" s="384" customFormat="1">
      <c r="D3" s="385"/>
    </row>
    <row r="4" spans="1:8" s="384" customFormat="1">
      <c r="D4" s="385"/>
    </row>
    <row r="5" spans="1:8" s="384" customFormat="1">
      <c r="D5" s="385"/>
    </row>
    <row r="6" spans="1:8" s="384" customFormat="1">
      <c r="D6" s="385"/>
    </row>
    <row r="7" spans="1:8" s="384" customFormat="1">
      <c r="D7" s="385"/>
    </row>
    <row r="8" spans="1:8" s="384" customFormat="1">
      <c r="D8" s="385"/>
    </row>
    <row r="9" spans="1:8" s="384" customFormat="1">
      <c r="D9" s="385"/>
    </row>
    <row r="10" spans="1:8" s="384" customFormat="1">
      <c r="D10" s="385"/>
    </row>
    <row r="11" spans="1:8" s="384" customFormat="1">
      <c r="D11" s="385"/>
    </row>
    <row r="12" spans="1:8" s="384" customFormat="1">
      <c r="A12" s="1957" t="s">
        <v>2182</v>
      </c>
      <c r="B12" s="1958"/>
      <c r="C12" s="1958"/>
      <c r="D12" s="1958"/>
    </row>
    <row r="13" spans="1:8" ht="14.25" customHeight="1">
      <c r="A13" s="1957" t="s">
        <v>1007</v>
      </c>
      <c r="B13" s="1958"/>
      <c r="C13" s="1958"/>
      <c r="D13" s="1958"/>
      <c r="E13" s="1958"/>
    </row>
    <row r="14" spans="1:8" ht="14.25" customHeight="1">
      <c r="A14" s="1858" t="s">
        <v>1980</v>
      </c>
      <c r="B14" s="1859"/>
      <c r="C14" s="1859"/>
      <c r="D14" s="1859"/>
      <c r="E14" s="1859"/>
    </row>
    <row r="15" spans="1:8">
      <c r="A15" s="1961" t="s">
        <v>216</v>
      </c>
      <c r="B15" s="1961"/>
      <c r="C15" s="1961"/>
      <c r="D15" s="1961"/>
      <c r="E15" s="1961"/>
    </row>
    <row r="16" spans="1:8" ht="16.5" customHeight="1">
      <c r="A16" s="1911" t="s">
        <v>2030</v>
      </c>
      <c r="B16" s="1977" t="s">
        <v>1843</v>
      </c>
      <c r="C16" s="1977"/>
      <c r="D16" s="1977"/>
      <c r="E16" s="1977"/>
      <c r="F16" s="1977"/>
      <c r="G16" s="1977"/>
      <c r="H16" s="1287"/>
    </row>
    <row r="17" spans="1:19" ht="17.25">
      <c r="A17" s="1976"/>
      <c r="B17" s="1284">
        <v>2008</v>
      </c>
      <c r="C17" s="1284">
        <v>2009</v>
      </c>
      <c r="D17" s="1284">
        <v>2010</v>
      </c>
      <c r="E17" s="1284">
        <v>2011</v>
      </c>
      <c r="F17" s="1287">
        <v>2012</v>
      </c>
      <c r="G17" s="1287">
        <v>2013</v>
      </c>
      <c r="H17" s="1287" t="s">
        <v>1162</v>
      </c>
    </row>
    <row r="18" spans="1:19">
      <c r="A18" s="383" t="s">
        <v>659</v>
      </c>
      <c r="B18" s="1285">
        <v>159197212</v>
      </c>
      <c r="C18" s="1285">
        <v>106723910</v>
      </c>
      <c r="D18" s="1285">
        <v>149321190</v>
      </c>
      <c r="E18" s="1285">
        <v>163467928</v>
      </c>
      <c r="F18" s="1285">
        <v>190005840</v>
      </c>
      <c r="G18" s="1285">
        <v>79207110</v>
      </c>
      <c r="H18" s="1782">
        <v>139420060</v>
      </c>
      <c r="I18" s="1782"/>
      <c r="J18" s="1782"/>
      <c r="K18" s="1782"/>
      <c r="L18" s="1782"/>
      <c r="M18" s="1782"/>
      <c r="N18" s="1782"/>
      <c r="O18" s="1782"/>
      <c r="P18" s="1782"/>
      <c r="Q18" s="1782"/>
      <c r="R18" s="1782"/>
      <c r="S18" s="1782"/>
    </row>
    <row r="19" spans="1:19">
      <c r="A19" s="383" t="s">
        <v>606</v>
      </c>
      <c r="B19" s="1285">
        <v>170379230</v>
      </c>
      <c r="C19" s="1285">
        <v>123893405</v>
      </c>
      <c r="D19" s="1285">
        <v>167559415</v>
      </c>
      <c r="E19" s="1285">
        <v>128241852</v>
      </c>
      <c r="F19" s="1285">
        <v>114374520</v>
      </c>
      <c r="G19" s="1285">
        <v>87101620</v>
      </c>
      <c r="H19" s="1782">
        <v>86184330</v>
      </c>
      <c r="I19" s="386"/>
      <c r="J19" s="386"/>
      <c r="K19" s="386"/>
      <c r="L19" s="386"/>
      <c r="M19" s="386"/>
      <c r="N19" s="386"/>
    </row>
    <row r="20" spans="1:19">
      <c r="A20" s="383" t="s">
        <v>607</v>
      </c>
      <c r="B20" s="1285">
        <v>196227938</v>
      </c>
      <c r="C20" s="1285">
        <v>175847200</v>
      </c>
      <c r="D20" s="1285">
        <v>206538740</v>
      </c>
      <c r="E20" s="1285">
        <v>170016170</v>
      </c>
      <c r="F20" s="1285">
        <v>159026492</v>
      </c>
      <c r="G20" s="1285">
        <v>107332770</v>
      </c>
      <c r="H20" s="1782">
        <v>87000090</v>
      </c>
      <c r="I20" s="386"/>
      <c r="J20" s="386"/>
      <c r="K20" s="386"/>
      <c r="L20" s="386"/>
      <c r="M20" s="386"/>
      <c r="N20" s="386"/>
    </row>
    <row r="21" spans="1:19">
      <c r="A21" s="383" t="s">
        <v>608</v>
      </c>
      <c r="B21" s="1285">
        <v>198470076</v>
      </c>
      <c r="C21" s="1285">
        <v>190055090</v>
      </c>
      <c r="D21" s="1285">
        <v>179379165</v>
      </c>
      <c r="E21" s="1285">
        <v>170400585</v>
      </c>
      <c r="F21" s="1285">
        <v>137468518</v>
      </c>
      <c r="G21" s="1285">
        <v>120927152</v>
      </c>
      <c r="H21" s="1782">
        <v>103288580</v>
      </c>
      <c r="I21" s="386"/>
      <c r="J21" s="386"/>
      <c r="K21" s="386"/>
      <c r="L21" s="386"/>
      <c r="M21" s="386"/>
      <c r="N21" s="386"/>
    </row>
    <row r="22" spans="1:19">
      <c r="A22" s="383" t="s">
        <v>609</v>
      </c>
      <c r="B22" s="1285">
        <v>200880866</v>
      </c>
      <c r="C22" s="1285">
        <v>179068010</v>
      </c>
      <c r="D22" s="1285">
        <v>185112850</v>
      </c>
      <c r="E22" s="1285">
        <v>165154720</v>
      </c>
      <c r="F22" s="1285">
        <v>173892100</v>
      </c>
      <c r="G22" s="1285">
        <v>138272386.59999999</v>
      </c>
      <c r="H22" s="1782">
        <v>115200412</v>
      </c>
      <c r="I22" s="386"/>
      <c r="J22" s="386"/>
      <c r="K22" s="386"/>
      <c r="L22" s="386"/>
      <c r="M22" s="386"/>
      <c r="N22" s="386"/>
    </row>
    <row r="23" spans="1:19">
      <c r="A23" s="383" t="s">
        <v>610</v>
      </c>
      <c r="B23" s="1285">
        <v>271140100</v>
      </c>
      <c r="C23" s="1285">
        <v>187984005</v>
      </c>
      <c r="D23" s="1285">
        <v>179427995</v>
      </c>
      <c r="E23" s="1285">
        <v>172918368</v>
      </c>
      <c r="F23" s="1285">
        <v>147746700</v>
      </c>
      <c r="G23" s="1285">
        <v>135431704</v>
      </c>
      <c r="H23" s="1782">
        <v>122664850</v>
      </c>
      <c r="I23" s="386"/>
      <c r="J23" s="386"/>
      <c r="K23" s="386"/>
      <c r="L23" s="386"/>
      <c r="M23" s="386"/>
      <c r="N23" s="386"/>
    </row>
    <row r="24" spans="1:19">
      <c r="A24" s="383" t="s">
        <v>611</v>
      </c>
      <c r="B24" s="1285">
        <v>158524716</v>
      </c>
      <c r="C24" s="1285">
        <v>193605670</v>
      </c>
      <c r="D24" s="1285">
        <v>181551340</v>
      </c>
      <c r="E24" s="1285">
        <v>167063200</v>
      </c>
      <c r="F24" s="1285">
        <v>147049090</v>
      </c>
      <c r="G24" s="1285">
        <v>138977774</v>
      </c>
      <c r="H24" s="1782">
        <v>118021620</v>
      </c>
      <c r="I24" s="386"/>
      <c r="J24" s="386"/>
      <c r="K24" s="386"/>
      <c r="L24" s="386"/>
      <c r="M24" s="386"/>
      <c r="N24" s="386"/>
    </row>
    <row r="25" spans="1:19">
      <c r="A25" s="383" t="s">
        <v>612</v>
      </c>
      <c r="B25" s="1285">
        <v>187143808</v>
      </c>
      <c r="C25" s="1285">
        <v>180190620</v>
      </c>
      <c r="D25" s="1285">
        <v>188087090</v>
      </c>
      <c r="E25" s="1285">
        <v>181927800</v>
      </c>
      <c r="F25" s="1285">
        <v>169664030</v>
      </c>
      <c r="G25" s="1285">
        <v>137335022</v>
      </c>
      <c r="H25" s="1782">
        <v>104679650</v>
      </c>
      <c r="I25" s="386"/>
      <c r="J25" s="386"/>
      <c r="K25" s="386"/>
      <c r="L25" s="386"/>
      <c r="M25" s="386"/>
      <c r="N25" s="386"/>
    </row>
    <row r="26" spans="1:19">
      <c r="A26" s="383" t="s">
        <v>613</v>
      </c>
      <c r="B26" s="1285">
        <v>175343793</v>
      </c>
      <c r="C26" s="1285">
        <v>183876480</v>
      </c>
      <c r="D26" s="1285">
        <v>178697410</v>
      </c>
      <c r="E26" s="1285">
        <v>175008228</v>
      </c>
      <c r="F26" s="1285">
        <v>131872792</v>
      </c>
      <c r="G26" s="1285">
        <v>134676102</v>
      </c>
      <c r="H26" s="1782">
        <v>116191285.40000001</v>
      </c>
      <c r="I26" s="386"/>
      <c r="J26" s="386"/>
      <c r="K26" s="386"/>
      <c r="L26" s="386"/>
      <c r="M26" s="386"/>
      <c r="N26" s="386"/>
    </row>
    <row r="27" spans="1:19">
      <c r="A27" s="383" t="s">
        <v>614</v>
      </c>
      <c r="B27" s="1285">
        <v>228778713</v>
      </c>
      <c r="C27" s="1285">
        <v>187793305</v>
      </c>
      <c r="D27" s="1285">
        <v>176844020</v>
      </c>
      <c r="E27" s="1285">
        <v>161957602</v>
      </c>
      <c r="F27" s="1285">
        <v>163171260</v>
      </c>
      <c r="G27" s="1285">
        <v>148745160</v>
      </c>
      <c r="H27" s="1782">
        <v>155863187</v>
      </c>
      <c r="I27" s="386"/>
      <c r="J27" s="386"/>
      <c r="K27" s="386"/>
      <c r="L27" s="386"/>
      <c r="M27" s="386"/>
      <c r="N27" s="386"/>
    </row>
    <row r="28" spans="1:19">
      <c r="A28" s="383" t="s">
        <v>615</v>
      </c>
      <c r="B28" s="1285">
        <v>192548165</v>
      </c>
      <c r="C28" s="1285">
        <v>186895620</v>
      </c>
      <c r="D28" s="1285">
        <v>203107120</v>
      </c>
      <c r="E28" s="1285">
        <v>189634560</v>
      </c>
      <c r="F28" s="1285">
        <v>206151170</v>
      </c>
      <c r="G28" s="1285">
        <v>183884290</v>
      </c>
      <c r="H28" s="1782">
        <v>120082150.8</v>
      </c>
      <c r="I28" s="386"/>
      <c r="J28" s="386"/>
      <c r="K28" s="386"/>
      <c r="L28" s="386"/>
      <c r="M28" s="386"/>
      <c r="N28" s="386"/>
    </row>
    <row r="29" spans="1:19">
      <c r="A29" s="383" t="s">
        <v>616</v>
      </c>
      <c r="B29" s="1285">
        <v>337235016</v>
      </c>
      <c r="C29" s="1285">
        <v>265084038</v>
      </c>
      <c r="D29" s="1285">
        <v>246787150</v>
      </c>
      <c r="E29" s="1285">
        <v>241063420</v>
      </c>
      <c r="F29" s="1285">
        <v>261479704</v>
      </c>
      <c r="G29" s="1285">
        <v>243506240</v>
      </c>
      <c r="H29" s="1782">
        <v>249271399</v>
      </c>
      <c r="I29" s="386"/>
      <c r="J29" s="386"/>
      <c r="K29" s="386"/>
      <c r="L29" s="386"/>
      <c r="M29" s="386"/>
      <c r="N29" s="386"/>
    </row>
    <row r="30" spans="1:19">
      <c r="A30" s="476" t="s">
        <v>197</v>
      </c>
      <c r="B30" s="1286">
        <v>2475869633</v>
      </c>
      <c r="C30" s="1286">
        <v>2161017353</v>
      </c>
      <c r="D30" s="1286">
        <v>2242413485</v>
      </c>
      <c r="E30" s="1286">
        <v>2086854433</v>
      </c>
      <c r="F30" s="1286">
        <v>2001902216</v>
      </c>
      <c r="G30" s="1286">
        <v>1655397330.5999999</v>
      </c>
      <c r="H30" s="1286">
        <v>1517867614.2</v>
      </c>
    </row>
    <row r="31" spans="1:19" s="391" customFormat="1" ht="15.75">
      <c r="A31" s="1812" t="s">
        <v>1034</v>
      </c>
      <c r="B31" s="557"/>
      <c r="C31" s="557"/>
      <c r="D31" s="557"/>
      <c r="E31" s="557"/>
      <c r="F31" s="390"/>
      <c r="G31" s="390"/>
      <c r="H31" s="390"/>
    </row>
    <row r="32" spans="1:19" s="391" customFormat="1" ht="15" customHeight="1">
      <c r="A32" s="1812" t="s">
        <v>902</v>
      </c>
      <c r="B32" s="557"/>
      <c r="C32" s="557"/>
      <c r="D32" s="557"/>
      <c r="E32" s="557"/>
      <c r="F32" s="390"/>
      <c r="G32" s="390"/>
      <c r="H32" s="390"/>
    </row>
    <row r="33" spans="1:11" s="391" customFormat="1" ht="15" customHeight="1">
      <c r="A33" s="1350" t="s">
        <v>818</v>
      </c>
      <c r="B33" s="557"/>
      <c r="C33" s="557"/>
      <c r="D33" s="557"/>
      <c r="E33" s="557"/>
      <c r="F33" s="390"/>
      <c r="G33" s="390"/>
      <c r="H33" s="390"/>
    </row>
    <row r="34" spans="1:11" ht="15.75">
      <c r="A34" s="1813" t="s">
        <v>823</v>
      </c>
      <c r="B34" s="559"/>
      <c r="C34" s="559"/>
      <c r="D34" s="559"/>
      <c r="E34" s="55"/>
    </row>
    <row r="35" spans="1:11" ht="14.25" customHeight="1">
      <c r="A35" s="1814" t="s">
        <v>1260</v>
      </c>
    </row>
    <row r="36" spans="1:11" ht="14.25" customHeight="1">
      <c r="A36" s="1813" t="s">
        <v>825</v>
      </c>
    </row>
    <row r="37" spans="1:11" ht="14.25" customHeight="1">
      <c r="A37" s="1813" t="s">
        <v>824</v>
      </c>
    </row>
    <row r="38" spans="1:11" ht="47.25" customHeight="1">
      <c r="A38" s="1991"/>
      <c r="B38" s="1991"/>
      <c r="C38" s="1991"/>
      <c r="D38" s="1991"/>
      <c r="E38" s="1991"/>
    </row>
    <row r="41" spans="1:11">
      <c r="B41" s="386"/>
      <c r="C41" s="386"/>
      <c r="E41" s="386"/>
      <c r="F41" s="386"/>
      <c r="G41" s="386"/>
      <c r="H41" s="386"/>
      <c r="I41" s="386"/>
      <c r="J41" s="386"/>
      <c r="K41" s="386"/>
    </row>
    <row r="42" spans="1:11">
      <c r="B42" s="386"/>
      <c r="C42" s="386"/>
      <c r="E42" s="386"/>
      <c r="F42" s="386"/>
      <c r="G42" s="386"/>
      <c r="H42" s="386"/>
      <c r="I42" s="386"/>
      <c r="J42" s="386"/>
      <c r="K42" s="386"/>
    </row>
    <row r="43" spans="1:11">
      <c r="B43" s="386"/>
      <c r="C43" s="386"/>
      <c r="E43" s="386"/>
      <c r="F43" s="386"/>
      <c r="G43" s="386"/>
      <c r="H43" s="386"/>
      <c r="I43" s="386"/>
      <c r="J43" s="386"/>
      <c r="K43" s="386"/>
    </row>
    <row r="44" spans="1:11">
      <c r="B44" s="386"/>
      <c r="C44" s="386"/>
      <c r="E44" s="386"/>
      <c r="F44" s="386"/>
      <c r="G44" s="386"/>
      <c r="H44" s="386"/>
      <c r="I44" s="386"/>
      <c r="J44" s="386"/>
      <c r="K44" s="386"/>
    </row>
    <row r="45" spans="1:11">
      <c r="B45" s="386"/>
      <c r="C45" s="386"/>
      <c r="E45" s="386"/>
      <c r="F45" s="386"/>
      <c r="G45" s="386"/>
      <c r="H45" s="386"/>
      <c r="I45" s="386"/>
      <c r="J45" s="386"/>
      <c r="K45" s="386"/>
    </row>
    <row r="46" spans="1:11">
      <c r="B46" s="386"/>
      <c r="C46" s="386"/>
      <c r="E46" s="386"/>
      <c r="F46" s="386"/>
      <c r="G46" s="386"/>
      <c r="H46" s="386"/>
      <c r="I46" s="386"/>
      <c r="J46" s="386"/>
      <c r="K46" s="386"/>
    </row>
    <row r="47" spans="1:11">
      <c r="C47" s="386"/>
    </row>
  </sheetData>
  <mergeCells count="6">
    <mergeCell ref="A38:E38"/>
    <mergeCell ref="A12:D12"/>
    <mergeCell ref="A13:E13"/>
    <mergeCell ref="A15:E15"/>
    <mergeCell ref="A16:A17"/>
    <mergeCell ref="B16:G16"/>
  </mergeCells>
  <phoneticPr fontId="0" type="noConversion"/>
  <pageMargins left="0.94488188976377963" right="0.70866141732283472" top="0.59055118110236227" bottom="0.47244094488188981" header="0.31496062992125984" footer="0.31496062992125984"/>
  <pageSetup scale="85" orientation="landscape" r:id="rId1"/>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tabColor rgb="FF92D050"/>
    <pageSetUpPr fitToPage="1"/>
  </sheetPr>
  <dimension ref="A1"/>
  <sheetViews>
    <sheetView showGridLines="0" topLeftCell="A7" zoomScale="90" zoomScaleNormal="90" workbookViewId="0">
      <selection activeCell="F69" sqref="F69"/>
    </sheetView>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18:D31"/>
  <sheetViews>
    <sheetView showGridLines="0" zoomScale="90" zoomScaleNormal="90" workbookViewId="0">
      <selection activeCell="B51" sqref="B51"/>
    </sheetView>
  </sheetViews>
  <sheetFormatPr defaultRowHeight="15"/>
  <cols>
    <col min="1" max="1" width="11" style="653" customWidth="1"/>
    <col min="2" max="2" width="89.7109375" style="653" customWidth="1"/>
    <col min="3" max="3" width="10.85546875" style="653" customWidth="1"/>
    <col min="4" max="4" width="15.5703125" style="653" customWidth="1"/>
    <col min="5" max="16384" width="9.140625" style="653"/>
  </cols>
  <sheetData>
    <row r="18" spans="1:4" ht="7.5" customHeight="1">
      <c r="B18" s="1993" t="s">
        <v>1072</v>
      </c>
    </row>
    <row r="19" spans="1:4" ht="20.25" customHeight="1">
      <c r="B19" s="1993"/>
      <c r="C19" s="654"/>
      <c r="D19" s="1992" t="s">
        <v>219</v>
      </c>
    </row>
    <row r="20" spans="1:4" ht="10.5" customHeight="1">
      <c r="B20" s="655"/>
      <c r="C20" s="655"/>
      <c r="D20" s="1963"/>
    </row>
    <row r="21" spans="1:4" ht="6" customHeight="1">
      <c r="B21" s="655"/>
      <c r="C21" s="655"/>
      <c r="D21" s="1963"/>
    </row>
    <row r="27" spans="1:4" ht="18" customHeight="1">
      <c r="A27" s="912"/>
      <c r="B27" s="915"/>
    </row>
    <row r="28" spans="1:4" ht="31.5" customHeight="1">
      <c r="A28" s="912">
        <v>5.0999999999999996</v>
      </c>
      <c r="B28" s="643" t="s">
        <v>2164</v>
      </c>
      <c r="D28" s="912">
        <v>155</v>
      </c>
    </row>
    <row r="29" spans="1:4" ht="24.75" customHeight="1">
      <c r="A29" s="912">
        <v>5.2</v>
      </c>
      <c r="B29" s="643" t="s">
        <v>2165</v>
      </c>
      <c r="D29" s="912">
        <v>156</v>
      </c>
    </row>
    <row r="30" spans="1:4" ht="18">
      <c r="A30" s="912"/>
      <c r="B30" s="915"/>
      <c r="D30" s="912"/>
    </row>
    <row r="31" spans="1:4" ht="18">
      <c r="A31" s="912"/>
      <c r="B31" s="915"/>
      <c r="D31" s="912"/>
    </row>
  </sheetData>
  <mergeCells count="2">
    <mergeCell ref="D19:D21"/>
    <mergeCell ref="B18:B19"/>
  </mergeCells>
  <phoneticPr fontId="0" type="noConversion"/>
  <pageMargins left="0.7" right="0.7" top="0.75" bottom="0.75" header="0.3" footer="0.3"/>
  <pageSetup scale="69" orientation="portrait" r:id="rId1"/>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2:R47"/>
  <sheetViews>
    <sheetView showGridLines="0" zoomScaleNormal="100" workbookViewId="0">
      <selection activeCell="C50" sqref="C50"/>
    </sheetView>
  </sheetViews>
  <sheetFormatPr defaultRowHeight="15"/>
  <cols>
    <col min="1" max="1" width="7.28515625" style="73" customWidth="1"/>
    <col min="2" max="13" width="11.28515625" style="73" customWidth="1"/>
    <col min="14" max="16384" width="9.140625" style="73"/>
  </cols>
  <sheetData>
    <row r="2" spans="1:13">
      <c r="A2" s="87" t="s">
        <v>672</v>
      </c>
      <c r="B2" s="88"/>
      <c r="C2" s="88"/>
      <c r="D2" s="88"/>
      <c r="E2" s="89"/>
      <c r="F2" s="89"/>
      <c r="G2" s="89"/>
      <c r="H2" s="89"/>
      <c r="I2" s="89"/>
      <c r="J2" s="89"/>
      <c r="K2" s="89"/>
      <c r="L2" s="89"/>
      <c r="M2" s="89">
        <v>155</v>
      </c>
    </row>
    <row r="7" spans="1:13">
      <c r="A7" s="1958" t="s">
        <v>198</v>
      </c>
      <c r="B7" s="1958"/>
      <c r="C7" s="1958"/>
      <c r="D7" s="1958"/>
    </row>
    <row r="8" spans="1:13" ht="17.25">
      <c r="A8" s="392" t="s">
        <v>2031</v>
      </c>
      <c r="B8" s="393"/>
      <c r="C8" s="393"/>
      <c r="D8" s="393"/>
      <c r="E8" s="393"/>
    </row>
    <row r="9" spans="1:13">
      <c r="A9" s="73" t="s">
        <v>218</v>
      </c>
    </row>
    <row r="10" spans="1:13">
      <c r="A10" s="394" t="s">
        <v>671</v>
      </c>
      <c r="B10" s="1781" t="s">
        <v>659</v>
      </c>
      <c r="C10" s="394" t="s">
        <v>606</v>
      </c>
      <c r="D10" s="394" t="s">
        <v>607</v>
      </c>
      <c r="E10" s="394" t="s">
        <v>608</v>
      </c>
      <c r="F10" s="394" t="s">
        <v>609</v>
      </c>
      <c r="G10" s="394" t="s">
        <v>610</v>
      </c>
      <c r="H10" s="394" t="s">
        <v>611</v>
      </c>
      <c r="I10" s="394" t="s">
        <v>612</v>
      </c>
      <c r="J10" s="394" t="s">
        <v>613</v>
      </c>
      <c r="K10" s="394" t="s">
        <v>614</v>
      </c>
      <c r="L10" s="394" t="s">
        <v>615</v>
      </c>
      <c r="M10" s="394" t="s">
        <v>616</v>
      </c>
    </row>
    <row r="11" spans="1:13">
      <c r="A11" s="394">
        <v>1</v>
      </c>
      <c r="B11" s="1658">
        <v>42.79</v>
      </c>
      <c r="C11" s="1658">
        <v>43.11</v>
      </c>
      <c r="D11" s="1658">
        <v>43.24</v>
      </c>
      <c r="E11" s="1658">
        <v>43.15</v>
      </c>
      <c r="F11" s="1659">
        <v>43.28</v>
      </c>
      <c r="G11" s="1659">
        <v>43.33</v>
      </c>
      <c r="H11" s="1659">
        <v>43.51</v>
      </c>
      <c r="I11" s="1660">
        <v>43.69</v>
      </c>
      <c r="J11" s="1658">
        <v>43.76</v>
      </c>
      <c r="K11" s="1659">
        <v>43.82</v>
      </c>
      <c r="L11" s="1659">
        <v>44.03</v>
      </c>
      <c r="M11" s="1659">
        <v>44.16</v>
      </c>
    </row>
    <row r="12" spans="1:13">
      <c r="A12" s="394">
        <v>2</v>
      </c>
      <c r="B12" s="1658">
        <v>42.79</v>
      </c>
      <c r="C12" s="1658">
        <v>43.11</v>
      </c>
      <c r="D12" s="1658">
        <v>43.24</v>
      </c>
      <c r="E12" s="1658">
        <v>43.15</v>
      </c>
      <c r="F12" s="1659">
        <v>43.28</v>
      </c>
      <c r="G12" s="1659">
        <v>43.34</v>
      </c>
      <c r="H12" s="1659">
        <v>43.5</v>
      </c>
      <c r="I12" s="1660">
        <v>43.69</v>
      </c>
      <c r="J12" s="1658">
        <v>43.77</v>
      </c>
      <c r="K12" s="1659">
        <v>43.84</v>
      </c>
      <c r="L12" s="1659">
        <v>44.03</v>
      </c>
      <c r="M12" s="1659">
        <v>44.16</v>
      </c>
    </row>
    <row r="13" spans="1:13">
      <c r="A13" s="394">
        <v>3</v>
      </c>
      <c r="B13" s="1658">
        <v>42.82</v>
      </c>
      <c r="C13" s="1658">
        <v>43.09</v>
      </c>
      <c r="D13" s="1658">
        <v>43.23</v>
      </c>
      <c r="E13" s="1658">
        <v>43.16</v>
      </c>
      <c r="F13" s="1659">
        <v>43.28</v>
      </c>
      <c r="G13" s="1659">
        <v>43.35</v>
      </c>
      <c r="H13" s="1659">
        <v>43.5</v>
      </c>
      <c r="I13" s="1660">
        <v>43.69</v>
      </c>
      <c r="J13" s="1658">
        <v>43.77</v>
      </c>
      <c r="K13" s="1659">
        <v>43.85</v>
      </c>
      <c r="L13" s="1659">
        <v>44.05</v>
      </c>
      <c r="M13" s="1659">
        <v>44.17</v>
      </c>
    </row>
    <row r="14" spans="1:13">
      <c r="A14" s="394">
        <v>4</v>
      </c>
      <c r="B14" s="1658">
        <v>42.82</v>
      </c>
      <c r="C14" s="1658">
        <v>43.08</v>
      </c>
      <c r="D14" s="1658">
        <v>43.17</v>
      </c>
      <c r="E14" s="1658">
        <v>43.18</v>
      </c>
      <c r="F14" s="1659">
        <v>43.28</v>
      </c>
      <c r="G14" s="1659">
        <v>43.36</v>
      </c>
      <c r="H14" s="1659">
        <v>43.52</v>
      </c>
      <c r="I14" s="1660">
        <v>43.65</v>
      </c>
      <c r="J14" s="1658">
        <v>43.76</v>
      </c>
      <c r="K14" s="1659">
        <v>43.85</v>
      </c>
      <c r="L14" s="1659">
        <v>44.07</v>
      </c>
      <c r="M14" s="1659">
        <v>44.19</v>
      </c>
    </row>
    <row r="15" spans="1:13">
      <c r="A15" s="394">
        <v>5</v>
      </c>
      <c r="B15" s="1658">
        <v>42.82</v>
      </c>
      <c r="C15" s="1658">
        <v>43.08</v>
      </c>
      <c r="D15" s="1658">
        <v>43.18</v>
      </c>
      <c r="E15" s="1658">
        <v>43.18</v>
      </c>
      <c r="F15" s="1659">
        <v>43.28</v>
      </c>
      <c r="G15" s="1659">
        <v>43.42</v>
      </c>
      <c r="H15" s="1659">
        <v>43.52</v>
      </c>
      <c r="I15" s="1660">
        <v>43.64</v>
      </c>
      <c r="J15" s="1658">
        <v>43.73</v>
      </c>
      <c r="K15" s="1659">
        <v>43.85</v>
      </c>
      <c r="L15" s="1659">
        <v>44.1</v>
      </c>
      <c r="M15" s="1659">
        <v>44.21</v>
      </c>
    </row>
    <row r="16" spans="1:13">
      <c r="A16" s="394">
        <v>6</v>
      </c>
      <c r="B16" s="1658">
        <v>42.82</v>
      </c>
      <c r="C16" s="1658">
        <v>43.09</v>
      </c>
      <c r="D16" s="1658">
        <v>43.2</v>
      </c>
      <c r="E16" s="1658">
        <v>43.18</v>
      </c>
      <c r="F16" s="1659">
        <v>43.28</v>
      </c>
      <c r="G16" s="1659">
        <v>43.46</v>
      </c>
      <c r="H16" s="1659">
        <v>43.52</v>
      </c>
      <c r="I16" s="1660">
        <v>43.63</v>
      </c>
      <c r="J16" s="1658">
        <v>43.73</v>
      </c>
      <c r="K16" s="1659">
        <v>43.89</v>
      </c>
      <c r="L16" s="1659">
        <v>44.15</v>
      </c>
      <c r="M16" s="1659">
        <v>44.21</v>
      </c>
    </row>
    <row r="17" spans="1:18">
      <c r="A17" s="394">
        <v>7</v>
      </c>
      <c r="B17" s="1658">
        <v>42.84</v>
      </c>
      <c r="C17" s="1658">
        <v>43.08</v>
      </c>
      <c r="D17" s="1658">
        <v>43.22</v>
      </c>
      <c r="E17" s="1658">
        <v>43.19</v>
      </c>
      <c r="F17" s="1659">
        <v>43.27</v>
      </c>
      <c r="G17" s="1659">
        <v>43.46</v>
      </c>
      <c r="H17" s="1659">
        <v>43.52</v>
      </c>
      <c r="I17" s="1660">
        <v>43.62</v>
      </c>
      <c r="J17" s="1658">
        <v>43.73</v>
      </c>
      <c r="K17" s="1659">
        <v>43.84</v>
      </c>
      <c r="L17" s="1659">
        <v>44.18</v>
      </c>
      <c r="M17" s="1659">
        <v>44.21</v>
      </c>
    </row>
    <row r="18" spans="1:18">
      <c r="A18" s="394">
        <v>8</v>
      </c>
      <c r="B18" s="1658">
        <v>42.84</v>
      </c>
      <c r="C18" s="1658">
        <v>43.08</v>
      </c>
      <c r="D18" s="1658">
        <v>43.22</v>
      </c>
      <c r="E18" s="1658">
        <v>43.18</v>
      </c>
      <c r="F18" s="1659">
        <v>43.28</v>
      </c>
      <c r="G18" s="1659">
        <v>43.46</v>
      </c>
      <c r="H18" s="1659">
        <v>43.52</v>
      </c>
      <c r="I18" s="1660">
        <v>43.62</v>
      </c>
      <c r="J18" s="1658">
        <v>43.71</v>
      </c>
      <c r="K18" s="1659">
        <v>43.82</v>
      </c>
      <c r="L18" s="1659">
        <v>44.18</v>
      </c>
      <c r="M18" s="1659">
        <v>44.24</v>
      </c>
    </row>
    <row r="19" spans="1:18">
      <c r="A19" s="394">
        <v>9</v>
      </c>
      <c r="B19" s="1658">
        <v>42.87</v>
      </c>
      <c r="C19" s="1658">
        <v>43.08</v>
      </c>
      <c r="D19" s="1658">
        <v>43.22</v>
      </c>
      <c r="E19" s="1658">
        <v>43.17</v>
      </c>
      <c r="F19" s="1659">
        <v>43.27</v>
      </c>
      <c r="G19" s="1659">
        <v>43.46</v>
      </c>
      <c r="H19" s="1659">
        <v>43.52</v>
      </c>
      <c r="I19" s="1660">
        <v>43.62</v>
      </c>
      <c r="J19" s="1658">
        <v>43.72</v>
      </c>
      <c r="K19" s="1659">
        <v>43.81</v>
      </c>
      <c r="L19" s="1659">
        <v>44.18</v>
      </c>
      <c r="M19" s="1659">
        <v>44.28</v>
      </c>
      <c r="R19" s="564"/>
    </row>
    <row r="20" spans="1:18">
      <c r="A20" s="394">
        <v>10</v>
      </c>
      <c r="B20" s="1658">
        <v>42.85</v>
      </c>
      <c r="C20" s="1658">
        <v>43.1</v>
      </c>
      <c r="D20" s="1658">
        <v>43.25</v>
      </c>
      <c r="E20" s="1658">
        <v>43.17</v>
      </c>
      <c r="F20" s="1659">
        <v>43.27</v>
      </c>
      <c r="G20" s="1659">
        <v>43.45</v>
      </c>
      <c r="H20" s="1659">
        <v>43.53</v>
      </c>
      <c r="I20" s="1660">
        <v>43.62</v>
      </c>
      <c r="J20" s="1658">
        <v>43.73</v>
      </c>
      <c r="K20" s="1659">
        <v>43.82</v>
      </c>
      <c r="L20" s="1659">
        <v>44.18</v>
      </c>
      <c r="M20" s="1659">
        <v>44.2</v>
      </c>
    </row>
    <row r="21" spans="1:18">
      <c r="A21" s="394">
        <v>11</v>
      </c>
      <c r="B21" s="1658">
        <v>42.85</v>
      </c>
      <c r="C21" s="1658">
        <v>43.11</v>
      </c>
      <c r="D21" s="1658">
        <v>43.28</v>
      </c>
      <c r="E21" s="1658">
        <v>43.16</v>
      </c>
      <c r="F21" s="1659">
        <v>43.27</v>
      </c>
      <c r="G21" s="1659">
        <v>43.44</v>
      </c>
      <c r="H21" s="1659">
        <v>43.53</v>
      </c>
      <c r="I21" s="1660">
        <v>43.6</v>
      </c>
      <c r="J21" s="1658">
        <v>43.72</v>
      </c>
      <c r="K21" s="1659">
        <v>43.82</v>
      </c>
      <c r="L21" s="1659">
        <v>44.16</v>
      </c>
      <c r="M21" s="1659">
        <v>44.22</v>
      </c>
    </row>
    <row r="22" spans="1:18">
      <c r="A22" s="394">
        <v>12</v>
      </c>
      <c r="B22" s="1658">
        <v>42.85</v>
      </c>
      <c r="C22" s="1658">
        <v>43.11</v>
      </c>
      <c r="D22" s="1658">
        <v>43.31</v>
      </c>
      <c r="E22" s="1658">
        <v>43.16</v>
      </c>
      <c r="F22" s="1659">
        <v>43.27</v>
      </c>
      <c r="G22" s="1659">
        <v>43.45</v>
      </c>
      <c r="H22" s="1659">
        <v>43.53</v>
      </c>
      <c r="I22" s="1660">
        <v>43.6</v>
      </c>
      <c r="J22" s="1658">
        <v>43.73</v>
      </c>
      <c r="K22" s="1659">
        <v>43.82</v>
      </c>
      <c r="L22" s="1659">
        <v>44.15</v>
      </c>
      <c r="M22" s="1659">
        <v>44.21</v>
      </c>
    </row>
    <row r="23" spans="1:18">
      <c r="A23" s="394">
        <v>13</v>
      </c>
      <c r="B23" s="1658">
        <v>42.89</v>
      </c>
      <c r="C23" s="1658">
        <v>43.13</v>
      </c>
      <c r="D23" s="1658">
        <v>43.36</v>
      </c>
      <c r="E23" s="1658">
        <v>43.16</v>
      </c>
      <c r="F23" s="1659">
        <v>43.27</v>
      </c>
      <c r="G23" s="1659">
        <v>43.47</v>
      </c>
      <c r="H23" s="1659">
        <v>43.53</v>
      </c>
      <c r="I23" s="1660">
        <v>43.57</v>
      </c>
      <c r="J23" s="1658">
        <v>43.73</v>
      </c>
      <c r="K23" s="1659">
        <v>43.8</v>
      </c>
      <c r="L23" s="1659">
        <v>44.15</v>
      </c>
      <c r="M23" s="1659">
        <v>44.21</v>
      </c>
    </row>
    <row r="24" spans="1:18">
      <c r="A24" s="394">
        <v>14</v>
      </c>
      <c r="B24" s="1658">
        <v>42.84</v>
      </c>
      <c r="C24" s="1658">
        <v>43.15</v>
      </c>
      <c r="D24" s="1658">
        <v>43.38</v>
      </c>
      <c r="E24" s="1658">
        <v>43.18</v>
      </c>
      <c r="F24" s="1659">
        <v>43.27</v>
      </c>
      <c r="G24" s="1659">
        <v>43.47</v>
      </c>
      <c r="H24" s="1659">
        <v>43.53</v>
      </c>
      <c r="I24" s="1660">
        <v>43.55</v>
      </c>
      <c r="J24" s="1658">
        <v>43.73</v>
      </c>
      <c r="K24" s="1659">
        <v>43.85</v>
      </c>
      <c r="L24" s="1659">
        <v>44.15</v>
      </c>
      <c r="M24" s="1659">
        <v>44.21</v>
      </c>
    </row>
    <row r="25" spans="1:18">
      <c r="A25" s="394">
        <v>15</v>
      </c>
      <c r="B25" s="1658">
        <v>42.95</v>
      </c>
      <c r="C25" s="1658">
        <v>43.15</v>
      </c>
      <c r="D25" s="1658">
        <v>43.38</v>
      </c>
      <c r="E25" s="1658">
        <v>43.19</v>
      </c>
      <c r="F25" s="1659">
        <v>43.27</v>
      </c>
      <c r="G25" s="1659">
        <v>43.47</v>
      </c>
      <c r="H25" s="1659">
        <v>43.55</v>
      </c>
      <c r="I25" s="1660">
        <v>43.55</v>
      </c>
      <c r="J25" s="1658">
        <v>43.73</v>
      </c>
      <c r="K25" s="1659">
        <v>43.84</v>
      </c>
      <c r="L25" s="1659">
        <v>44.15</v>
      </c>
      <c r="M25" s="1659">
        <v>44.24</v>
      </c>
    </row>
    <row r="26" spans="1:18">
      <c r="A26" s="394">
        <v>16</v>
      </c>
      <c r="B26" s="1658">
        <v>42.95</v>
      </c>
      <c r="C26" s="1658">
        <v>43.15</v>
      </c>
      <c r="D26" s="1658">
        <v>43.38</v>
      </c>
      <c r="E26" s="1658">
        <v>43.2</v>
      </c>
      <c r="F26" s="1659">
        <v>43.27</v>
      </c>
      <c r="G26" s="1659">
        <v>43.5</v>
      </c>
      <c r="H26" s="1659">
        <v>43.55</v>
      </c>
      <c r="I26" s="1660">
        <v>43.55</v>
      </c>
      <c r="J26" s="1658">
        <v>43.76</v>
      </c>
      <c r="K26" s="1659">
        <v>43.86</v>
      </c>
      <c r="L26" s="1659">
        <v>44.15</v>
      </c>
      <c r="M26" s="1659">
        <v>44.23</v>
      </c>
    </row>
    <row r="27" spans="1:18">
      <c r="A27" s="394">
        <v>17</v>
      </c>
      <c r="B27" s="1658">
        <v>42.97</v>
      </c>
      <c r="C27" s="1658">
        <v>43.18</v>
      </c>
      <c r="D27" s="1658">
        <v>43.29</v>
      </c>
      <c r="E27" s="1658">
        <v>43.2</v>
      </c>
      <c r="F27" s="1659">
        <v>43.27</v>
      </c>
      <c r="G27" s="1659">
        <v>43.55</v>
      </c>
      <c r="H27" s="1659">
        <v>43.55</v>
      </c>
      <c r="I27" s="1660">
        <v>43.55</v>
      </c>
      <c r="J27" s="1658">
        <v>43.76</v>
      </c>
      <c r="K27" s="1659">
        <v>43.89</v>
      </c>
      <c r="L27" s="1659">
        <v>44.15</v>
      </c>
      <c r="M27" s="1659">
        <v>44.25</v>
      </c>
    </row>
    <row r="28" spans="1:18">
      <c r="A28" s="394">
        <v>18</v>
      </c>
      <c r="B28" s="1658">
        <v>42.97</v>
      </c>
      <c r="C28" s="1658">
        <v>43.18</v>
      </c>
      <c r="D28" s="1658">
        <v>43.24</v>
      </c>
      <c r="E28" s="1658">
        <v>43.2</v>
      </c>
      <c r="F28" s="1659">
        <v>43.27</v>
      </c>
      <c r="G28" s="1659">
        <v>43.56</v>
      </c>
      <c r="H28" s="1659">
        <v>43.55</v>
      </c>
      <c r="I28" s="1660">
        <v>43.56</v>
      </c>
      <c r="J28" s="1658">
        <v>43.76</v>
      </c>
      <c r="K28" s="1659">
        <v>43.89</v>
      </c>
      <c r="L28" s="1659">
        <v>44.15</v>
      </c>
      <c r="M28" s="1659">
        <v>44.27</v>
      </c>
    </row>
    <row r="29" spans="1:18">
      <c r="A29" s="394">
        <v>19</v>
      </c>
      <c r="B29" s="1658">
        <v>42.97</v>
      </c>
      <c r="C29" s="1658">
        <v>43.23</v>
      </c>
      <c r="D29" s="1658">
        <v>43.21</v>
      </c>
      <c r="E29" s="1658">
        <v>43.2</v>
      </c>
      <c r="F29" s="1659">
        <v>43.28</v>
      </c>
      <c r="G29" s="1659">
        <v>43.56</v>
      </c>
      <c r="H29" s="1659">
        <v>43.55</v>
      </c>
      <c r="I29" s="1660">
        <v>43.56</v>
      </c>
      <c r="J29" s="1658">
        <v>43.74</v>
      </c>
      <c r="K29" s="1659">
        <v>43.89</v>
      </c>
      <c r="L29" s="1659">
        <v>44.14</v>
      </c>
      <c r="M29" s="1659">
        <v>44.29</v>
      </c>
    </row>
    <row r="30" spans="1:18">
      <c r="A30" s="394">
        <v>20</v>
      </c>
      <c r="B30" s="1658">
        <v>42.96</v>
      </c>
      <c r="C30" s="1658">
        <v>43.26</v>
      </c>
      <c r="D30" s="1658">
        <v>43.2</v>
      </c>
      <c r="E30" s="1658">
        <v>43.2</v>
      </c>
      <c r="F30" s="1659">
        <v>43.28</v>
      </c>
      <c r="G30" s="1659">
        <v>43.53</v>
      </c>
      <c r="H30" s="1659">
        <v>43.55</v>
      </c>
      <c r="I30" s="1660">
        <v>43.56</v>
      </c>
      <c r="J30" s="1658">
        <v>43.74</v>
      </c>
      <c r="K30" s="1659">
        <v>43.87</v>
      </c>
      <c r="L30" s="1659">
        <v>44.14</v>
      </c>
      <c r="M30" s="1659">
        <v>44.29</v>
      </c>
    </row>
    <row r="31" spans="1:18">
      <c r="A31" s="394">
        <v>21</v>
      </c>
      <c r="B31" s="1658">
        <v>42.96</v>
      </c>
      <c r="C31" s="1658">
        <v>43.28</v>
      </c>
      <c r="D31" s="1658">
        <v>43.2</v>
      </c>
      <c r="E31" s="1658">
        <v>43.2</v>
      </c>
      <c r="F31" s="1659">
        <v>43.28</v>
      </c>
      <c r="G31" s="1659">
        <v>43.53</v>
      </c>
      <c r="H31" s="1659">
        <v>43.56</v>
      </c>
      <c r="I31" s="1660">
        <v>43.56</v>
      </c>
      <c r="J31" s="1658">
        <v>43.74</v>
      </c>
      <c r="K31" s="1659">
        <v>43.95</v>
      </c>
      <c r="L31" s="1659">
        <v>44.15</v>
      </c>
      <c r="M31" s="1659">
        <v>44.29</v>
      </c>
    </row>
    <row r="32" spans="1:18">
      <c r="A32" s="394">
        <v>22</v>
      </c>
      <c r="B32" s="1658">
        <v>43.02</v>
      </c>
      <c r="C32" s="1658">
        <v>43.28</v>
      </c>
      <c r="D32" s="1658">
        <v>43.2</v>
      </c>
      <c r="E32" s="1658">
        <v>43.2</v>
      </c>
      <c r="F32" s="1659">
        <v>43.28</v>
      </c>
      <c r="G32" s="1659">
        <v>43.53</v>
      </c>
      <c r="H32" s="1659">
        <v>43.59</v>
      </c>
      <c r="I32" s="1660">
        <v>43.56</v>
      </c>
      <c r="J32" s="1658">
        <v>43.78</v>
      </c>
      <c r="K32" s="1659">
        <v>43.99</v>
      </c>
      <c r="L32" s="1659">
        <v>44.15</v>
      </c>
      <c r="M32" s="1659">
        <v>44.3</v>
      </c>
    </row>
    <row r="33" spans="1:13">
      <c r="A33" s="394">
        <v>23</v>
      </c>
      <c r="B33" s="1658">
        <v>43.01</v>
      </c>
      <c r="C33" s="1658">
        <v>43.28</v>
      </c>
      <c r="D33" s="1658">
        <v>43.2</v>
      </c>
      <c r="E33" s="1658">
        <v>43.22</v>
      </c>
      <c r="F33" s="1659">
        <v>43.27</v>
      </c>
      <c r="G33" s="1659">
        <v>43.55</v>
      </c>
      <c r="H33" s="1659">
        <v>43.59</v>
      </c>
      <c r="I33" s="1660">
        <v>43.56</v>
      </c>
      <c r="J33" s="1658">
        <v>43.8</v>
      </c>
      <c r="K33" s="1659">
        <v>43.9</v>
      </c>
      <c r="L33" s="1659">
        <v>44.15</v>
      </c>
      <c r="M33" s="1659">
        <v>44.29</v>
      </c>
    </row>
    <row r="34" spans="1:13">
      <c r="A34" s="394">
        <v>24</v>
      </c>
      <c r="B34" s="1658">
        <v>43.02</v>
      </c>
      <c r="C34" s="1658">
        <v>43.29</v>
      </c>
      <c r="D34" s="1658">
        <v>43.16</v>
      </c>
      <c r="E34" s="1658">
        <v>43.23</v>
      </c>
      <c r="F34" s="1659">
        <v>43.27</v>
      </c>
      <c r="G34" s="1659">
        <v>43.51</v>
      </c>
      <c r="H34" s="1659">
        <v>43.59</v>
      </c>
      <c r="I34" s="1660">
        <v>43.56</v>
      </c>
      <c r="J34" s="1658">
        <v>43.8</v>
      </c>
      <c r="K34" s="1659">
        <v>43.9</v>
      </c>
      <c r="L34" s="1659">
        <v>44.15</v>
      </c>
      <c r="M34" s="1659">
        <v>44.3</v>
      </c>
    </row>
    <row r="35" spans="1:13">
      <c r="A35" s="394">
        <v>25</v>
      </c>
      <c r="B35" s="1658">
        <v>43.02</v>
      </c>
      <c r="C35" s="1658">
        <v>43.35</v>
      </c>
      <c r="D35" s="1658">
        <v>43.17</v>
      </c>
      <c r="E35" s="1658">
        <v>43.23</v>
      </c>
      <c r="F35" s="1659">
        <v>43.27</v>
      </c>
      <c r="G35" s="1659">
        <v>43.51</v>
      </c>
      <c r="H35" s="1659">
        <v>43.6</v>
      </c>
      <c r="I35" s="1660">
        <v>43.57</v>
      </c>
      <c r="J35" s="1658">
        <v>43.8</v>
      </c>
      <c r="K35" s="1659">
        <v>43.9</v>
      </c>
      <c r="L35" s="1659">
        <v>44.15</v>
      </c>
      <c r="M35" s="1659">
        <v>44.3</v>
      </c>
    </row>
    <row r="36" spans="1:13">
      <c r="A36" s="394">
        <v>26</v>
      </c>
      <c r="B36" s="1658">
        <v>43.02</v>
      </c>
      <c r="C36" s="1658">
        <v>43.29</v>
      </c>
      <c r="D36" s="1658">
        <v>43.17</v>
      </c>
      <c r="E36" s="1658">
        <v>43.23</v>
      </c>
      <c r="F36" s="1659">
        <v>43.28</v>
      </c>
      <c r="G36" s="1659">
        <v>43.51</v>
      </c>
      <c r="H36" s="1659">
        <v>43.6</v>
      </c>
      <c r="I36" s="1660">
        <v>43.58</v>
      </c>
      <c r="J36" s="1658">
        <v>43.81</v>
      </c>
      <c r="K36" s="1659">
        <v>43.9</v>
      </c>
      <c r="L36" s="1659">
        <v>44.16</v>
      </c>
      <c r="M36" s="1659">
        <v>44.3</v>
      </c>
    </row>
    <row r="37" spans="1:13">
      <c r="A37" s="394">
        <v>27</v>
      </c>
      <c r="B37" s="1658">
        <v>43.05</v>
      </c>
      <c r="C37" s="1658">
        <v>43.29</v>
      </c>
      <c r="D37" s="1658">
        <v>43.15</v>
      </c>
      <c r="E37" s="1658">
        <v>43.23</v>
      </c>
      <c r="F37" s="1659">
        <v>43.29</v>
      </c>
      <c r="G37" s="1659">
        <v>43.51</v>
      </c>
      <c r="H37" s="1659">
        <v>43.6</v>
      </c>
      <c r="I37" s="1660">
        <v>43.58</v>
      </c>
      <c r="J37" s="1658">
        <v>43.81</v>
      </c>
      <c r="K37" s="1659">
        <v>43.97</v>
      </c>
      <c r="L37" s="1659">
        <v>44.17</v>
      </c>
      <c r="M37" s="1659">
        <v>44.3</v>
      </c>
    </row>
    <row r="38" spans="1:13">
      <c r="A38" s="394">
        <v>28</v>
      </c>
      <c r="B38" s="1658">
        <v>43.07</v>
      </c>
      <c r="C38" s="1658">
        <v>43.24</v>
      </c>
      <c r="D38" s="1658">
        <v>43.16</v>
      </c>
      <c r="E38" s="1658">
        <v>43.25</v>
      </c>
      <c r="F38" s="1659">
        <v>43.29</v>
      </c>
      <c r="G38" s="1659">
        <v>43.51</v>
      </c>
      <c r="H38" s="1659">
        <v>43.63</v>
      </c>
      <c r="I38" s="1660">
        <v>43.62</v>
      </c>
      <c r="J38" s="1658">
        <v>43.81</v>
      </c>
      <c r="K38" s="1659">
        <v>44.07</v>
      </c>
      <c r="L38" s="1659">
        <v>44.17</v>
      </c>
      <c r="M38" s="1659">
        <v>44.3</v>
      </c>
    </row>
    <row r="39" spans="1:13">
      <c r="A39" s="394">
        <v>29</v>
      </c>
      <c r="B39" s="1658">
        <v>43.11</v>
      </c>
      <c r="C39" s="1660"/>
      <c r="D39" s="1658">
        <v>43.16</v>
      </c>
      <c r="E39" s="1658">
        <v>43.26</v>
      </c>
      <c r="F39" s="1659">
        <v>43.31</v>
      </c>
      <c r="G39" s="1659">
        <v>43.51</v>
      </c>
      <c r="H39" s="1659">
        <v>43.68</v>
      </c>
      <c r="I39" s="1660">
        <v>43.71</v>
      </c>
      <c r="J39" s="1658">
        <v>43.8</v>
      </c>
      <c r="K39" s="1659">
        <v>44.04</v>
      </c>
      <c r="L39" s="1659">
        <v>44.17</v>
      </c>
      <c r="M39" s="1659">
        <v>44.33</v>
      </c>
    </row>
    <row r="40" spans="1:13">
      <c r="A40" s="394">
        <v>30</v>
      </c>
      <c r="B40" s="1658">
        <v>43.11</v>
      </c>
      <c r="C40" s="1661"/>
      <c r="D40" s="1658">
        <v>43.16</v>
      </c>
      <c r="E40" s="1658">
        <v>43.27</v>
      </c>
      <c r="F40" s="1659">
        <v>43.33</v>
      </c>
      <c r="G40" s="1659">
        <v>43.51</v>
      </c>
      <c r="H40" s="1659">
        <v>43.71</v>
      </c>
      <c r="I40" s="1660">
        <v>43.71</v>
      </c>
      <c r="J40" s="1658">
        <v>43.84</v>
      </c>
      <c r="K40" s="1659">
        <v>44.01</v>
      </c>
      <c r="L40" s="1659">
        <v>44.17</v>
      </c>
      <c r="M40" s="1659">
        <v>44.34</v>
      </c>
    </row>
    <row r="41" spans="1:13">
      <c r="A41" s="394">
        <v>31</v>
      </c>
      <c r="B41" s="1658">
        <v>43.11</v>
      </c>
      <c r="C41" s="1661"/>
      <c r="D41" s="1658">
        <v>43.15</v>
      </c>
      <c r="E41" s="1661"/>
      <c r="F41" s="1659">
        <v>43.33</v>
      </c>
      <c r="G41" s="1661"/>
      <c r="H41" s="1659">
        <v>43.71</v>
      </c>
      <c r="I41" s="1660">
        <v>43.71</v>
      </c>
      <c r="J41" s="1661"/>
      <c r="K41" s="1659">
        <v>44.03</v>
      </c>
      <c r="L41" s="1661"/>
      <c r="M41" s="1659">
        <v>44.36</v>
      </c>
    </row>
    <row r="42" spans="1:13">
      <c r="A42" s="395" t="s">
        <v>212</v>
      </c>
      <c r="B42" s="396">
        <v>42.9341935483871</v>
      </c>
      <c r="C42" s="396">
        <v>43.173214285714266</v>
      </c>
      <c r="D42" s="396">
        <v>43.22838709677422</v>
      </c>
      <c r="E42" s="396">
        <v>43.196000000000012</v>
      </c>
      <c r="F42" s="396">
        <v>43.280322580645141</v>
      </c>
      <c r="G42" s="396">
        <v>43.475666666666662</v>
      </c>
      <c r="H42" s="396">
        <v>43.562580645161276</v>
      </c>
      <c r="I42" s="396">
        <v>43.607741935483851</v>
      </c>
      <c r="J42" s="396">
        <v>43.759999999999991</v>
      </c>
      <c r="K42" s="396">
        <v>43.889677419354847</v>
      </c>
      <c r="L42" s="396">
        <v>44.141000000000005</v>
      </c>
      <c r="M42" s="396">
        <v>44.253548387096757</v>
      </c>
    </row>
    <row r="43" spans="1:13" s="104" customFormat="1" ht="15.75">
      <c r="A43" s="379" t="s">
        <v>1097</v>
      </c>
      <c r="B43" s="479"/>
      <c r="C43" s="479"/>
      <c r="D43" s="479"/>
      <c r="E43" s="479"/>
      <c r="F43" s="479"/>
      <c r="G43" s="479"/>
      <c r="H43" s="479"/>
      <c r="I43" s="479"/>
      <c r="J43" s="479"/>
      <c r="K43" s="479"/>
      <c r="L43" s="479"/>
      <c r="M43" s="479"/>
    </row>
    <row r="44" spans="1:13" ht="15" customHeight="1">
      <c r="A44" s="379" t="s">
        <v>532</v>
      </c>
      <c r="B44" s="393"/>
      <c r="C44" s="393"/>
      <c r="D44" s="393"/>
      <c r="E44" s="393"/>
      <c r="F44" s="393"/>
    </row>
    <row r="45" spans="1:13" ht="13.5" customHeight="1">
      <c r="A45" s="563" t="s">
        <v>236</v>
      </c>
    </row>
    <row r="47" spans="1:13">
      <c r="G47" s="393"/>
      <c r="H47" s="393"/>
      <c r="I47" s="393"/>
      <c r="J47" s="393"/>
      <c r="K47" s="393"/>
      <c r="L47" s="393"/>
      <c r="M47" s="393"/>
    </row>
  </sheetData>
  <mergeCells count="1">
    <mergeCell ref="A7:D7"/>
  </mergeCells>
  <phoneticPr fontId="0" type="noConversion"/>
  <pageMargins left="1.05" right="0.59055118110236227" top="0.47" bottom="0.38" header="0.31496062992125984" footer="0.31496062992125984"/>
  <pageSetup scale="80" orientation="landscape" r:id="rId1"/>
  <ignoredErrors>
    <ignoredError sqref="C43:K43" formula="1"/>
  </ignoredErrors>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2:M46"/>
  <sheetViews>
    <sheetView showGridLines="0" zoomScaleNormal="100" workbookViewId="0">
      <selection activeCell="B52" sqref="B52"/>
    </sheetView>
  </sheetViews>
  <sheetFormatPr defaultRowHeight="15"/>
  <cols>
    <col min="1" max="1" width="7.85546875" style="73" customWidth="1"/>
    <col min="2" max="13" width="11.28515625" style="73" customWidth="1"/>
    <col min="14" max="14" width="14.140625" style="73" customWidth="1"/>
    <col min="15" max="16384" width="9.140625" style="73"/>
  </cols>
  <sheetData>
    <row r="2" spans="1:13">
      <c r="A2" s="87" t="s">
        <v>672</v>
      </c>
      <c r="B2" s="88"/>
      <c r="C2" s="88"/>
      <c r="D2" s="88"/>
      <c r="E2" s="89"/>
      <c r="F2" s="89"/>
      <c r="G2" s="89"/>
      <c r="H2" s="89"/>
      <c r="I2" s="89"/>
      <c r="J2" s="89"/>
      <c r="K2" s="89"/>
      <c r="L2" s="89"/>
      <c r="M2" s="89">
        <v>156</v>
      </c>
    </row>
    <row r="8" spans="1:13">
      <c r="A8" s="1957" t="s">
        <v>430</v>
      </c>
      <c r="B8" s="1957"/>
      <c r="C8" s="1957"/>
      <c r="D8" s="1957"/>
    </row>
    <row r="9" spans="1:13" ht="17.25">
      <c r="A9" s="392" t="s">
        <v>2032</v>
      </c>
      <c r="B9" s="398"/>
      <c r="C9" s="398"/>
      <c r="D9" s="398"/>
      <c r="E9" s="398"/>
      <c r="F9" s="398"/>
      <c r="G9" s="398"/>
      <c r="H9" s="398"/>
      <c r="I9" s="398"/>
      <c r="J9" s="398"/>
      <c r="K9" s="398"/>
      <c r="L9" s="398"/>
      <c r="M9" s="398"/>
    </row>
    <row r="10" spans="1:13">
      <c r="A10" s="73" t="s">
        <v>217</v>
      </c>
    </row>
    <row r="11" spans="1:13">
      <c r="A11" s="399" t="s">
        <v>211</v>
      </c>
      <c r="B11" s="399" t="s">
        <v>659</v>
      </c>
      <c r="C11" s="399" t="s">
        <v>606</v>
      </c>
      <c r="D11" s="399" t="s">
        <v>607</v>
      </c>
      <c r="E11" s="399" t="s">
        <v>608</v>
      </c>
      <c r="F11" s="399" t="s">
        <v>609</v>
      </c>
      <c r="G11" s="399" t="s">
        <v>610</v>
      </c>
      <c r="H11" s="399" t="s">
        <v>611</v>
      </c>
      <c r="I11" s="399" t="s">
        <v>612</v>
      </c>
      <c r="J11" s="399" t="s">
        <v>613</v>
      </c>
      <c r="K11" s="399" t="s">
        <v>614</v>
      </c>
      <c r="L11" s="399" t="s">
        <v>615</v>
      </c>
      <c r="M11" s="399" t="s">
        <v>616</v>
      </c>
    </row>
    <row r="12" spans="1:13">
      <c r="A12" s="399">
        <v>1</v>
      </c>
      <c r="B12" s="560">
        <v>58.82</v>
      </c>
      <c r="C12" s="560">
        <v>58.4</v>
      </c>
      <c r="D12" s="560">
        <v>59.19</v>
      </c>
      <c r="E12" s="560">
        <v>59.34</v>
      </c>
      <c r="F12" s="561">
        <v>59.81</v>
      </c>
      <c r="G12" s="561">
        <v>58.83</v>
      </c>
      <c r="H12" s="561">
        <v>59.27</v>
      </c>
      <c r="I12" s="561">
        <v>58.34</v>
      </c>
      <c r="J12" s="560">
        <v>57.48</v>
      </c>
      <c r="K12" s="561">
        <v>55</v>
      </c>
      <c r="L12" s="561">
        <v>55.32</v>
      </c>
      <c r="M12" s="562">
        <v>54.94</v>
      </c>
    </row>
    <row r="13" spans="1:13">
      <c r="A13" s="399">
        <v>2</v>
      </c>
      <c r="B13" s="560">
        <v>58.82</v>
      </c>
      <c r="C13" s="560">
        <v>58.4</v>
      </c>
      <c r="D13" s="560">
        <v>59.19</v>
      </c>
      <c r="E13" s="560">
        <v>59.38</v>
      </c>
      <c r="F13" s="561">
        <v>59.82</v>
      </c>
      <c r="G13" s="561">
        <v>58.81</v>
      </c>
      <c r="H13" s="561">
        <v>59.44</v>
      </c>
      <c r="I13" s="561">
        <v>58.34</v>
      </c>
      <c r="J13" s="560">
        <v>57.5</v>
      </c>
      <c r="K13" s="561">
        <v>55.06</v>
      </c>
      <c r="L13" s="561">
        <v>55.32</v>
      </c>
      <c r="M13" s="562">
        <v>54.92</v>
      </c>
    </row>
    <row r="14" spans="1:13">
      <c r="A14" s="399">
        <v>3</v>
      </c>
      <c r="B14" s="560">
        <v>58.29</v>
      </c>
      <c r="C14" s="560">
        <v>58.11</v>
      </c>
      <c r="D14" s="560">
        <v>59.59</v>
      </c>
      <c r="E14" s="560">
        <v>59.38</v>
      </c>
      <c r="F14" s="561">
        <v>59.82</v>
      </c>
      <c r="G14" s="561">
        <v>58.83</v>
      </c>
      <c r="H14" s="561">
        <v>59.3</v>
      </c>
      <c r="I14" s="561">
        <v>58.34</v>
      </c>
      <c r="J14" s="560">
        <v>57.22</v>
      </c>
      <c r="K14" s="561">
        <v>55.26</v>
      </c>
      <c r="L14" s="561">
        <v>55</v>
      </c>
      <c r="M14" s="562">
        <v>54.74</v>
      </c>
    </row>
    <row r="15" spans="1:13">
      <c r="A15" s="399">
        <v>4</v>
      </c>
      <c r="B15" s="560">
        <v>58.29</v>
      </c>
      <c r="C15" s="560">
        <v>58.01</v>
      </c>
      <c r="D15" s="560">
        <v>59.32</v>
      </c>
      <c r="E15" s="560">
        <v>59.3</v>
      </c>
      <c r="F15" s="561">
        <v>59.82</v>
      </c>
      <c r="G15" s="561">
        <v>59.01</v>
      </c>
      <c r="H15" s="561">
        <v>59.26</v>
      </c>
      <c r="I15" s="561">
        <v>58.33</v>
      </c>
      <c r="J15" s="560">
        <v>57.4</v>
      </c>
      <c r="K15" s="561">
        <v>55.26</v>
      </c>
      <c r="L15" s="561">
        <v>54.89</v>
      </c>
      <c r="M15" s="562">
        <v>54.32</v>
      </c>
    </row>
    <row r="16" spans="1:13">
      <c r="A16" s="399">
        <v>5</v>
      </c>
      <c r="B16" s="560">
        <v>58.29</v>
      </c>
      <c r="C16" s="560">
        <v>58.14</v>
      </c>
      <c r="D16" s="560">
        <v>59.35</v>
      </c>
      <c r="E16" s="560">
        <v>59.3</v>
      </c>
      <c r="F16" s="561">
        <v>59.82</v>
      </c>
      <c r="G16" s="561">
        <v>59</v>
      </c>
      <c r="H16" s="561">
        <v>59.26</v>
      </c>
      <c r="I16" s="561">
        <v>58.42</v>
      </c>
      <c r="J16" s="560">
        <v>56.74</v>
      </c>
      <c r="K16" s="561">
        <v>55.26</v>
      </c>
      <c r="L16" s="561">
        <v>55.04</v>
      </c>
      <c r="M16" s="562">
        <v>54.26</v>
      </c>
    </row>
    <row r="17" spans="1:13">
      <c r="A17" s="399">
        <v>6</v>
      </c>
      <c r="B17" s="560">
        <v>58.29</v>
      </c>
      <c r="C17" s="560">
        <v>58.25</v>
      </c>
      <c r="D17" s="560">
        <v>59.16</v>
      </c>
      <c r="E17" s="560">
        <v>59.3</v>
      </c>
      <c r="F17" s="561">
        <v>59.84</v>
      </c>
      <c r="G17" s="561">
        <v>58.78</v>
      </c>
      <c r="H17" s="561">
        <v>59.26</v>
      </c>
      <c r="I17" s="561">
        <v>58.26</v>
      </c>
      <c r="J17" s="560">
        <v>56.74</v>
      </c>
      <c r="K17" s="561">
        <v>55.18</v>
      </c>
      <c r="L17" s="561">
        <v>54.94</v>
      </c>
      <c r="M17" s="562">
        <v>54.26</v>
      </c>
    </row>
    <row r="18" spans="1:13">
      <c r="A18" s="399">
        <v>7</v>
      </c>
      <c r="B18" s="560">
        <v>58.28</v>
      </c>
      <c r="C18" s="560">
        <v>58.05</v>
      </c>
      <c r="D18" s="560">
        <v>59.24</v>
      </c>
      <c r="E18" s="560">
        <v>59.02</v>
      </c>
      <c r="F18" s="561">
        <v>60.21</v>
      </c>
      <c r="G18" s="561">
        <v>58.78</v>
      </c>
      <c r="H18" s="561">
        <v>59.23</v>
      </c>
      <c r="I18" s="561">
        <v>58.07</v>
      </c>
      <c r="J18" s="560">
        <v>56.74</v>
      </c>
      <c r="K18" s="561">
        <v>54.97</v>
      </c>
      <c r="L18" s="561">
        <v>55.12</v>
      </c>
      <c r="M18" s="562">
        <v>54.26</v>
      </c>
    </row>
    <row r="19" spans="1:13">
      <c r="A19" s="399">
        <v>8</v>
      </c>
      <c r="B19" s="560">
        <v>58.3</v>
      </c>
      <c r="C19" s="560">
        <v>58.05</v>
      </c>
      <c r="D19" s="560">
        <v>59.24</v>
      </c>
      <c r="E19" s="560">
        <v>59.12</v>
      </c>
      <c r="F19" s="561">
        <v>60.13</v>
      </c>
      <c r="G19" s="561">
        <v>58.78</v>
      </c>
      <c r="H19" s="561">
        <v>59</v>
      </c>
      <c r="I19" s="561">
        <v>58.16</v>
      </c>
      <c r="J19" s="560">
        <v>56.46</v>
      </c>
      <c r="K19" s="561">
        <v>55.12</v>
      </c>
      <c r="L19" s="561">
        <v>55.12</v>
      </c>
      <c r="M19" s="562">
        <v>54.56</v>
      </c>
    </row>
    <row r="20" spans="1:13">
      <c r="A20" s="399">
        <v>9</v>
      </c>
      <c r="B20" s="560">
        <v>58.12</v>
      </c>
      <c r="C20" s="560">
        <v>58.05</v>
      </c>
      <c r="D20" s="560">
        <v>59.24</v>
      </c>
      <c r="E20" s="560">
        <v>59.34</v>
      </c>
      <c r="F20" s="561">
        <v>60.24</v>
      </c>
      <c r="G20" s="561">
        <v>59.11</v>
      </c>
      <c r="H20" s="561">
        <v>59.04</v>
      </c>
      <c r="I20" s="561">
        <v>58.16</v>
      </c>
      <c r="J20" s="560">
        <v>56.47</v>
      </c>
      <c r="K20" s="561">
        <v>55.28</v>
      </c>
      <c r="L20" s="561">
        <v>55.12</v>
      </c>
      <c r="M20" s="562">
        <v>54.12</v>
      </c>
    </row>
    <row r="21" spans="1:13">
      <c r="A21" s="399">
        <v>10</v>
      </c>
      <c r="B21" s="560">
        <v>58.2</v>
      </c>
      <c r="C21" s="560">
        <v>58.39</v>
      </c>
      <c r="D21" s="560">
        <v>59.92</v>
      </c>
      <c r="E21" s="560">
        <v>59.44</v>
      </c>
      <c r="F21" s="561">
        <v>60.24</v>
      </c>
      <c r="G21" s="561">
        <v>58.97</v>
      </c>
      <c r="H21" s="561">
        <v>59.1</v>
      </c>
      <c r="I21" s="561">
        <v>58.16</v>
      </c>
      <c r="J21" s="560">
        <v>56.28</v>
      </c>
      <c r="K21" s="561">
        <v>55.82</v>
      </c>
      <c r="L21" s="561">
        <v>55.12</v>
      </c>
      <c r="M21" s="562">
        <v>54.52</v>
      </c>
    </row>
    <row r="22" spans="1:13">
      <c r="A22" s="399">
        <v>11</v>
      </c>
      <c r="B22" s="560">
        <v>58.2</v>
      </c>
      <c r="C22" s="560">
        <v>58.66</v>
      </c>
      <c r="D22" s="560">
        <v>59.93</v>
      </c>
      <c r="E22" s="560">
        <v>59.71</v>
      </c>
      <c r="F22" s="561">
        <v>60.24</v>
      </c>
      <c r="G22" s="561">
        <v>58.71</v>
      </c>
      <c r="H22" s="561">
        <v>59.06</v>
      </c>
      <c r="I22" s="561">
        <v>58.22</v>
      </c>
      <c r="J22" s="560">
        <v>56.37</v>
      </c>
      <c r="K22" s="561">
        <v>55.82</v>
      </c>
      <c r="L22" s="561">
        <v>54.53</v>
      </c>
      <c r="M22" s="562">
        <v>54.65</v>
      </c>
    </row>
    <row r="23" spans="1:13">
      <c r="A23" s="399">
        <v>12</v>
      </c>
      <c r="B23" s="560">
        <v>58.2</v>
      </c>
      <c r="C23" s="560">
        <v>58.85</v>
      </c>
      <c r="D23" s="560">
        <v>59.85</v>
      </c>
      <c r="E23" s="560">
        <v>59.71</v>
      </c>
      <c r="F23" s="561">
        <v>59.49</v>
      </c>
      <c r="G23" s="561">
        <v>58.73</v>
      </c>
      <c r="H23" s="561">
        <v>59.06</v>
      </c>
      <c r="I23" s="561">
        <v>58.21</v>
      </c>
      <c r="J23" s="560">
        <v>56.42</v>
      </c>
      <c r="K23" s="561">
        <v>55.82</v>
      </c>
      <c r="L23" s="561">
        <v>54.71</v>
      </c>
      <c r="M23" s="562">
        <v>54.82</v>
      </c>
    </row>
    <row r="24" spans="1:13">
      <c r="A24" s="399">
        <v>13</v>
      </c>
      <c r="B24" s="560">
        <v>58.12</v>
      </c>
      <c r="C24" s="560">
        <v>58.37</v>
      </c>
      <c r="D24" s="560">
        <v>60.1</v>
      </c>
      <c r="E24" s="560">
        <v>59.71</v>
      </c>
      <c r="F24" s="561">
        <v>59.39</v>
      </c>
      <c r="G24" s="561">
        <v>58.65</v>
      </c>
      <c r="H24" s="561">
        <v>59.06</v>
      </c>
      <c r="I24" s="561">
        <v>58.03</v>
      </c>
      <c r="J24" s="560">
        <v>56.42</v>
      </c>
      <c r="K24" s="561">
        <v>55.24</v>
      </c>
      <c r="L24" s="561">
        <v>54.9</v>
      </c>
      <c r="M24" s="562">
        <v>54.82</v>
      </c>
    </row>
    <row r="25" spans="1:13">
      <c r="A25" s="399">
        <v>14</v>
      </c>
      <c r="B25" s="560">
        <v>58.34</v>
      </c>
      <c r="C25" s="560">
        <v>58.92</v>
      </c>
      <c r="D25" s="560">
        <v>60.3</v>
      </c>
      <c r="E25" s="560">
        <v>59.77</v>
      </c>
      <c r="F25" s="561">
        <v>59.15</v>
      </c>
      <c r="G25" s="561">
        <v>58.65</v>
      </c>
      <c r="H25" s="561">
        <v>59.04</v>
      </c>
      <c r="I25" s="561">
        <v>58.07</v>
      </c>
      <c r="J25" s="560">
        <v>56.42</v>
      </c>
      <c r="K25" s="561">
        <v>55.28</v>
      </c>
      <c r="L25" s="561">
        <v>54.83</v>
      </c>
      <c r="M25" s="562">
        <v>54.82</v>
      </c>
    </row>
    <row r="26" spans="1:13">
      <c r="A26" s="399">
        <v>15</v>
      </c>
      <c r="B26" s="560">
        <v>58.54</v>
      </c>
      <c r="C26" s="560">
        <v>58.92</v>
      </c>
      <c r="D26" s="560">
        <v>60.3</v>
      </c>
      <c r="E26" s="560">
        <v>59.59</v>
      </c>
      <c r="F26" s="561">
        <v>59.23</v>
      </c>
      <c r="G26" s="561">
        <v>58.65</v>
      </c>
      <c r="H26" s="561">
        <v>59.2</v>
      </c>
      <c r="I26" s="561">
        <v>58.1</v>
      </c>
      <c r="J26" s="560">
        <v>56.41</v>
      </c>
      <c r="K26" s="561">
        <v>55.31</v>
      </c>
      <c r="L26" s="561">
        <v>54.83</v>
      </c>
      <c r="M26" s="562">
        <v>54.9</v>
      </c>
    </row>
    <row r="27" spans="1:13">
      <c r="A27" s="399">
        <v>16</v>
      </c>
      <c r="B27" s="560">
        <v>58.31</v>
      </c>
      <c r="C27" s="560">
        <v>58.92</v>
      </c>
      <c r="D27" s="560">
        <v>60.3</v>
      </c>
      <c r="E27" s="560">
        <v>59.51</v>
      </c>
      <c r="F27" s="561">
        <v>58.95</v>
      </c>
      <c r="G27" s="561">
        <v>58.74</v>
      </c>
      <c r="H27" s="561">
        <v>59.15</v>
      </c>
      <c r="I27" s="561">
        <v>58.1</v>
      </c>
      <c r="J27" s="560">
        <v>56.36</v>
      </c>
      <c r="K27" s="561">
        <v>55.47</v>
      </c>
      <c r="L27" s="561">
        <v>54.83</v>
      </c>
      <c r="M27" s="562">
        <v>54.84</v>
      </c>
    </row>
    <row r="28" spans="1:13">
      <c r="A28" s="399">
        <v>17</v>
      </c>
      <c r="B28" s="560">
        <v>58.27</v>
      </c>
      <c r="C28" s="560">
        <v>59.08</v>
      </c>
      <c r="D28" s="560">
        <v>59.86</v>
      </c>
      <c r="E28" s="560">
        <v>59.68</v>
      </c>
      <c r="F28" s="561">
        <v>58.95</v>
      </c>
      <c r="G28" s="561">
        <v>58.74</v>
      </c>
      <c r="H28" s="561">
        <v>58.79</v>
      </c>
      <c r="I28" s="561">
        <v>58.1</v>
      </c>
      <c r="J28" s="560">
        <v>56.52</v>
      </c>
      <c r="K28" s="561">
        <v>55.83</v>
      </c>
      <c r="L28" s="561">
        <v>54.76</v>
      </c>
      <c r="M28" s="562">
        <v>55.38</v>
      </c>
    </row>
    <row r="29" spans="1:13">
      <c r="A29" s="399">
        <v>18</v>
      </c>
      <c r="B29" s="560">
        <v>58.27</v>
      </c>
      <c r="C29" s="560">
        <v>59.05</v>
      </c>
      <c r="D29" s="560">
        <v>59.96</v>
      </c>
      <c r="E29" s="560">
        <v>59.68</v>
      </c>
      <c r="F29" s="561">
        <v>58.95</v>
      </c>
      <c r="G29" s="561">
        <v>58.93</v>
      </c>
      <c r="H29" s="561">
        <v>58.78</v>
      </c>
      <c r="I29" s="561">
        <v>58.17</v>
      </c>
      <c r="J29" s="560">
        <v>56.56</v>
      </c>
      <c r="K29" s="561">
        <v>55.83</v>
      </c>
      <c r="L29" s="561">
        <v>55.02</v>
      </c>
      <c r="M29" s="562">
        <v>54.97</v>
      </c>
    </row>
    <row r="30" spans="1:13">
      <c r="A30" s="399">
        <v>19</v>
      </c>
      <c r="B30" s="560">
        <v>58.27</v>
      </c>
      <c r="C30" s="560">
        <v>59.11</v>
      </c>
      <c r="D30" s="560">
        <v>59.97</v>
      </c>
      <c r="E30" s="560">
        <v>59.68</v>
      </c>
      <c r="F30" s="561">
        <v>59.1</v>
      </c>
      <c r="G30" s="561">
        <v>58.93</v>
      </c>
      <c r="H30" s="561">
        <v>58.78</v>
      </c>
      <c r="I30" s="561">
        <v>58.16</v>
      </c>
      <c r="J30" s="560">
        <v>56.16</v>
      </c>
      <c r="K30" s="561">
        <v>55.83</v>
      </c>
      <c r="L30" s="561">
        <v>55.11</v>
      </c>
      <c r="M30" s="562">
        <v>54.29</v>
      </c>
    </row>
    <row r="31" spans="1:13">
      <c r="A31" s="399">
        <v>20</v>
      </c>
      <c r="B31" s="560">
        <v>58.24</v>
      </c>
      <c r="C31" s="560">
        <v>59.32</v>
      </c>
      <c r="D31" s="560">
        <v>60.03</v>
      </c>
      <c r="E31" s="560">
        <v>59.68</v>
      </c>
      <c r="F31" s="561">
        <v>59.24</v>
      </c>
      <c r="G31" s="561">
        <v>58.87</v>
      </c>
      <c r="H31" s="561">
        <v>58.78</v>
      </c>
      <c r="I31" s="561">
        <v>58.04</v>
      </c>
      <c r="J31" s="560">
        <v>56.16</v>
      </c>
      <c r="K31" s="561">
        <v>56.19</v>
      </c>
      <c r="L31" s="561">
        <v>55.18</v>
      </c>
      <c r="M31" s="562">
        <v>54.29</v>
      </c>
    </row>
    <row r="32" spans="1:13">
      <c r="A32" s="399">
        <v>21</v>
      </c>
      <c r="B32" s="560">
        <v>58.24</v>
      </c>
      <c r="C32" s="560">
        <v>59.17</v>
      </c>
      <c r="D32" s="560">
        <v>59.31</v>
      </c>
      <c r="E32" s="560">
        <v>59.68</v>
      </c>
      <c r="F32" s="561">
        <v>59.15</v>
      </c>
      <c r="G32" s="561">
        <v>58.87</v>
      </c>
      <c r="H32" s="561">
        <v>58.75</v>
      </c>
      <c r="I32" s="561">
        <v>57.76</v>
      </c>
      <c r="J32" s="560">
        <v>56.16</v>
      </c>
      <c r="K32" s="561">
        <v>55.99</v>
      </c>
      <c r="L32" s="561">
        <v>55.22</v>
      </c>
      <c r="M32" s="562">
        <v>54.29</v>
      </c>
    </row>
    <row r="33" spans="1:13">
      <c r="A33" s="399">
        <v>22</v>
      </c>
      <c r="B33" s="560">
        <v>58.29</v>
      </c>
      <c r="C33" s="560">
        <v>59.17</v>
      </c>
      <c r="D33" s="560">
        <v>59.31</v>
      </c>
      <c r="E33" s="560">
        <v>59.7</v>
      </c>
      <c r="F33" s="561">
        <v>59.03</v>
      </c>
      <c r="G33" s="561">
        <v>58.87</v>
      </c>
      <c r="H33" s="561">
        <v>58.77</v>
      </c>
      <c r="I33" s="561">
        <v>57.64</v>
      </c>
      <c r="J33" s="560">
        <v>56.22</v>
      </c>
      <c r="K33" s="561">
        <v>55.97</v>
      </c>
      <c r="L33" s="561">
        <v>55.22</v>
      </c>
      <c r="M33" s="562">
        <v>54.25</v>
      </c>
    </row>
    <row r="34" spans="1:13">
      <c r="A34" s="399">
        <v>23</v>
      </c>
      <c r="B34" s="560">
        <v>58.21</v>
      </c>
      <c r="C34" s="560">
        <v>59.17</v>
      </c>
      <c r="D34" s="560">
        <v>59.31</v>
      </c>
      <c r="E34" s="560">
        <v>59.59</v>
      </c>
      <c r="F34" s="561">
        <v>58.99</v>
      </c>
      <c r="G34" s="561">
        <v>58.99</v>
      </c>
      <c r="H34" s="561">
        <v>58.59</v>
      </c>
      <c r="I34" s="561">
        <v>57.64</v>
      </c>
      <c r="J34" s="560">
        <v>56.15</v>
      </c>
      <c r="K34" s="561">
        <v>55.66</v>
      </c>
      <c r="L34" s="561">
        <v>55.22</v>
      </c>
      <c r="M34" s="562">
        <v>54.26</v>
      </c>
    </row>
    <row r="35" spans="1:13">
      <c r="A35" s="399">
        <v>24</v>
      </c>
      <c r="B35" s="560">
        <v>58.52</v>
      </c>
      <c r="C35" s="560">
        <v>59.16</v>
      </c>
      <c r="D35" s="560">
        <v>59.34</v>
      </c>
      <c r="E35" s="560">
        <v>59.68</v>
      </c>
      <c r="F35" s="561">
        <v>58.99</v>
      </c>
      <c r="G35" s="561">
        <v>58.99</v>
      </c>
      <c r="H35" s="561">
        <v>58.56</v>
      </c>
      <c r="I35" s="561">
        <v>57.64</v>
      </c>
      <c r="J35" s="560">
        <v>56.15</v>
      </c>
      <c r="K35" s="561">
        <v>55.56</v>
      </c>
      <c r="L35" s="561">
        <v>54.69</v>
      </c>
      <c r="M35" s="562">
        <v>53.98</v>
      </c>
    </row>
    <row r="36" spans="1:13">
      <c r="A36" s="399">
        <v>25</v>
      </c>
      <c r="B36" s="560">
        <v>58.52</v>
      </c>
      <c r="C36" s="560">
        <v>59.39</v>
      </c>
      <c r="D36" s="560">
        <v>59.31</v>
      </c>
      <c r="E36" s="560">
        <v>59.64</v>
      </c>
      <c r="F36" s="561">
        <v>58.99</v>
      </c>
      <c r="G36" s="561">
        <v>59.1</v>
      </c>
      <c r="H36" s="561">
        <v>58.58</v>
      </c>
      <c r="I36" s="561">
        <v>57.65</v>
      </c>
      <c r="J36" s="560">
        <v>56.32</v>
      </c>
      <c r="K36" s="561">
        <v>55.56</v>
      </c>
      <c r="L36" s="561">
        <v>54.64</v>
      </c>
      <c r="M36" s="562">
        <v>53.98</v>
      </c>
    </row>
    <row r="37" spans="1:13">
      <c r="A37" s="399">
        <v>26</v>
      </c>
      <c r="B37" s="560">
        <v>58.52</v>
      </c>
      <c r="C37" s="560">
        <v>59.4</v>
      </c>
      <c r="D37" s="560">
        <v>59.41</v>
      </c>
      <c r="E37" s="560">
        <v>59.64</v>
      </c>
      <c r="F37" s="561">
        <v>58.83</v>
      </c>
      <c r="G37" s="561">
        <v>59.08</v>
      </c>
      <c r="H37" s="561">
        <v>58.58</v>
      </c>
      <c r="I37" s="561">
        <v>57.37</v>
      </c>
      <c r="J37" s="560">
        <v>55.56</v>
      </c>
      <c r="K37" s="561">
        <v>55.56</v>
      </c>
      <c r="L37" s="561">
        <v>54.72</v>
      </c>
      <c r="M37" s="562">
        <v>53.98</v>
      </c>
    </row>
    <row r="38" spans="1:13">
      <c r="A38" s="399">
        <v>27</v>
      </c>
      <c r="B38" s="560">
        <v>58.78</v>
      </c>
      <c r="C38" s="560">
        <v>59.4</v>
      </c>
      <c r="D38" s="560">
        <v>59.36</v>
      </c>
      <c r="E38" s="560">
        <v>59.64</v>
      </c>
      <c r="F38" s="561">
        <v>58.81</v>
      </c>
      <c r="G38" s="561">
        <v>59.06</v>
      </c>
      <c r="H38" s="561">
        <v>58.58</v>
      </c>
      <c r="I38" s="561">
        <v>57.34</v>
      </c>
      <c r="J38" s="560">
        <v>55.56</v>
      </c>
      <c r="K38" s="561">
        <v>55.53</v>
      </c>
      <c r="L38" s="561">
        <v>54.94</v>
      </c>
      <c r="M38" s="562">
        <v>53.98</v>
      </c>
    </row>
    <row r="39" spans="1:13">
      <c r="A39" s="399">
        <v>28</v>
      </c>
      <c r="B39" s="560">
        <v>58.69</v>
      </c>
      <c r="C39" s="560">
        <v>59.19</v>
      </c>
      <c r="D39" s="560">
        <v>59.22</v>
      </c>
      <c r="E39" s="560">
        <v>59.67</v>
      </c>
      <c r="F39" s="561">
        <v>58.87</v>
      </c>
      <c r="G39" s="561">
        <v>59.06</v>
      </c>
      <c r="H39" s="561">
        <v>58.51</v>
      </c>
      <c r="I39" s="561">
        <v>57.32</v>
      </c>
      <c r="J39" s="560">
        <v>55.56</v>
      </c>
      <c r="K39" s="561">
        <v>55.65</v>
      </c>
      <c r="L39" s="561">
        <v>54.95</v>
      </c>
      <c r="M39" s="562">
        <v>53.98</v>
      </c>
    </row>
    <row r="40" spans="1:13">
      <c r="A40" s="399">
        <v>29</v>
      </c>
      <c r="B40" s="560">
        <v>58.7</v>
      </c>
      <c r="C40" s="562"/>
      <c r="D40" s="560">
        <v>59.22</v>
      </c>
      <c r="E40" s="560">
        <v>59.8</v>
      </c>
      <c r="F40" s="561">
        <v>58.77</v>
      </c>
      <c r="G40" s="561">
        <v>59.06</v>
      </c>
      <c r="H40" s="561">
        <v>58.5</v>
      </c>
      <c r="I40" s="561">
        <v>57.44</v>
      </c>
      <c r="J40" s="560">
        <v>55.62</v>
      </c>
      <c r="K40" s="561">
        <v>55.97</v>
      </c>
      <c r="L40" s="561">
        <v>54.95</v>
      </c>
      <c r="M40" s="562">
        <v>54.02</v>
      </c>
    </row>
    <row r="41" spans="1:13">
      <c r="A41" s="399">
        <v>30</v>
      </c>
      <c r="B41" s="560">
        <v>58.53</v>
      </c>
      <c r="C41" s="562"/>
      <c r="D41" s="560">
        <v>59.22</v>
      </c>
      <c r="E41" s="560">
        <v>59.7</v>
      </c>
      <c r="F41" s="561">
        <v>58.83</v>
      </c>
      <c r="G41" s="561">
        <v>59.11</v>
      </c>
      <c r="H41" s="561">
        <v>58.5</v>
      </c>
      <c r="I41" s="561">
        <v>57.44</v>
      </c>
      <c r="J41" s="560">
        <v>55.53</v>
      </c>
      <c r="K41" s="561">
        <v>55.91</v>
      </c>
      <c r="L41" s="561">
        <v>54.95</v>
      </c>
      <c r="M41" s="562">
        <v>53.95</v>
      </c>
    </row>
    <row r="42" spans="1:13">
      <c r="A42" s="399">
        <v>31</v>
      </c>
      <c r="B42" s="560">
        <v>58.4</v>
      </c>
      <c r="C42" s="562"/>
      <c r="D42" s="560">
        <v>59.24</v>
      </c>
      <c r="E42" s="1516"/>
      <c r="F42" s="561">
        <v>58.83</v>
      </c>
      <c r="G42" s="1516"/>
      <c r="H42" s="561">
        <v>58.42</v>
      </c>
      <c r="I42" s="561">
        <v>57.44</v>
      </c>
      <c r="J42" s="1516"/>
      <c r="K42" s="561">
        <v>55.32</v>
      </c>
      <c r="L42" s="1516"/>
      <c r="M42" s="562">
        <v>53.75</v>
      </c>
    </row>
    <row r="43" spans="1:13">
      <c r="A43" s="399" t="s">
        <v>213</v>
      </c>
      <c r="B43" s="400">
        <v>58.382580645161298</v>
      </c>
      <c r="C43" s="400">
        <v>58.753571428571441</v>
      </c>
      <c r="D43" s="400">
        <v>59.557741935483854</v>
      </c>
      <c r="E43" s="400">
        <v>59.546000000000028</v>
      </c>
      <c r="F43" s="400">
        <v>59.371935483870949</v>
      </c>
      <c r="G43" s="400">
        <v>58.889666666666649</v>
      </c>
      <c r="H43" s="400">
        <v>58.909677419354828</v>
      </c>
      <c r="I43" s="400">
        <v>57.950322580645178</v>
      </c>
      <c r="J43" s="400">
        <v>56.388666666666659</v>
      </c>
      <c r="K43" s="400">
        <v>55.532580645161296</v>
      </c>
      <c r="L43" s="400">
        <v>54.97300000000002</v>
      </c>
      <c r="M43" s="400">
        <v>54.422580645161297</v>
      </c>
    </row>
    <row r="44" spans="1:13" s="104" customFormat="1" ht="15.75">
      <c r="A44" s="379" t="s">
        <v>1097</v>
      </c>
      <c r="B44" s="480"/>
      <c r="C44" s="480"/>
      <c r="D44" s="480"/>
      <c r="E44" s="480"/>
      <c r="F44" s="480"/>
      <c r="G44" s="480"/>
      <c r="H44" s="480"/>
      <c r="I44" s="480"/>
      <c r="J44" s="480"/>
      <c r="K44" s="480"/>
      <c r="L44" s="480"/>
      <c r="M44" s="480"/>
    </row>
    <row r="45" spans="1:13" ht="15.75">
      <c r="A45" s="379" t="s">
        <v>533</v>
      </c>
      <c r="B45" s="398"/>
      <c r="C45" s="398"/>
      <c r="D45" s="398"/>
      <c r="E45" s="398"/>
      <c r="F45" s="398"/>
      <c r="G45" s="398"/>
      <c r="H45" s="398"/>
      <c r="I45" s="398"/>
      <c r="J45" s="398"/>
      <c r="K45" s="398"/>
      <c r="L45" s="398"/>
      <c r="M45" s="398"/>
    </row>
    <row r="46" spans="1:13" ht="15.75">
      <c r="A46" s="563" t="s">
        <v>236</v>
      </c>
    </row>
  </sheetData>
  <mergeCells count="1">
    <mergeCell ref="A8:D8"/>
  </mergeCells>
  <phoneticPr fontId="0" type="noConversion"/>
  <pageMargins left="1.1599999999999999" right="0.6692913385826772" top="0.61" bottom="0.17" header="0.31496062992125984" footer="0.31496062992125984"/>
  <pageSetup scale="80" orientation="landscape" r:id="rId1"/>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tabColor rgb="FF92D050"/>
    <pageSetUpPr fitToPage="1"/>
  </sheetPr>
  <dimension ref="D44:J44"/>
  <sheetViews>
    <sheetView showGridLines="0" topLeftCell="A7" zoomScale="90" zoomScaleNormal="90" workbookViewId="0">
      <selection activeCell="F65" sqref="F65"/>
    </sheetView>
  </sheetViews>
  <sheetFormatPr defaultRowHeight="12.75"/>
  <sheetData>
    <row r="44" spans="4:10" ht="15" customHeight="1">
      <c r="D44" s="517"/>
      <c r="I44" s="516"/>
      <c r="J44" s="918"/>
    </row>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10" type="noConversion"/>
  <pageMargins left="0.74803149606299213" right="0.74803149606299213" top="0.98425196850393704" bottom="0.98425196850393704" header="0.51181102362204722" footer="0.51181102362204722"/>
  <pageSetup scale="84" orientation="portrait" r:id="rId5"/>
  <headerFooter alignWithMargins="0"/>
  <drawing r:id="rId6"/>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pageSetUpPr fitToPage="1"/>
  </sheetPr>
  <dimension ref="A1:B68"/>
  <sheetViews>
    <sheetView showGridLines="0" zoomScaleNormal="100" zoomScaleSheetLayoutView="80" workbookViewId="0">
      <selection activeCell="A74" sqref="A74"/>
    </sheetView>
  </sheetViews>
  <sheetFormatPr defaultRowHeight="15"/>
  <cols>
    <col min="1" max="1" width="9.140625" style="12"/>
    <col min="2" max="2" width="91.140625" style="12" customWidth="1"/>
    <col min="3" max="16384" width="9.140625" style="12"/>
  </cols>
  <sheetData>
    <row r="1" spans="1:2">
      <c r="B1" s="22"/>
    </row>
    <row r="4" spans="1:2" ht="18">
      <c r="B4" s="70" t="s">
        <v>673</v>
      </c>
    </row>
    <row r="5" spans="1:2" ht="18">
      <c r="B5" s="70" t="s">
        <v>1202</v>
      </c>
    </row>
    <row r="6" spans="1:2">
      <c r="B6" s="69"/>
    </row>
    <row r="7" spans="1:2">
      <c r="B7" s="10"/>
    </row>
    <row r="8" spans="1:2">
      <c r="B8" s="9"/>
    </row>
    <row r="9" spans="1:2" ht="6" customHeight="1">
      <c r="B9" s="10"/>
    </row>
    <row r="10" spans="1:2" ht="12" customHeight="1">
      <c r="B10" s="10"/>
    </row>
    <row r="11" spans="1:2" ht="15.75" customHeight="1">
      <c r="B11" s="10"/>
    </row>
    <row r="12" spans="1:2" ht="15.75" customHeight="1">
      <c r="B12" s="10"/>
    </row>
    <row r="13" spans="1:2" ht="15.75" customHeight="1">
      <c r="A13" s="12" t="s">
        <v>136</v>
      </c>
      <c r="B13" s="10" t="s">
        <v>1204</v>
      </c>
    </row>
    <row r="14" spans="1:2" ht="12.75" customHeight="1">
      <c r="B14" s="10"/>
    </row>
    <row r="15" spans="1:2" ht="15.75" customHeight="1">
      <c r="A15" s="345" t="s">
        <v>125</v>
      </c>
      <c r="B15" s="10" t="s">
        <v>118</v>
      </c>
    </row>
    <row r="16" spans="1:2" ht="15.75" customHeight="1">
      <c r="B16" s="10" t="s">
        <v>95</v>
      </c>
    </row>
    <row r="17" spans="1:2" ht="13.5" customHeight="1">
      <c r="B17" s="10"/>
    </row>
    <row r="18" spans="1:2" ht="15.75" customHeight="1">
      <c r="A18" s="345" t="s">
        <v>91</v>
      </c>
      <c r="B18" s="69" t="s">
        <v>127</v>
      </c>
    </row>
    <row r="19" spans="1:2" ht="15.75" customHeight="1">
      <c r="B19" s="69" t="s">
        <v>128</v>
      </c>
    </row>
    <row r="20" spans="1:2" ht="6" customHeight="1">
      <c r="B20" s="68"/>
    </row>
    <row r="21" spans="1:2" ht="15.75" customHeight="1">
      <c r="A21" s="345" t="s">
        <v>1203</v>
      </c>
      <c r="B21" s="68" t="s">
        <v>1204</v>
      </c>
    </row>
    <row r="22" spans="1:2" ht="10.5" customHeight="1">
      <c r="B22" s="68"/>
    </row>
    <row r="23" spans="1:2" ht="15.75" customHeight="1">
      <c r="A23" s="41">
        <v>10</v>
      </c>
      <c r="B23" s="68" t="s">
        <v>118</v>
      </c>
    </row>
    <row r="24" spans="1:2" ht="15.75" customHeight="1">
      <c r="B24" s="68" t="s">
        <v>95</v>
      </c>
    </row>
    <row r="25" spans="1:2" ht="15.75" customHeight="1">
      <c r="B25" s="68" t="s">
        <v>738</v>
      </c>
    </row>
    <row r="26" spans="1:2" ht="15.75" customHeight="1">
      <c r="B26" s="69" t="s">
        <v>94</v>
      </c>
    </row>
    <row r="27" spans="1:2" ht="15.75" customHeight="1">
      <c r="B27" s="68" t="s">
        <v>92</v>
      </c>
    </row>
    <row r="28" spans="1:2" ht="15.75" customHeight="1">
      <c r="B28" s="68" t="s">
        <v>932</v>
      </c>
    </row>
    <row r="29" spans="1:2" ht="15.75" customHeight="1">
      <c r="B29" s="68" t="s">
        <v>1225</v>
      </c>
    </row>
    <row r="30" spans="1:2" ht="15.75" customHeight="1">
      <c r="B30" s="68"/>
    </row>
    <row r="31" spans="1:2" ht="15.75" customHeight="1">
      <c r="A31" s="41">
        <v>15</v>
      </c>
      <c r="B31" s="68" t="s">
        <v>96</v>
      </c>
    </row>
    <row r="32" spans="1:2" ht="15.75" customHeight="1">
      <c r="B32" s="68" t="s">
        <v>97</v>
      </c>
    </row>
    <row r="33" spans="1:2" ht="15.75" customHeight="1">
      <c r="B33" s="68" t="s">
        <v>98</v>
      </c>
    </row>
    <row r="34" spans="1:2" ht="15.75" customHeight="1">
      <c r="B34" s="68" t="s">
        <v>740</v>
      </c>
    </row>
    <row r="35" spans="1:2" ht="15.75" customHeight="1">
      <c r="B35" s="68" t="s">
        <v>100</v>
      </c>
    </row>
    <row r="36" spans="1:2" ht="15.75" customHeight="1">
      <c r="B36" s="68" t="s">
        <v>99</v>
      </c>
    </row>
    <row r="37" spans="1:2" ht="11.25" customHeight="1"/>
    <row r="38" spans="1:2" ht="15.75" customHeight="1">
      <c r="A38" s="41">
        <v>16</v>
      </c>
      <c r="B38" s="12" t="s">
        <v>1204</v>
      </c>
    </row>
    <row r="39" spans="1:2" ht="11.25" customHeight="1"/>
    <row r="40" spans="1:2" ht="15.75" customHeight="1">
      <c r="A40" s="41">
        <v>17</v>
      </c>
      <c r="B40" s="68" t="s">
        <v>118</v>
      </c>
    </row>
    <row r="41" spans="1:2" ht="15.75" customHeight="1">
      <c r="B41" s="68" t="s">
        <v>95</v>
      </c>
    </row>
    <row r="42" spans="1:2" ht="14.25" customHeight="1"/>
    <row r="43" spans="1:2" ht="15.75" customHeight="1">
      <c r="A43" s="41">
        <v>20</v>
      </c>
      <c r="B43" s="12" t="s">
        <v>101</v>
      </c>
    </row>
    <row r="44" spans="1:2" ht="15.75" customHeight="1">
      <c r="B44" s="12" t="s">
        <v>102</v>
      </c>
    </row>
    <row r="45" spans="1:2" ht="15.75" customHeight="1">
      <c r="B45" s="12" t="s">
        <v>103</v>
      </c>
    </row>
    <row r="46" spans="1:2" ht="15.75" customHeight="1">
      <c r="B46" s="12" t="s">
        <v>104</v>
      </c>
    </row>
    <row r="47" spans="1:2" ht="15.75" customHeight="1">
      <c r="B47" s="12" t="s">
        <v>1205</v>
      </c>
    </row>
    <row r="48" spans="1:2" ht="12" customHeight="1"/>
    <row r="49" spans="1:2" ht="15.75" customHeight="1">
      <c r="A49" s="41">
        <v>22</v>
      </c>
      <c r="B49" s="12" t="s">
        <v>903</v>
      </c>
    </row>
    <row r="50" spans="1:2" ht="15.75" customHeight="1">
      <c r="B50" s="12" t="s">
        <v>904</v>
      </c>
    </row>
    <row r="51" spans="1:2" ht="11.25" customHeight="1">
      <c r="B51" s="68"/>
    </row>
    <row r="52" spans="1:2" ht="15.75" customHeight="1">
      <c r="A52" s="41">
        <v>23</v>
      </c>
      <c r="B52" s="12" t="s">
        <v>1204</v>
      </c>
    </row>
    <row r="53" spans="1:2" ht="13.5" customHeight="1">
      <c r="A53" s="41"/>
      <c r="B53" s="68"/>
    </row>
    <row r="54" spans="1:2" ht="15.75" customHeight="1">
      <c r="A54" s="41">
        <v>24</v>
      </c>
      <c r="B54" s="68" t="s">
        <v>118</v>
      </c>
    </row>
    <row r="55" spans="1:2" ht="15.75" customHeight="1">
      <c r="B55" s="68" t="s">
        <v>95</v>
      </c>
    </row>
    <row r="56" spans="1:2" ht="13.5" customHeight="1">
      <c r="B56" s="68"/>
    </row>
    <row r="57" spans="1:2" ht="15.75" customHeight="1">
      <c r="A57" s="41">
        <v>27</v>
      </c>
      <c r="B57" s="12" t="s">
        <v>1207</v>
      </c>
    </row>
    <row r="58" spans="1:2" ht="12.75" customHeight="1"/>
    <row r="59" spans="1:2" ht="15.75" customHeight="1">
      <c r="A59" s="41">
        <v>28</v>
      </c>
      <c r="B59" s="68" t="s">
        <v>237</v>
      </c>
    </row>
    <row r="60" spans="1:2" ht="15.75" customHeight="1">
      <c r="B60" s="68" t="s">
        <v>238</v>
      </c>
    </row>
    <row r="61" spans="1:2" ht="15" customHeight="1">
      <c r="A61" s="41"/>
      <c r="B61" s="68" t="s">
        <v>105</v>
      </c>
    </row>
    <row r="63" spans="1:2">
      <c r="A63" s="41">
        <v>29</v>
      </c>
      <c r="B63" s="12" t="s">
        <v>1206</v>
      </c>
    </row>
    <row r="65" spans="1:2">
      <c r="A65" s="41">
        <v>30</v>
      </c>
      <c r="B65" s="12" t="s">
        <v>1204</v>
      </c>
    </row>
    <row r="67" spans="1:2">
      <c r="A67" s="41">
        <v>31</v>
      </c>
      <c r="B67" s="12" t="s">
        <v>118</v>
      </c>
    </row>
    <row r="68" spans="1:2">
      <c r="B68" s="12" t="s">
        <v>95</v>
      </c>
    </row>
  </sheetData>
  <customSheetViews>
    <customSheetView guid="{45E423DD-7FD2-487F-8372-5798D7D06C15}" showPageBreaks="1" showGridLines="0" topLeftCell="A10">
      <selection activeCell="A16" sqref="A16"/>
      <pageMargins left="0.78" right="0.55000000000000004" top="0.38" bottom="0.49" header="0.5" footer="0.5"/>
      <pageSetup scale="97" orientation="portrait" r:id="rId1"/>
      <headerFooter alignWithMargins="0"/>
    </customSheetView>
    <customSheetView guid="{B297ACE3-C144-4411-A206-EE5C8D41CE1C}" topLeftCell="A4">
      <selection activeCell="H39" sqref="H39"/>
      <pageMargins left="0.75" right="0.75" top="1" bottom="1" header="0.5" footer="0.5"/>
      <pageSetup orientation="portrait" r:id="rId2"/>
      <headerFooter alignWithMargins="0"/>
    </customSheetView>
    <customSheetView guid="{51F1D52B-5D55-4FCC-809B-9B4CC86C88B9}" showGridLines="0" topLeftCell="A10">
      <selection activeCell="A16" sqref="A16"/>
      <pageMargins left="0.78" right="0.55000000000000004" top="0.38" bottom="0.49" header="0.5" footer="0.5"/>
      <pageSetup scale="97" orientation="portrait" r:id="rId3"/>
      <headerFooter alignWithMargins="0"/>
    </customSheetView>
  </customSheetViews>
  <phoneticPr fontId="10" type="noConversion"/>
  <pageMargins left="0.72" right="0.48" top="0.32" bottom="0.52" header="0.32" footer="0.56000000000000005"/>
  <pageSetup scale="75" orientation="portrait" r:id="rId4"/>
  <headerFooter alignWithMargins="0"/>
  <drawing r:id="rId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pageSetUpPr fitToPage="1"/>
  </sheetPr>
  <dimension ref="A1:B64"/>
  <sheetViews>
    <sheetView zoomScaleNormal="100" workbookViewId="0">
      <selection activeCell="B69" sqref="B69"/>
    </sheetView>
  </sheetViews>
  <sheetFormatPr defaultRowHeight="15"/>
  <cols>
    <col min="1" max="1" width="9.140625" style="22"/>
    <col min="2" max="2" width="86.5703125" style="22" customWidth="1"/>
    <col min="3" max="3" width="10.140625" style="22" customWidth="1"/>
    <col min="4" max="4" width="9.140625" style="22"/>
    <col min="5" max="5" width="12.7109375" style="22" customWidth="1"/>
    <col min="6" max="16384" width="9.140625" style="22"/>
  </cols>
  <sheetData>
    <row r="1" spans="1:2" ht="24" customHeight="1"/>
    <row r="3" spans="1:2" ht="18">
      <c r="B3" s="70" t="s">
        <v>556</v>
      </c>
    </row>
    <row r="4" spans="1:2" ht="18">
      <c r="B4" s="70" t="s">
        <v>1202</v>
      </c>
    </row>
    <row r="5" spans="1:2" ht="7.5" customHeight="1">
      <c r="B5" s="69"/>
    </row>
    <row r="6" spans="1:2" ht="8.25" customHeight="1">
      <c r="B6" s="69"/>
    </row>
    <row r="7" spans="1:2">
      <c r="B7" s="14"/>
    </row>
    <row r="10" spans="1:2" ht="7.5" customHeight="1"/>
    <row r="12" spans="1:2" ht="12" customHeight="1">
      <c r="A12" s="28"/>
      <c r="B12" s="69"/>
    </row>
    <row r="13" spans="1:2" ht="15.75" customHeight="1">
      <c r="A13" s="346" t="s">
        <v>93</v>
      </c>
      <c r="B13" s="69" t="s">
        <v>127</v>
      </c>
    </row>
    <row r="14" spans="1:2" ht="15.75" customHeight="1">
      <c r="A14" s="28"/>
      <c r="B14" s="69" t="s">
        <v>128</v>
      </c>
    </row>
    <row r="15" spans="1:2" ht="12" customHeight="1">
      <c r="A15" s="28"/>
    </row>
    <row r="16" spans="1:2" ht="12" customHeight="1">
      <c r="A16" s="346" t="s">
        <v>126</v>
      </c>
      <c r="B16" s="22" t="s">
        <v>1204</v>
      </c>
    </row>
    <row r="17" spans="1:2" ht="12" customHeight="1">
      <c r="A17" s="28"/>
    </row>
    <row r="18" spans="1:2" ht="15.75" customHeight="1">
      <c r="A18" s="346" t="s">
        <v>91</v>
      </c>
      <c r="B18" s="22" t="s">
        <v>118</v>
      </c>
    </row>
    <row r="19" spans="1:2" ht="15.75" customHeight="1">
      <c r="A19" s="28"/>
      <c r="B19" s="22" t="s">
        <v>95</v>
      </c>
    </row>
    <row r="20" spans="1:2" ht="12" customHeight="1">
      <c r="A20" s="28"/>
    </row>
    <row r="21" spans="1:2" ht="15.75" customHeight="1">
      <c r="A21" s="28">
        <v>10</v>
      </c>
      <c r="B21" s="22" t="s">
        <v>738</v>
      </c>
    </row>
    <row r="22" spans="1:2" ht="15.75" customHeight="1">
      <c r="B22" s="69" t="s">
        <v>108</v>
      </c>
    </row>
    <row r="23" spans="1:2" ht="15.75" customHeight="1">
      <c r="A23" s="28"/>
      <c r="B23" s="69" t="s">
        <v>92</v>
      </c>
    </row>
    <row r="24" spans="1:2" ht="15.75" customHeight="1">
      <c r="A24" s="28"/>
      <c r="B24" s="68" t="s">
        <v>1208</v>
      </c>
    </row>
    <row r="25" spans="1:2" ht="15.75" customHeight="1">
      <c r="A25" s="28"/>
      <c r="B25" s="68" t="s">
        <v>1225</v>
      </c>
    </row>
    <row r="26" spans="1:2" ht="12" customHeight="1">
      <c r="A26" s="28"/>
      <c r="B26" s="68"/>
    </row>
    <row r="27" spans="1:2" ht="12" customHeight="1">
      <c r="A27" s="28">
        <v>13</v>
      </c>
      <c r="B27" s="68" t="s">
        <v>1204</v>
      </c>
    </row>
    <row r="28" spans="1:2" ht="12" customHeight="1">
      <c r="A28" s="28"/>
      <c r="B28" s="68"/>
    </row>
    <row r="29" spans="1:2" ht="15.75" customHeight="1">
      <c r="A29" s="28">
        <v>14</v>
      </c>
      <c r="B29" s="22" t="s">
        <v>118</v>
      </c>
    </row>
    <row r="30" spans="1:2" ht="15.75" customHeight="1">
      <c r="A30" s="28"/>
      <c r="B30" s="22" t="s">
        <v>95</v>
      </c>
    </row>
    <row r="31" spans="1:2" ht="15.75" customHeight="1">
      <c r="A31" s="28"/>
    </row>
    <row r="32" spans="1:2" ht="15.75" customHeight="1">
      <c r="A32" s="28">
        <v>17</v>
      </c>
      <c r="B32" s="69" t="s">
        <v>96</v>
      </c>
    </row>
    <row r="33" spans="1:2" ht="15.75" customHeight="1">
      <c r="B33" s="69" t="s">
        <v>1209</v>
      </c>
    </row>
    <row r="34" spans="1:2" ht="15.75" customHeight="1">
      <c r="A34" s="28"/>
      <c r="B34" s="69" t="s">
        <v>98</v>
      </c>
    </row>
    <row r="35" spans="1:2" ht="15.75" customHeight="1">
      <c r="A35" s="28"/>
      <c r="B35" s="69" t="s">
        <v>740</v>
      </c>
    </row>
    <row r="36" spans="1:2" ht="15.75" customHeight="1">
      <c r="A36" s="28"/>
      <c r="B36" s="69" t="s">
        <v>239</v>
      </c>
    </row>
    <row r="37" spans="1:2" ht="15.75" customHeight="1">
      <c r="A37" s="28"/>
      <c r="B37" s="69" t="s">
        <v>99</v>
      </c>
    </row>
    <row r="38" spans="1:2" ht="15.75" customHeight="1">
      <c r="A38" s="28"/>
      <c r="B38" s="69"/>
    </row>
    <row r="39" spans="1:2" ht="15.75" customHeight="1">
      <c r="A39" s="28">
        <v>20</v>
      </c>
      <c r="B39" s="69" t="s">
        <v>101</v>
      </c>
    </row>
    <row r="40" spans="1:2" ht="15.75" customHeight="1">
      <c r="B40" s="69" t="s">
        <v>102</v>
      </c>
    </row>
    <row r="41" spans="1:2" ht="15.75" customHeight="1">
      <c r="A41" s="28"/>
      <c r="B41" s="69" t="s">
        <v>103</v>
      </c>
    </row>
    <row r="42" spans="1:2" ht="15.75" customHeight="1">
      <c r="A42" s="28"/>
      <c r="B42" s="69" t="s">
        <v>104</v>
      </c>
    </row>
    <row r="43" spans="1:2" ht="15.75" customHeight="1">
      <c r="A43" s="28"/>
      <c r="B43" s="69" t="s">
        <v>1210</v>
      </c>
    </row>
    <row r="44" spans="1:2" ht="15.75" customHeight="1">
      <c r="A44" s="28"/>
      <c r="B44" s="69" t="s">
        <v>1204</v>
      </c>
    </row>
    <row r="45" spans="1:2" ht="10.5" customHeight="1">
      <c r="A45" s="28"/>
    </row>
    <row r="46" spans="1:2" ht="15.75" customHeight="1">
      <c r="A46" s="28">
        <v>21</v>
      </c>
      <c r="B46" s="28" t="s">
        <v>118</v>
      </c>
    </row>
    <row r="47" spans="1:2" ht="15.75" customHeight="1">
      <c r="A47" s="28"/>
      <c r="B47" s="28" t="s">
        <v>95</v>
      </c>
    </row>
    <row r="48" spans="1:2" ht="15.75" customHeight="1">
      <c r="A48" s="28"/>
      <c r="B48" s="28"/>
    </row>
    <row r="49" spans="1:2" ht="15.75" customHeight="1">
      <c r="A49" s="28">
        <v>24</v>
      </c>
      <c r="B49" s="12" t="s">
        <v>903</v>
      </c>
    </row>
    <row r="50" spans="1:2" ht="15.75" customHeight="1">
      <c r="A50" s="28"/>
      <c r="B50" s="22" t="s">
        <v>904</v>
      </c>
    </row>
    <row r="51" spans="1:2" ht="9.75" customHeight="1">
      <c r="A51" s="28"/>
      <c r="B51" s="12"/>
    </row>
    <row r="52" spans="1:2" ht="15.75" customHeight="1">
      <c r="A52" s="28">
        <v>25</v>
      </c>
      <c r="B52" s="68" t="s">
        <v>1211</v>
      </c>
    </row>
    <row r="53" spans="1:2" ht="7.5" customHeight="1">
      <c r="A53" s="28"/>
    </row>
    <row r="54" spans="1:2" ht="15.75" customHeight="1">
      <c r="A54" s="28">
        <v>28</v>
      </c>
      <c r="B54" s="28" t="s">
        <v>240</v>
      </c>
    </row>
    <row r="55" spans="1:2" ht="15.75" customHeight="1">
      <c r="B55" s="28" t="s">
        <v>674</v>
      </c>
    </row>
    <row r="56" spans="1:2" ht="32.25" customHeight="1">
      <c r="B56" s="347" t="s">
        <v>110</v>
      </c>
    </row>
    <row r="57" spans="1:2" ht="31.5" customHeight="1">
      <c r="B57" s="347" t="s">
        <v>681</v>
      </c>
    </row>
    <row r="58" spans="1:2" ht="21" customHeight="1">
      <c r="A58" s="28"/>
      <c r="B58" s="22" t="s">
        <v>933</v>
      </c>
    </row>
    <row r="59" spans="1:2" ht="15.75" customHeight="1">
      <c r="B59" s="22" t="s">
        <v>118</v>
      </c>
    </row>
    <row r="60" spans="1:2" ht="15" customHeight="1">
      <c r="B60" s="22" t="s">
        <v>95</v>
      </c>
    </row>
    <row r="61" spans="1:2" ht="15.75" customHeight="1">
      <c r="B61" s="22" t="s">
        <v>1204</v>
      </c>
    </row>
    <row r="62" spans="1:2" ht="15.75" customHeight="1"/>
    <row r="63" spans="1:2" ht="15.75" customHeight="1"/>
    <row r="64" spans="1:2" ht="16.5" customHeight="1"/>
  </sheetData>
  <customSheetViews>
    <customSheetView guid="{45E423DD-7FD2-487F-8372-5798D7D06C15}" showPageBreaks="1" fitToPage="1" printArea="1" topLeftCell="A28">
      <selection activeCell="A44" sqref="A44"/>
      <pageMargins left="1.1023622047244095" right="0.74803149606299213" top="0.62992125984251968" bottom="0.98425196850393704" header="0.51181102362204722" footer="0.94488188976377963"/>
      <pageSetup scale="95" orientation="portrait" r:id="rId1"/>
      <headerFooter alignWithMargins="0"/>
    </customSheetView>
    <customSheetView guid="{B297ACE3-C144-4411-A206-EE5C8D41CE1C}" topLeftCell="A16">
      <selection activeCell="H39" sqref="H39"/>
      <pageMargins left="1.1100000000000001" right="0.75" top="0.64" bottom="1" header="0.5" footer="0.96"/>
      <pageSetup scale="98" orientation="portrait" r:id="rId2"/>
      <headerFooter alignWithMargins="0"/>
    </customSheetView>
    <customSheetView guid="{51F1D52B-5D55-4FCC-809B-9B4CC86C88B9}" fitToPage="1" topLeftCell="A28">
      <selection activeCell="A44" sqref="A44"/>
      <pageMargins left="1.1023622047244095" right="0.74803149606299213" top="0.62992125984251968" bottom="0.98425196850393704" header="0.51181102362204722" footer="0.94488188976377963"/>
      <pageSetup scale="95" orientation="portrait" r:id="rId3"/>
      <headerFooter alignWithMargins="0"/>
    </customSheetView>
  </customSheetViews>
  <phoneticPr fontId="10" type="noConversion"/>
  <pageMargins left="0.75" right="0.74803149606299213" top="0.56000000000000005" bottom="0.96" header="0.51181102362204722" footer="0.94488188976377963"/>
  <pageSetup scale="71" orientation="portrait" r:id="rId4"/>
  <headerFooter alignWithMargins="0"/>
  <drawing r:id="rId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pageSetUpPr fitToPage="1"/>
  </sheetPr>
  <dimension ref="A1:B65"/>
  <sheetViews>
    <sheetView zoomScaleNormal="100" workbookViewId="0">
      <selection activeCell="B69" sqref="B69"/>
    </sheetView>
  </sheetViews>
  <sheetFormatPr defaultRowHeight="15"/>
  <cols>
    <col min="1" max="1" width="9.140625" style="10"/>
    <col min="2" max="2" width="93.85546875" style="10" customWidth="1"/>
    <col min="3" max="16384" width="9.140625" style="10"/>
  </cols>
  <sheetData>
    <row r="1" spans="1:2" ht="25.5" customHeight="1"/>
    <row r="2" spans="1:2" ht="18">
      <c r="B2" s="70" t="s">
        <v>556</v>
      </c>
    </row>
    <row r="3" spans="1:2" ht="18">
      <c r="B3" s="70" t="s">
        <v>1202</v>
      </c>
    </row>
    <row r="4" spans="1:2" ht="7.5" customHeight="1"/>
    <row r="5" spans="1:2" ht="5.25" customHeight="1">
      <c r="B5" s="9"/>
    </row>
    <row r="6" spans="1:2" ht="13.5" customHeight="1"/>
    <row r="7" spans="1:2" ht="12.75" customHeight="1"/>
    <row r="8" spans="1:2" ht="12.75" customHeight="1"/>
    <row r="9" spans="1:2" ht="7.5" customHeight="1"/>
    <row r="10" spans="1:2" ht="7.5" customHeight="1"/>
    <row r="11" spans="1:2" ht="7.5" customHeight="1"/>
    <row r="12" spans="1:2" ht="15.75" customHeight="1">
      <c r="A12" s="349" t="s">
        <v>111</v>
      </c>
      <c r="B12" s="68" t="s">
        <v>1212</v>
      </c>
    </row>
    <row r="13" spans="1:2" ht="13.5" customHeight="1">
      <c r="A13" s="19"/>
      <c r="B13" s="68"/>
    </row>
    <row r="14" spans="1:2" ht="15.75" customHeight="1">
      <c r="A14" s="349" t="s">
        <v>93</v>
      </c>
      <c r="B14" s="69" t="s">
        <v>127</v>
      </c>
    </row>
    <row r="15" spans="1:2" ht="15.75" customHeight="1">
      <c r="A15" s="19"/>
      <c r="B15" s="69" t="s">
        <v>128</v>
      </c>
    </row>
    <row r="16" spans="1:2" ht="9.75" customHeight="1">
      <c r="A16" s="19"/>
      <c r="B16" s="69"/>
    </row>
    <row r="17" spans="1:2" ht="15.75" customHeight="1">
      <c r="A17" s="349" t="s">
        <v>126</v>
      </c>
      <c r="B17" s="69" t="s">
        <v>1204</v>
      </c>
    </row>
    <row r="18" spans="1:2" ht="8.25" customHeight="1">
      <c r="A18" s="19"/>
    </row>
    <row r="19" spans="1:2" ht="15.75" customHeight="1">
      <c r="A19" s="349" t="s">
        <v>91</v>
      </c>
      <c r="B19" s="10" t="s">
        <v>241</v>
      </c>
    </row>
    <row r="20" spans="1:2" ht="15.75" customHeight="1">
      <c r="A20" s="19"/>
      <c r="B20" s="10" t="s">
        <v>95</v>
      </c>
    </row>
    <row r="21" spans="1:2" ht="12" customHeight="1">
      <c r="A21" s="19"/>
      <c r="B21" s="68"/>
    </row>
    <row r="22" spans="1:2" ht="15.75" customHeight="1">
      <c r="A22" s="19">
        <v>10</v>
      </c>
      <c r="B22" s="68" t="s">
        <v>738</v>
      </c>
    </row>
    <row r="23" spans="1:2" ht="15.75" customHeight="1">
      <c r="A23" s="19"/>
      <c r="B23" s="68" t="s">
        <v>108</v>
      </c>
    </row>
    <row r="24" spans="1:2" ht="15.75" customHeight="1">
      <c r="A24" s="19"/>
      <c r="B24" s="68" t="s">
        <v>92</v>
      </c>
    </row>
    <row r="25" spans="1:2" ht="15.75" customHeight="1">
      <c r="A25" s="19"/>
      <c r="B25" s="10" t="s">
        <v>1213</v>
      </c>
    </row>
    <row r="26" spans="1:2" ht="15.75" customHeight="1">
      <c r="A26" s="19"/>
      <c r="B26" s="10" t="s">
        <v>1225</v>
      </c>
    </row>
    <row r="27" spans="1:2" ht="15.75" customHeight="1">
      <c r="A27" s="19"/>
    </row>
    <row r="28" spans="1:2" ht="15.75" customHeight="1">
      <c r="A28" s="19">
        <v>11</v>
      </c>
      <c r="B28" s="68" t="s">
        <v>1214</v>
      </c>
    </row>
    <row r="29" spans="1:2" ht="12" customHeight="1">
      <c r="A29" s="19"/>
    </row>
    <row r="30" spans="1:2" ht="15.75" customHeight="1">
      <c r="A30" s="19">
        <v>13</v>
      </c>
      <c r="B30" s="10" t="s">
        <v>1204</v>
      </c>
    </row>
    <row r="31" spans="1:2" ht="12.75" customHeight="1">
      <c r="A31" s="19"/>
    </row>
    <row r="32" spans="1:2" ht="15.75" customHeight="1">
      <c r="A32" s="19">
        <v>14</v>
      </c>
      <c r="B32" s="10" t="s">
        <v>241</v>
      </c>
    </row>
    <row r="33" spans="1:2" ht="15.75" customHeight="1">
      <c r="A33" s="19"/>
      <c r="B33" s="10" t="s">
        <v>95</v>
      </c>
    </row>
    <row r="34" spans="1:2" ht="15.75" customHeight="1">
      <c r="A34" s="19"/>
    </row>
    <row r="35" spans="1:2" ht="15.75" customHeight="1">
      <c r="A35" s="19">
        <v>17</v>
      </c>
      <c r="B35" s="68" t="s">
        <v>96</v>
      </c>
    </row>
    <row r="36" spans="1:2" ht="15.75" customHeight="1">
      <c r="A36" s="19"/>
      <c r="B36" s="68" t="s">
        <v>1215</v>
      </c>
    </row>
    <row r="37" spans="1:2" ht="15.75" customHeight="1">
      <c r="A37" s="19"/>
      <c r="B37" s="68" t="s">
        <v>112</v>
      </c>
    </row>
    <row r="38" spans="1:2" ht="15.75" customHeight="1">
      <c r="A38" s="19"/>
      <c r="B38" s="68" t="s">
        <v>740</v>
      </c>
    </row>
    <row r="39" spans="1:2" ht="15.75" customHeight="1">
      <c r="A39" s="19"/>
      <c r="B39" s="68" t="s">
        <v>113</v>
      </c>
    </row>
    <row r="40" spans="1:2" ht="15.75" customHeight="1">
      <c r="A40" s="19"/>
      <c r="B40" s="68" t="s">
        <v>115</v>
      </c>
    </row>
    <row r="41" spans="1:2" ht="15.75" customHeight="1">
      <c r="A41" s="19"/>
      <c r="B41" s="68" t="s">
        <v>114</v>
      </c>
    </row>
    <row r="42" spans="1:2" ht="15.75" customHeight="1">
      <c r="A42" s="19"/>
      <c r="B42" s="68"/>
    </row>
    <row r="43" spans="1:2" ht="15.75" customHeight="1">
      <c r="A43" s="19">
        <v>20</v>
      </c>
      <c r="B43" s="69" t="s">
        <v>101</v>
      </c>
    </row>
    <row r="44" spans="1:2" ht="15.75" customHeight="1">
      <c r="A44" s="19"/>
      <c r="B44" s="68" t="s">
        <v>117</v>
      </c>
    </row>
    <row r="45" spans="1:2" ht="15.75" customHeight="1">
      <c r="A45" s="19"/>
      <c r="B45" s="69" t="s">
        <v>103</v>
      </c>
    </row>
    <row r="46" spans="1:2" ht="15.75" customHeight="1">
      <c r="A46" s="19"/>
      <c r="B46" s="69" t="s">
        <v>104</v>
      </c>
    </row>
    <row r="47" spans="1:2" ht="15.75" customHeight="1">
      <c r="A47" s="19"/>
      <c r="B47" s="69" t="s">
        <v>1210</v>
      </c>
    </row>
    <row r="48" spans="1:2" ht="15.75" customHeight="1">
      <c r="A48" s="19"/>
      <c r="B48" s="69" t="s">
        <v>1204</v>
      </c>
    </row>
    <row r="49" spans="1:2" ht="15.75" customHeight="1">
      <c r="A49" s="19"/>
      <c r="B49" s="69"/>
    </row>
    <row r="50" spans="1:2" ht="15.75" customHeight="1">
      <c r="A50" s="19">
        <v>21</v>
      </c>
      <c r="B50" s="68" t="s">
        <v>118</v>
      </c>
    </row>
    <row r="51" spans="1:2" ht="15.75" customHeight="1">
      <c r="A51" s="19"/>
      <c r="B51" s="68" t="s">
        <v>116</v>
      </c>
    </row>
    <row r="52" spans="1:2" ht="15.75" customHeight="1">
      <c r="A52" s="19"/>
      <c r="B52" s="68"/>
    </row>
    <row r="53" spans="1:2" ht="15.75" customHeight="1">
      <c r="A53" s="19">
        <v>24</v>
      </c>
      <c r="B53" s="12" t="s">
        <v>903</v>
      </c>
    </row>
    <row r="54" spans="1:2" ht="15.75" customHeight="1">
      <c r="A54" s="19"/>
      <c r="B54" s="22" t="s">
        <v>904</v>
      </c>
    </row>
    <row r="55" spans="1:2" ht="15.75" customHeight="1">
      <c r="A55" s="19"/>
    </row>
    <row r="56" spans="1:2" ht="15.75" customHeight="1">
      <c r="A56" s="19">
        <v>25</v>
      </c>
      <c r="B56" s="68" t="s">
        <v>1216</v>
      </c>
    </row>
    <row r="57" spans="1:2" ht="12" customHeight="1">
      <c r="A57" s="19"/>
      <c r="B57" s="68"/>
    </row>
    <row r="58" spans="1:2" ht="15.75" customHeight="1">
      <c r="A58" s="19">
        <v>27</v>
      </c>
      <c r="B58" s="68" t="s">
        <v>1204</v>
      </c>
    </row>
    <row r="59" spans="1:2" ht="11.25" customHeight="1">
      <c r="A59" s="19"/>
      <c r="B59" s="68"/>
    </row>
    <row r="60" spans="1:2" ht="17.25" customHeight="1">
      <c r="A60" s="19">
        <v>28</v>
      </c>
      <c r="B60" s="10" t="s">
        <v>118</v>
      </c>
    </row>
    <row r="61" spans="1:2" ht="17.25" customHeight="1">
      <c r="B61" s="10" t="s">
        <v>116</v>
      </c>
    </row>
    <row r="62" spans="1:2" ht="6.75" customHeight="1">
      <c r="B62" s="68"/>
    </row>
    <row r="63" spans="1:2" ht="16.5" customHeight="1">
      <c r="A63" s="19">
        <v>31</v>
      </c>
      <c r="B63" s="68" t="s">
        <v>2216</v>
      </c>
    </row>
    <row r="64" spans="1:2" ht="15" customHeight="1">
      <c r="A64" s="19"/>
      <c r="B64" s="68" t="s">
        <v>1887</v>
      </c>
    </row>
    <row r="65" spans="2:2" ht="32.25" customHeight="1">
      <c r="B65" s="1126" t="s">
        <v>1217</v>
      </c>
    </row>
  </sheetData>
  <customSheetViews>
    <customSheetView guid="{45E423DD-7FD2-487F-8372-5798D7D06C15}" showPageBreaks="1" topLeftCell="A13">
      <selection activeCell="A26" sqref="A26"/>
      <pageMargins left="1.33" right="0.75" top="0.91" bottom="1" header="0.5" footer="0.5"/>
      <pageSetup scale="89" orientation="portrait" r:id="rId1"/>
      <headerFooter alignWithMargins="0"/>
    </customSheetView>
    <customSheetView guid="{B297ACE3-C144-4411-A206-EE5C8D41CE1C}">
      <selection activeCell="H39" sqref="H39"/>
      <pageMargins left="1.33" right="0.75" top="0.91" bottom="1" header="0.5" footer="0.5"/>
      <pageSetup scale="89" orientation="portrait" r:id="rId2"/>
      <headerFooter alignWithMargins="0"/>
    </customSheetView>
    <customSheetView guid="{51F1D52B-5D55-4FCC-809B-9B4CC86C88B9}" topLeftCell="A13">
      <selection activeCell="A26" sqref="A26"/>
      <pageMargins left="1.33" right="0.75" top="0.91" bottom="1" header="0.5" footer="0.5"/>
      <pageSetup scale="89" orientation="portrait" r:id="rId3"/>
      <headerFooter alignWithMargins="0"/>
    </customSheetView>
  </customSheetViews>
  <phoneticPr fontId="10" type="noConversion"/>
  <pageMargins left="0.85" right="0.68" top="0.55000000000000004" bottom="0.51" header="0.51181102362204722" footer="0.51181102362204722"/>
  <pageSetup scale="76" orientation="portrait" r:id="rId4"/>
  <headerFooter alignWithMargins="0"/>
  <drawing r:id="rId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pageSetUpPr fitToPage="1"/>
  </sheetPr>
  <dimension ref="A1:F67"/>
  <sheetViews>
    <sheetView zoomScaleNormal="100" workbookViewId="0">
      <selection activeCell="B64" sqref="B64"/>
    </sheetView>
  </sheetViews>
  <sheetFormatPr defaultRowHeight="15"/>
  <cols>
    <col min="1" max="1" width="9.140625" style="10"/>
    <col min="2" max="2" width="87.5703125" style="10" customWidth="1"/>
    <col min="3" max="5" width="9.140625" style="10"/>
    <col min="6" max="6" width="13.28515625" style="10" customWidth="1"/>
    <col min="7" max="16384" width="9.140625" style="10"/>
  </cols>
  <sheetData>
    <row r="1" spans="1:2" ht="29.25" customHeight="1"/>
    <row r="2" spans="1:2" ht="6.75" customHeight="1"/>
    <row r="3" spans="1:2" ht="18">
      <c r="B3" s="70" t="s">
        <v>556</v>
      </c>
    </row>
    <row r="4" spans="1:2" ht="18">
      <c r="B4" s="70" t="s">
        <v>1202</v>
      </c>
    </row>
    <row r="6" spans="1:2">
      <c r="B6" s="9"/>
    </row>
    <row r="8" spans="1:2">
      <c r="B8" s="9"/>
    </row>
    <row r="9" spans="1:2">
      <c r="B9" s="68"/>
    </row>
    <row r="10" spans="1:2">
      <c r="A10" s="349" t="s">
        <v>125</v>
      </c>
      <c r="B10" s="68" t="s">
        <v>1204</v>
      </c>
    </row>
    <row r="11" spans="1:2">
      <c r="B11" s="68"/>
    </row>
    <row r="12" spans="1:2" ht="15.75" customHeight="1">
      <c r="A12" s="349" t="s">
        <v>106</v>
      </c>
      <c r="B12" s="10" t="s">
        <v>118</v>
      </c>
    </row>
    <row r="13" spans="1:2" ht="15.75" customHeight="1">
      <c r="B13" s="10" t="s">
        <v>95</v>
      </c>
    </row>
    <row r="14" spans="1:2" ht="15.75" customHeight="1"/>
    <row r="15" spans="1:2" ht="15.75" customHeight="1">
      <c r="A15" s="349" t="s">
        <v>91</v>
      </c>
      <c r="B15" s="69" t="s">
        <v>127</v>
      </c>
    </row>
    <row r="16" spans="1:2" ht="15.75" customHeight="1">
      <c r="A16" s="19"/>
      <c r="B16" s="69" t="s">
        <v>128</v>
      </c>
    </row>
    <row r="17" spans="1:6" ht="11.25" customHeight="1">
      <c r="A17" s="19"/>
      <c r="B17" s="68"/>
      <c r="E17" s="68"/>
      <c r="F17" s="68"/>
    </row>
    <row r="18" spans="1:6" ht="15.75" customHeight="1">
      <c r="A18" s="19">
        <v>10</v>
      </c>
      <c r="B18" s="10" t="s">
        <v>738</v>
      </c>
      <c r="E18" s="68"/>
      <c r="F18" s="68"/>
    </row>
    <row r="19" spans="1:6" ht="15.75" customHeight="1">
      <c r="A19" s="19"/>
      <c r="B19" s="68" t="s">
        <v>120</v>
      </c>
      <c r="E19" s="68"/>
      <c r="F19" s="68"/>
    </row>
    <row r="20" spans="1:6" ht="15.75" customHeight="1">
      <c r="A20" s="19"/>
      <c r="B20" s="68" t="s">
        <v>107</v>
      </c>
      <c r="E20" s="68"/>
      <c r="F20" s="68"/>
    </row>
    <row r="21" spans="1:6" ht="15.75" customHeight="1">
      <c r="B21" s="68" t="s">
        <v>1218</v>
      </c>
    </row>
    <row r="22" spans="1:6" ht="15.75" customHeight="1">
      <c r="B22" s="68" t="s">
        <v>1225</v>
      </c>
    </row>
    <row r="23" spans="1:6" ht="15.75" customHeight="1">
      <c r="B23" s="68" t="s">
        <v>1204</v>
      </c>
    </row>
    <row r="24" spans="1:6" ht="6" customHeight="1">
      <c r="B24" s="68"/>
    </row>
    <row r="25" spans="1:6" ht="6" customHeight="1">
      <c r="B25" s="68"/>
    </row>
    <row r="26" spans="1:6" ht="15.75" customHeight="1">
      <c r="A26" s="19">
        <v>11</v>
      </c>
      <c r="B26" s="68" t="s">
        <v>118</v>
      </c>
    </row>
    <row r="27" spans="1:6" ht="15.75" customHeight="1">
      <c r="B27" s="68" t="s">
        <v>95</v>
      </c>
    </row>
    <row r="28" spans="1:6" ht="10.5" customHeight="1">
      <c r="B28" s="68"/>
    </row>
    <row r="29" spans="1:6" ht="15.75" customHeight="1">
      <c r="A29" s="19">
        <v>15</v>
      </c>
      <c r="B29" s="68" t="s">
        <v>96</v>
      </c>
    </row>
    <row r="30" spans="1:6" ht="15.75" customHeight="1">
      <c r="B30" s="68" t="s">
        <v>121</v>
      </c>
    </row>
    <row r="31" spans="1:6" ht="15.75" customHeight="1">
      <c r="A31" s="19"/>
      <c r="B31" s="68" t="s">
        <v>675</v>
      </c>
      <c r="F31" s="1124"/>
    </row>
    <row r="32" spans="1:6" ht="15.75" customHeight="1">
      <c r="A32" s="19"/>
      <c r="B32" s="68" t="s">
        <v>740</v>
      </c>
    </row>
    <row r="33" spans="1:2" ht="15.75" customHeight="1">
      <c r="A33" s="19"/>
      <c r="B33" s="68" t="s">
        <v>100</v>
      </c>
    </row>
    <row r="34" spans="1:2" ht="15.75" customHeight="1">
      <c r="B34" s="68" t="s">
        <v>99</v>
      </c>
    </row>
    <row r="35" spans="1:2" ht="9.75" customHeight="1">
      <c r="A35" s="19"/>
    </row>
    <row r="36" spans="1:2" ht="14.25" customHeight="1">
      <c r="A36" s="19">
        <v>17</v>
      </c>
      <c r="B36" s="10" t="s">
        <v>1204</v>
      </c>
    </row>
    <row r="37" spans="1:2" ht="9.75" customHeight="1">
      <c r="A37" s="19"/>
    </row>
    <row r="38" spans="1:2" ht="15.75" customHeight="1">
      <c r="A38" s="19">
        <v>21</v>
      </c>
      <c r="B38" s="10" t="s">
        <v>118</v>
      </c>
    </row>
    <row r="39" spans="1:2" ht="15.75" customHeight="1">
      <c r="B39" s="10" t="s">
        <v>95</v>
      </c>
    </row>
    <row r="40" spans="1:2" ht="15.75" customHeight="1">
      <c r="A40" s="19"/>
      <c r="B40" s="69" t="s">
        <v>101</v>
      </c>
    </row>
    <row r="41" spans="1:2" ht="15.75" customHeight="1">
      <c r="A41" s="19"/>
      <c r="B41" s="68" t="s">
        <v>117</v>
      </c>
    </row>
    <row r="42" spans="1:2" ht="15.75" customHeight="1">
      <c r="A42" s="19"/>
      <c r="B42" s="69" t="s">
        <v>103</v>
      </c>
    </row>
    <row r="43" spans="1:2" ht="15.75" customHeight="1">
      <c r="A43" s="19"/>
      <c r="B43" s="69" t="s">
        <v>104</v>
      </c>
    </row>
    <row r="44" spans="1:2" ht="15.75" customHeight="1">
      <c r="A44" s="19"/>
      <c r="B44" s="69" t="s">
        <v>1210</v>
      </c>
    </row>
    <row r="45" spans="1:2" ht="15.75" customHeight="1">
      <c r="A45" s="19"/>
      <c r="B45" s="69" t="s">
        <v>1219</v>
      </c>
    </row>
    <row r="46" spans="1:2" ht="15.75" customHeight="1">
      <c r="A46" s="19"/>
      <c r="B46" s="69" t="s">
        <v>1220</v>
      </c>
    </row>
    <row r="47" spans="1:2" ht="15.75" customHeight="1">
      <c r="A47" s="19"/>
      <c r="B47" s="69" t="s">
        <v>1221</v>
      </c>
    </row>
    <row r="48" spans="1:2" ht="9.75" customHeight="1">
      <c r="A48" s="19"/>
      <c r="B48" s="68"/>
    </row>
    <row r="49" spans="1:2" ht="19.5" customHeight="1">
      <c r="A49" s="19">
        <v>22</v>
      </c>
      <c r="B49" s="68" t="s">
        <v>903</v>
      </c>
    </row>
    <row r="50" spans="1:2" ht="15" customHeight="1">
      <c r="A50" s="19"/>
      <c r="B50" s="68" t="s">
        <v>904</v>
      </c>
    </row>
    <row r="51" spans="1:2" ht="10.5" customHeight="1">
      <c r="A51" s="19"/>
      <c r="B51" s="68"/>
    </row>
    <row r="52" spans="1:2" ht="12.75" customHeight="1">
      <c r="A52" s="19">
        <v>24</v>
      </c>
      <c r="B52" s="68" t="s">
        <v>1204</v>
      </c>
    </row>
    <row r="53" spans="1:2" ht="12.75" customHeight="1">
      <c r="A53" s="19"/>
      <c r="B53" s="68"/>
    </row>
    <row r="54" spans="1:2" ht="15.75" customHeight="1">
      <c r="A54" s="19">
        <v>25</v>
      </c>
      <c r="B54" s="69" t="s">
        <v>118</v>
      </c>
    </row>
    <row r="55" spans="1:2" ht="15.75" customHeight="1">
      <c r="B55" s="68" t="s">
        <v>95</v>
      </c>
    </row>
    <row r="56" spans="1:2" ht="15.75" customHeight="1">
      <c r="B56" s="68" t="s">
        <v>1222</v>
      </c>
    </row>
    <row r="57" spans="1:2" ht="13.5" customHeight="1"/>
    <row r="58" spans="1:2" ht="15.75" customHeight="1">
      <c r="A58" s="19">
        <v>28</v>
      </c>
      <c r="B58" s="10" t="s">
        <v>1223</v>
      </c>
    </row>
    <row r="59" spans="1:2" ht="15.75" customHeight="1">
      <c r="A59" s="19"/>
    </row>
    <row r="60" spans="1:2" ht="15.75" customHeight="1">
      <c r="A60" s="19">
        <v>30</v>
      </c>
      <c r="B60" s="10" t="s">
        <v>934</v>
      </c>
    </row>
    <row r="61" spans="1:2" ht="15.75" customHeight="1">
      <c r="A61" s="19"/>
      <c r="B61" s="10" t="s">
        <v>935</v>
      </c>
    </row>
    <row r="62" spans="1:2" ht="15.75" customHeight="1">
      <c r="A62" s="19"/>
      <c r="B62" s="10" t="s">
        <v>936</v>
      </c>
    </row>
    <row r="63" spans="1:2">
      <c r="A63" s="19"/>
    </row>
    <row r="64" spans="1:2">
      <c r="A64" s="19"/>
    </row>
    <row r="65" spans="1:1">
      <c r="A65" s="19"/>
    </row>
    <row r="66" spans="1:1">
      <c r="A66" s="19"/>
    </row>
    <row r="67" spans="1:1">
      <c r="A67" s="19"/>
    </row>
  </sheetData>
  <customSheetViews>
    <customSheetView guid="{45E423DD-7FD2-487F-8372-5798D7D06C15}" showPageBreaks="1" printArea="1" topLeftCell="A30">
      <selection activeCell="D34" sqref="D34"/>
      <pageMargins left="1.2" right="0.75" top="1" bottom="1" header="0.5" footer="0.5"/>
      <pageSetup scale="85" orientation="portrait" r:id="rId1"/>
      <headerFooter alignWithMargins="0"/>
    </customSheetView>
    <customSheetView guid="{B297ACE3-C144-4411-A206-EE5C8D41CE1C}" topLeftCell="A2">
      <selection activeCell="H39" sqref="H39"/>
      <pageMargins left="1.2" right="0.75" top="1" bottom="1" header="0.5" footer="0.5"/>
      <pageSetup orientation="portrait" r:id="rId2"/>
      <headerFooter alignWithMargins="0"/>
    </customSheetView>
    <customSheetView guid="{51F1D52B-5D55-4FCC-809B-9B4CC86C88B9}" topLeftCell="A30">
      <selection activeCell="D34" sqref="D34"/>
      <pageMargins left="1.2" right="0.75" top="1" bottom="1" header="0.5" footer="0.5"/>
      <pageSetup scale="85" orientation="portrait" r:id="rId3"/>
      <headerFooter alignWithMargins="0"/>
    </customSheetView>
  </customSheetViews>
  <phoneticPr fontId="10" type="noConversion"/>
  <pageMargins left="0.77" right="0.67" top="0.54" bottom="1.1299999999999999" header="0.51181102362204722" footer="0.51181102362204722"/>
  <pageSetup scale="75" orientation="portrait" r:id="rId4"/>
  <headerFooter alignWithMargins="0"/>
  <drawing r:id="rId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pageSetUpPr fitToPage="1"/>
  </sheetPr>
  <dimension ref="A1:B63"/>
  <sheetViews>
    <sheetView zoomScaleNormal="100" workbookViewId="0">
      <selection activeCell="B71" sqref="B71"/>
    </sheetView>
  </sheetViews>
  <sheetFormatPr defaultRowHeight="9.75" customHeight="1"/>
  <cols>
    <col min="1" max="1" width="12.140625" style="10" customWidth="1"/>
    <col min="2" max="2" width="86.7109375" style="10" customWidth="1"/>
    <col min="3" max="16384" width="9.140625" style="10"/>
  </cols>
  <sheetData>
    <row r="1" spans="1:2" ht="21" customHeight="1"/>
    <row r="3" spans="1:2" ht="18.75" customHeight="1">
      <c r="B3" s="70" t="s">
        <v>556</v>
      </c>
    </row>
    <row r="4" spans="1:2" ht="20.25" customHeight="1">
      <c r="B4" s="70" t="s">
        <v>1202</v>
      </c>
    </row>
    <row r="5" spans="1:2" ht="14.25" customHeight="1"/>
    <row r="6" spans="1:2" ht="6" customHeight="1"/>
    <row r="7" spans="1:2" ht="27" customHeight="1">
      <c r="B7" s="9"/>
    </row>
    <row r="8" spans="1:2" ht="18" customHeight="1"/>
    <row r="9" spans="1:2" ht="11.25" customHeight="1"/>
    <row r="10" spans="1:2" ht="21" customHeight="1"/>
    <row r="11" spans="1:2" ht="21" customHeight="1">
      <c r="A11" s="348" t="s">
        <v>111</v>
      </c>
      <c r="B11" s="10" t="s">
        <v>1204</v>
      </c>
    </row>
    <row r="12" spans="1:2" ht="15.75" customHeight="1">
      <c r="A12" s="348"/>
    </row>
    <row r="13" spans="1:2" ht="15.75" customHeight="1">
      <c r="A13" s="348" t="s">
        <v>136</v>
      </c>
      <c r="B13" s="68" t="s">
        <v>118</v>
      </c>
    </row>
    <row r="14" spans="1:2" ht="15.75" customHeight="1">
      <c r="B14" s="68" t="s">
        <v>95</v>
      </c>
    </row>
    <row r="15" spans="1:2" ht="10.5" customHeight="1"/>
    <row r="16" spans="1:2" ht="15.75" customHeight="1">
      <c r="A16" s="348" t="s">
        <v>126</v>
      </c>
      <c r="B16" s="68" t="s">
        <v>127</v>
      </c>
    </row>
    <row r="17" spans="1:2" ht="14.25" customHeight="1">
      <c r="B17" s="68" t="s">
        <v>128</v>
      </c>
    </row>
    <row r="18" spans="1:2" ht="15.75" customHeight="1"/>
    <row r="19" spans="1:2" ht="15.75" customHeight="1">
      <c r="A19" s="348" t="s">
        <v>119</v>
      </c>
      <c r="B19" s="10" t="s">
        <v>1204</v>
      </c>
    </row>
    <row r="20" spans="1:2" ht="15.75" customHeight="1"/>
    <row r="21" spans="1:2" ht="15.75" customHeight="1">
      <c r="A21" s="348" t="s">
        <v>1203</v>
      </c>
      <c r="B21" s="10" t="s">
        <v>118</v>
      </c>
    </row>
    <row r="22" spans="1:2" ht="15.75" customHeight="1">
      <c r="B22" s="10" t="s">
        <v>95</v>
      </c>
    </row>
    <row r="23" spans="1:2" ht="15.75" customHeight="1"/>
    <row r="24" spans="1:2" ht="15.75" customHeight="1">
      <c r="A24" s="348">
        <v>12</v>
      </c>
      <c r="B24" s="10" t="s">
        <v>738</v>
      </c>
    </row>
    <row r="25" spans="1:2" ht="15.75" customHeight="1">
      <c r="B25" s="68" t="s">
        <v>120</v>
      </c>
    </row>
    <row r="26" spans="1:2" ht="15.75" customHeight="1">
      <c r="B26" s="68" t="s">
        <v>107</v>
      </c>
    </row>
    <row r="27" spans="1:2" ht="15.75" customHeight="1">
      <c r="B27" s="68" t="s">
        <v>1224</v>
      </c>
    </row>
    <row r="28" spans="1:2" ht="15.75" customHeight="1">
      <c r="B28" s="68" t="s">
        <v>1225</v>
      </c>
    </row>
    <row r="29" spans="1:2" ht="9.75" customHeight="1">
      <c r="B29" s="68"/>
    </row>
    <row r="30" spans="1:2" ht="15.75" customHeight="1">
      <c r="A30" s="348" t="s">
        <v>130</v>
      </c>
      <c r="B30" s="68" t="s">
        <v>109</v>
      </c>
    </row>
    <row r="31" spans="1:2" ht="15.75" customHeight="1">
      <c r="B31" s="68" t="s">
        <v>129</v>
      </c>
    </row>
    <row r="32" spans="1:2" ht="15.75" customHeight="1">
      <c r="B32" s="68" t="s">
        <v>98</v>
      </c>
    </row>
    <row r="33" spans="1:2" ht="15.75" customHeight="1">
      <c r="B33" s="68" t="s">
        <v>740</v>
      </c>
    </row>
    <row r="34" spans="1:2" ht="15.75" customHeight="1">
      <c r="B34" s="68" t="s">
        <v>100</v>
      </c>
    </row>
    <row r="35" spans="1:2" ht="15.75" customHeight="1">
      <c r="B35" s="68" t="s">
        <v>99</v>
      </c>
    </row>
    <row r="36" spans="1:2" ht="15.75" customHeight="1">
      <c r="B36" s="68" t="s">
        <v>1204</v>
      </c>
    </row>
    <row r="37" spans="1:2" ht="15.75" customHeight="1">
      <c r="B37" s="68"/>
    </row>
    <row r="38" spans="1:2" ht="15.75" customHeight="1">
      <c r="A38" s="348" t="s">
        <v>939</v>
      </c>
      <c r="B38" s="68" t="s">
        <v>118</v>
      </c>
    </row>
    <row r="39" spans="1:2" ht="15.75" customHeight="1">
      <c r="B39" s="68" t="s">
        <v>95</v>
      </c>
    </row>
    <row r="40" spans="1:2" ht="15.75" customHeight="1">
      <c r="B40" s="68"/>
    </row>
    <row r="41" spans="1:2" ht="15.75" customHeight="1">
      <c r="A41" s="348" t="s">
        <v>123</v>
      </c>
      <c r="B41" s="68" t="s">
        <v>101</v>
      </c>
    </row>
    <row r="42" spans="1:2" ht="15.75" customHeight="1">
      <c r="B42" s="68" t="s">
        <v>102</v>
      </c>
    </row>
    <row r="43" spans="1:2" ht="15.75" customHeight="1">
      <c r="B43" s="68" t="s">
        <v>103</v>
      </c>
    </row>
    <row r="44" spans="1:2" ht="15.75" customHeight="1">
      <c r="B44" s="68" t="s">
        <v>104</v>
      </c>
    </row>
    <row r="45" spans="1:2" ht="15.75" customHeight="1">
      <c r="B45" s="68" t="s">
        <v>1210</v>
      </c>
    </row>
    <row r="46" spans="1:2" ht="15.75" customHeight="1"/>
    <row r="47" spans="1:2" ht="15.75" customHeight="1">
      <c r="A47" s="348" t="s">
        <v>744</v>
      </c>
      <c r="B47" s="12" t="s">
        <v>903</v>
      </c>
    </row>
    <row r="48" spans="1:2" ht="15.75" customHeight="1">
      <c r="A48" s="348"/>
      <c r="B48" s="22" t="s">
        <v>904</v>
      </c>
    </row>
    <row r="49" spans="1:2" ht="15.75" customHeight="1">
      <c r="A49" s="348"/>
      <c r="B49" s="22" t="s">
        <v>1204</v>
      </c>
    </row>
    <row r="50" spans="1:2" ht="13.5" customHeight="1"/>
    <row r="51" spans="1:2" ht="15.75" customHeight="1">
      <c r="A51" s="348" t="s">
        <v>940</v>
      </c>
      <c r="B51" s="68" t="s">
        <v>118</v>
      </c>
    </row>
    <row r="52" spans="1:2" ht="15.75" customHeight="1">
      <c r="B52" s="68" t="s">
        <v>95</v>
      </c>
    </row>
    <row r="53" spans="1:2" ht="9.75" customHeight="1">
      <c r="B53" s="68"/>
    </row>
    <row r="54" spans="1:2" ht="14.25" customHeight="1">
      <c r="A54" s="348" t="s">
        <v>141</v>
      </c>
      <c r="B54" s="68" t="s">
        <v>1226</v>
      </c>
    </row>
    <row r="55" spans="1:2" ht="15.75" customHeight="1">
      <c r="A55" s="348"/>
      <c r="B55" s="68"/>
    </row>
    <row r="56" spans="1:2" ht="15.75" customHeight="1">
      <c r="A56" s="348">
        <v>29</v>
      </c>
      <c r="B56" s="68" t="s">
        <v>1204</v>
      </c>
    </row>
    <row r="57" spans="1:2" ht="15" customHeight="1">
      <c r="B57" s="68"/>
    </row>
    <row r="58" spans="1:2" ht="15.75" customHeight="1">
      <c r="A58" s="348" t="s">
        <v>1227</v>
      </c>
      <c r="B58" s="10" t="s">
        <v>118</v>
      </c>
    </row>
    <row r="59" spans="1:2" ht="15.75" customHeight="1">
      <c r="B59" s="10" t="s">
        <v>95</v>
      </c>
    </row>
    <row r="60" spans="1:2" ht="15.75" customHeight="1">
      <c r="B60" s="10" t="s">
        <v>242</v>
      </c>
    </row>
    <row r="61" spans="1:2" ht="15.75" customHeight="1">
      <c r="B61" s="68"/>
    </row>
    <row r="62" spans="1:2" ht="15.75" customHeight="1"/>
    <row r="63" spans="1:2" ht="12.75" customHeight="1"/>
  </sheetData>
  <customSheetViews>
    <customSheetView guid="{45E423DD-7FD2-487F-8372-5798D7D06C15}" showPageBreaks="1" printArea="1">
      <selection activeCell="A18" sqref="A18"/>
      <pageMargins left="0.74" right="0.65" top="1" bottom="1" header="0.5" footer="1.05"/>
      <pageSetup scale="98" orientation="portrait" r:id="rId1"/>
      <headerFooter alignWithMargins="0"/>
    </customSheetView>
    <customSheetView guid="{B297ACE3-C144-4411-A206-EE5C8D41CE1C}">
      <selection activeCell="H39" sqref="H39"/>
      <pageMargins left="0.74" right="0.65" top="1" bottom="1" header="0.5" footer="1.05"/>
      <pageSetup scale="98" orientation="portrait" r:id="rId2"/>
      <headerFooter alignWithMargins="0"/>
    </customSheetView>
    <customSheetView guid="{51F1D52B-5D55-4FCC-809B-9B4CC86C88B9}">
      <selection activeCell="A18" sqref="A18"/>
      <pageMargins left="0.74" right="0.65" top="1" bottom="1" header="0.5" footer="1.05"/>
      <pageSetup scale="98" orientation="portrait" r:id="rId3"/>
      <headerFooter alignWithMargins="0"/>
    </customSheetView>
  </customSheetViews>
  <phoneticPr fontId="0" type="noConversion"/>
  <pageMargins left="0.84" right="0.6692913385826772" top="0.44" bottom="0.98425196850393704" header="0.51181102362204722" footer="1"/>
  <pageSetup scale="74" orientation="portrait" r:id="rId4"/>
  <headerFooter alignWithMargins="0"/>
  <drawing r:id="rId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pageSetUpPr fitToPage="1"/>
  </sheetPr>
  <dimension ref="A1:B69"/>
  <sheetViews>
    <sheetView zoomScaleNormal="100" workbookViewId="0">
      <selection activeCell="B67" sqref="B67"/>
    </sheetView>
  </sheetViews>
  <sheetFormatPr defaultRowHeight="15"/>
  <cols>
    <col min="1" max="1" width="9.140625" style="19"/>
    <col min="2" max="2" width="81.42578125" style="10" customWidth="1"/>
    <col min="3" max="3" width="9.5703125" style="10" customWidth="1"/>
    <col min="4" max="16384" width="9.140625" style="10"/>
  </cols>
  <sheetData>
    <row r="1" spans="1:2" ht="15" customHeight="1"/>
    <row r="3" spans="1:2" ht="18">
      <c r="B3" s="70" t="s">
        <v>556</v>
      </c>
    </row>
    <row r="4" spans="1:2" ht="18">
      <c r="B4" s="70" t="s">
        <v>1202</v>
      </c>
    </row>
    <row r="5" spans="1:2" ht="12" customHeight="1">
      <c r="B5" s="67"/>
    </row>
    <row r="8" spans="1:2">
      <c r="B8" s="9"/>
    </row>
    <row r="10" spans="1:2" ht="15.75" customHeight="1">
      <c r="A10" s="349" t="s">
        <v>93</v>
      </c>
      <c r="B10" s="68" t="s">
        <v>127</v>
      </c>
    </row>
    <row r="11" spans="1:2" ht="15.75" customHeight="1">
      <c r="B11" s="68" t="s">
        <v>128</v>
      </c>
    </row>
    <row r="12" spans="1:2" ht="15.75" customHeight="1">
      <c r="B12" s="68" t="s">
        <v>1204</v>
      </c>
    </row>
    <row r="13" spans="1:2" ht="15.75" customHeight="1">
      <c r="B13" s="68"/>
    </row>
    <row r="14" spans="1:2" ht="15.75" customHeight="1">
      <c r="A14" s="349" t="s">
        <v>126</v>
      </c>
      <c r="B14" s="68" t="s">
        <v>118</v>
      </c>
    </row>
    <row r="15" spans="1:2" ht="15.75" customHeight="1">
      <c r="B15" s="68" t="s">
        <v>95</v>
      </c>
    </row>
    <row r="16" spans="1:2" ht="11.25" customHeight="1">
      <c r="B16" s="68"/>
    </row>
    <row r="17" spans="1:2" ht="15.75" customHeight="1">
      <c r="A17" s="19">
        <v>10</v>
      </c>
      <c r="B17" s="10" t="s">
        <v>738</v>
      </c>
    </row>
    <row r="18" spans="1:2" ht="15.75" customHeight="1">
      <c r="B18" s="68" t="s">
        <v>120</v>
      </c>
    </row>
    <row r="19" spans="1:2" ht="15.75" customHeight="1">
      <c r="B19" s="68" t="s">
        <v>107</v>
      </c>
    </row>
    <row r="20" spans="1:2" ht="15.75" customHeight="1">
      <c r="B20" s="68" t="s">
        <v>1228</v>
      </c>
    </row>
    <row r="21" spans="1:2" ht="15.75" customHeight="1">
      <c r="B21" s="68" t="s">
        <v>1225</v>
      </c>
    </row>
    <row r="22" spans="1:2" ht="15.75" customHeight="1">
      <c r="B22" s="68"/>
    </row>
    <row r="23" spans="1:2" ht="15.75" customHeight="1">
      <c r="A23" s="19">
        <v>12</v>
      </c>
      <c r="B23" s="68" t="s">
        <v>1204</v>
      </c>
    </row>
    <row r="24" spans="1:2" ht="15.75" customHeight="1">
      <c r="B24" s="68"/>
    </row>
    <row r="25" spans="1:2" ht="15.75" customHeight="1">
      <c r="A25" s="349" t="s">
        <v>938</v>
      </c>
      <c r="B25" s="68" t="s">
        <v>118</v>
      </c>
    </row>
    <row r="26" spans="1:2" ht="15.75" customHeight="1">
      <c r="B26" s="68" t="s">
        <v>95</v>
      </c>
    </row>
    <row r="27" spans="1:2" ht="15.75" customHeight="1">
      <c r="B27" s="68"/>
    </row>
    <row r="28" spans="1:2" ht="15.75" customHeight="1">
      <c r="A28" s="349" t="s">
        <v>939</v>
      </c>
      <c r="B28" s="68" t="s">
        <v>96</v>
      </c>
    </row>
    <row r="29" spans="1:2" ht="15.75" customHeight="1">
      <c r="B29" s="68" t="s">
        <v>131</v>
      </c>
    </row>
    <row r="30" spans="1:2" ht="15.75" customHeight="1">
      <c r="B30" s="68" t="s">
        <v>98</v>
      </c>
    </row>
    <row r="31" spans="1:2" ht="15.75" customHeight="1">
      <c r="B31" s="68" t="s">
        <v>740</v>
      </c>
    </row>
    <row r="32" spans="1:2" ht="15.75" customHeight="1">
      <c r="B32" s="68" t="s">
        <v>132</v>
      </c>
    </row>
    <row r="33" spans="1:2" ht="15.75" customHeight="1">
      <c r="B33" s="68" t="s">
        <v>99</v>
      </c>
    </row>
    <row r="34" spans="1:2" ht="15.75" customHeight="1"/>
    <row r="35" spans="1:2" ht="15.75" customHeight="1">
      <c r="A35" s="349" t="s">
        <v>123</v>
      </c>
      <c r="B35" s="10" t="s">
        <v>118</v>
      </c>
    </row>
    <row r="36" spans="1:2" ht="15.75" customHeight="1">
      <c r="B36" s="10" t="s">
        <v>95</v>
      </c>
    </row>
    <row r="37" spans="1:2" ht="15.75" customHeight="1">
      <c r="A37" s="10"/>
      <c r="B37" s="68" t="s">
        <v>101</v>
      </c>
    </row>
    <row r="38" spans="1:2" ht="15.75" customHeight="1">
      <c r="A38" s="349"/>
      <c r="B38" s="68" t="s">
        <v>102</v>
      </c>
    </row>
    <row r="39" spans="1:2" ht="15.75" customHeight="1">
      <c r="A39" s="349"/>
      <c r="B39" s="68" t="s">
        <v>103</v>
      </c>
    </row>
    <row r="40" spans="1:2" ht="15.75" customHeight="1">
      <c r="A40" s="349"/>
      <c r="B40" s="68" t="s">
        <v>104</v>
      </c>
    </row>
    <row r="41" spans="1:2" ht="15.75" customHeight="1">
      <c r="A41" s="349"/>
      <c r="B41" s="10" t="s">
        <v>1210</v>
      </c>
    </row>
    <row r="42" spans="1:2" ht="15.75" customHeight="1">
      <c r="A42" s="10"/>
      <c r="B42" s="10" t="s">
        <v>1204</v>
      </c>
    </row>
    <row r="43" spans="1:2" ht="15.75" customHeight="1">
      <c r="A43" s="349"/>
    </row>
    <row r="44" spans="1:2" ht="15.75" customHeight="1">
      <c r="A44" s="349" t="s">
        <v>940</v>
      </c>
      <c r="B44" s="12" t="s">
        <v>903</v>
      </c>
    </row>
    <row r="45" spans="1:2" ht="15.75" customHeight="1">
      <c r="A45" s="349"/>
      <c r="B45" s="22" t="s">
        <v>904</v>
      </c>
    </row>
    <row r="46" spans="1:2" ht="15.75" customHeight="1">
      <c r="A46" s="349"/>
    </row>
    <row r="47" spans="1:2" ht="15.75" customHeight="1">
      <c r="A47" s="349" t="s">
        <v>124</v>
      </c>
      <c r="B47" s="68" t="s">
        <v>1229</v>
      </c>
    </row>
    <row r="48" spans="1:2" ht="13.5" customHeight="1">
      <c r="A48" s="349"/>
      <c r="B48" s="68"/>
    </row>
    <row r="49" spans="1:2" ht="13.5" customHeight="1">
      <c r="A49" s="349" t="s">
        <v>141</v>
      </c>
      <c r="B49" s="68" t="s">
        <v>1204</v>
      </c>
    </row>
    <row r="50" spans="1:2" ht="13.5" customHeight="1">
      <c r="A50" s="349"/>
      <c r="B50" s="68"/>
    </row>
    <row r="51" spans="1:2" ht="15.75" customHeight="1">
      <c r="A51" s="349" t="s">
        <v>941</v>
      </c>
      <c r="B51" s="68" t="s">
        <v>118</v>
      </c>
    </row>
    <row r="52" spans="1:2" ht="15.75" customHeight="1">
      <c r="B52" s="68" t="s">
        <v>95</v>
      </c>
    </row>
    <row r="53" spans="1:2" ht="6" customHeight="1">
      <c r="B53" s="68"/>
    </row>
    <row r="54" spans="1:2" ht="33" customHeight="1">
      <c r="A54" s="1125">
        <v>30</v>
      </c>
      <c r="B54" s="68" t="s">
        <v>1230</v>
      </c>
    </row>
    <row r="55" spans="1:2">
      <c r="B55" s="10" t="s">
        <v>1231</v>
      </c>
    </row>
    <row r="56" spans="1:2">
      <c r="B56" s="68"/>
    </row>
    <row r="57" spans="1:2">
      <c r="B57" s="68"/>
    </row>
    <row r="58" spans="1:2" ht="6" customHeight="1">
      <c r="B58" s="68"/>
    </row>
    <row r="59" spans="1:2">
      <c r="B59" s="68"/>
    </row>
    <row r="60" spans="1:2" ht="15" customHeight="1">
      <c r="B60" s="68"/>
    </row>
    <row r="61" spans="1:2" ht="16.5" customHeight="1">
      <c r="B61" s="68"/>
    </row>
    <row r="62" spans="1:2">
      <c r="B62" s="68"/>
    </row>
    <row r="63" spans="1:2" ht="15.75" customHeight="1">
      <c r="B63" s="69"/>
    </row>
    <row r="64" spans="1:2" ht="17.25" customHeight="1">
      <c r="B64" s="69"/>
    </row>
    <row r="65" spans="2:2">
      <c r="B65" s="69"/>
    </row>
    <row r="68" spans="2:2">
      <c r="B68" s="68"/>
    </row>
    <row r="69" spans="2:2">
      <c r="B69" s="68"/>
    </row>
  </sheetData>
  <customSheetViews>
    <customSheetView guid="{45E423DD-7FD2-487F-8372-5798D7D06C15}" showPageBreaks="1" printArea="1" topLeftCell="A7">
      <selection activeCell="A8" sqref="A8"/>
      <rowBreaks count="1" manualBreakCount="1">
        <brk id="48" max="16383" man="1"/>
      </rowBreaks>
      <pageMargins left="1.35" right="0.75" top="1" bottom="1" header="0.5" footer="0.5"/>
      <pageSetup scale="90" orientation="portrait" r:id="rId1"/>
      <headerFooter alignWithMargins="0"/>
    </customSheetView>
    <customSheetView guid="{B297ACE3-C144-4411-A206-EE5C8D41CE1C}">
      <selection activeCell="H39" sqref="H39"/>
      <pageMargins left="1.35" right="0.75" top="1" bottom="1" header="0.5" footer="0.5"/>
      <pageSetup orientation="portrait" r:id="rId2"/>
      <headerFooter alignWithMargins="0"/>
    </customSheetView>
    <customSheetView guid="{51F1D52B-5D55-4FCC-809B-9B4CC86C88B9}" topLeftCell="A7">
      <selection activeCell="A8" sqref="A8"/>
      <rowBreaks count="1" manualBreakCount="1">
        <brk id="48" max="16383" man="1"/>
      </rowBreaks>
      <pageMargins left="1.35" right="0.75" top="1" bottom="1" header="0.5" footer="0.5"/>
      <pageSetup scale="90" orientation="portrait" r:id="rId3"/>
      <headerFooter alignWithMargins="0"/>
    </customSheetView>
  </customSheetViews>
  <phoneticPr fontId="0" type="noConversion"/>
  <pageMargins left="0.87" right="0.56000000000000005" top="0.47" bottom="0.88" header="0.51181102362204722" footer="0.51181102362204722"/>
  <pageSetup scale="82" orientation="portrait" r:id="rId4"/>
  <headerFooter alignWithMargins="0"/>
  <rowBreaks count="1" manualBreakCount="1">
    <brk id="67" max="16383" man="1"/>
  </rowBreaks>
  <drawing r:id="rId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pageSetUpPr fitToPage="1"/>
  </sheetPr>
  <dimension ref="A1:B72"/>
  <sheetViews>
    <sheetView zoomScaleNormal="100" workbookViewId="0">
      <selection activeCell="B69" sqref="B69"/>
    </sheetView>
  </sheetViews>
  <sheetFormatPr defaultRowHeight="15"/>
  <cols>
    <col min="1" max="1" width="9.140625" style="19"/>
    <col min="2" max="2" width="101.42578125" style="10" customWidth="1"/>
    <col min="3" max="16384" width="9.140625" style="10"/>
  </cols>
  <sheetData>
    <row r="1" spans="1:2" ht="17.25" customHeight="1"/>
    <row r="3" spans="1:2" ht="18">
      <c r="B3" s="70" t="s">
        <v>556</v>
      </c>
    </row>
    <row r="4" spans="1:2" ht="18">
      <c r="B4" s="70" t="s">
        <v>1202</v>
      </c>
    </row>
    <row r="6" spans="1:2">
      <c r="B6" s="9"/>
    </row>
    <row r="8" spans="1:2">
      <c r="B8" s="9"/>
    </row>
    <row r="9" spans="1:2">
      <c r="B9" s="9"/>
    </row>
    <row r="10" spans="1:2">
      <c r="A10" s="349" t="s">
        <v>125</v>
      </c>
      <c r="B10" s="10" t="s">
        <v>1204</v>
      </c>
    </row>
    <row r="11" spans="1:2" ht="7.5" customHeight="1">
      <c r="B11" s="9"/>
    </row>
    <row r="12" spans="1:2" ht="20.25" customHeight="1">
      <c r="A12" s="349" t="s">
        <v>106</v>
      </c>
      <c r="B12" s="68" t="s">
        <v>118</v>
      </c>
    </row>
    <row r="13" spans="1:2" ht="18" customHeight="1">
      <c r="B13" s="68" t="s">
        <v>95</v>
      </c>
    </row>
    <row r="14" spans="1:2" ht="11.25" customHeight="1">
      <c r="B14" s="68"/>
    </row>
    <row r="15" spans="1:2" ht="15.75" customHeight="1">
      <c r="A15" s="349" t="s">
        <v>91</v>
      </c>
      <c r="B15" s="68" t="s">
        <v>127</v>
      </c>
    </row>
    <row r="16" spans="1:2" ht="15.75" customHeight="1">
      <c r="B16" s="68" t="s">
        <v>128</v>
      </c>
    </row>
    <row r="17" spans="1:2" ht="12" customHeight="1">
      <c r="B17" s="68"/>
    </row>
    <row r="18" spans="1:2" ht="15.75" customHeight="1">
      <c r="A18" s="19">
        <v>10</v>
      </c>
      <c r="B18" s="10" t="s">
        <v>738</v>
      </c>
    </row>
    <row r="19" spans="1:2" ht="15.75" customHeight="1">
      <c r="B19" s="68" t="s">
        <v>120</v>
      </c>
    </row>
    <row r="20" spans="1:2" ht="15.75" customHeight="1">
      <c r="B20" s="68" t="s">
        <v>107</v>
      </c>
    </row>
    <row r="21" spans="1:2" ht="15.75" customHeight="1">
      <c r="B21" s="68" t="s">
        <v>1228</v>
      </c>
    </row>
    <row r="22" spans="1:2" ht="15.75" customHeight="1">
      <c r="B22" s="68" t="s">
        <v>1225</v>
      </c>
    </row>
    <row r="23" spans="1:2" ht="15.75" customHeight="1">
      <c r="B23" s="68" t="s">
        <v>1204</v>
      </c>
    </row>
    <row r="24" spans="1:2" ht="14.25" customHeight="1">
      <c r="B24" s="68"/>
    </row>
    <row r="25" spans="1:2" ht="15.75" customHeight="1">
      <c r="A25" s="19">
        <v>11</v>
      </c>
      <c r="B25" s="68" t="s">
        <v>118</v>
      </c>
    </row>
    <row r="26" spans="1:2" ht="15.75" customHeight="1">
      <c r="B26" s="68" t="s">
        <v>95</v>
      </c>
    </row>
    <row r="27" spans="1:2" ht="9" customHeight="1">
      <c r="B27" s="68"/>
    </row>
    <row r="28" spans="1:2" ht="15.75" customHeight="1">
      <c r="A28" s="19">
        <v>15</v>
      </c>
      <c r="B28" s="68" t="s">
        <v>96</v>
      </c>
    </row>
    <row r="29" spans="1:2" ht="15.75" customHeight="1">
      <c r="B29" s="68" t="s">
        <v>131</v>
      </c>
    </row>
    <row r="30" spans="1:2" ht="15.75" customHeight="1">
      <c r="B30" s="68" t="s">
        <v>98</v>
      </c>
    </row>
    <row r="31" spans="1:2" ht="15.75" customHeight="1">
      <c r="A31" s="10"/>
      <c r="B31" s="10" t="s">
        <v>740</v>
      </c>
    </row>
    <row r="32" spans="1:2" ht="15.75" customHeight="1">
      <c r="A32" s="10"/>
      <c r="B32" s="68" t="s">
        <v>132</v>
      </c>
    </row>
    <row r="33" spans="1:2" ht="15.75" customHeight="1">
      <c r="A33" s="10"/>
      <c r="B33" s="68" t="s">
        <v>99</v>
      </c>
    </row>
    <row r="34" spans="1:2" ht="12" customHeight="1">
      <c r="A34" s="10"/>
    </row>
    <row r="35" spans="1:2" ht="12" customHeight="1">
      <c r="A35" s="19">
        <v>17</v>
      </c>
      <c r="B35" s="10" t="s">
        <v>1204</v>
      </c>
    </row>
    <row r="36" spans="1:2" ht="12" customHeight="1">
      <c r="A36" s="10"/>
    </row>
    <row r="37" spans="1:2" ht="15.75" customHeight="1">
      <c r="A37" s="19">
        <v>18</v>
      </c>
      <c r="B37" s="68" t="s">
        <v>118</v>
      </c>
    </row>
    <row r="38" spans="1:2" ht="15.75" customHeight="1">
      <c r="A38" s="10"/>
      <c r="B38" s="68" t="s">
        <v>95</v>
      </c>
    </row>
    <row r="39" spans="1:2" ht="12" customHeight="1">
      <c r="A39" s="10"/>
      <c r="B39" s="68"/>
    </row>
    <row r="40" spans="1:2" ht="15.75" customHeight="1">
      <c r="A40" s="19">
        <v>21</v>
      </c>
      <c r="B40" s="68" t="s">
        <v>101</v>
      </c>
    </row>
    <row r="41" spans="1:2" ht="15.75" customHeight="1">
      <c r="A41" s="10"/>
      <c r="B41" s="68" t="s">
        <v>102</v>
      </c>
    </row>
    <row r="42" spans="1:2" ht="15.75" customHeight="1">
      <c r="A42" s="10"/>
      <c r="B42" s="68" t="s">
        <v>103</v>
      </c>
    </row>
    <row r="43" spans="1:2" ht="15.75" customHeight="1">
      <c r="A43" s="10"/>
      <c r="B43" s="68" t="s">
        <v>104</v>
      </c>
    </row>
    <row r="44" spans="1:2" ht="15.75" customHeight="1">
      <c r="A44" s="10"/>
      <c r="B44" s="68" t="s">
        <v>1210</v>
      </c>
    </row>
    <row r="45" spans="1:2" ht="15.75" customHeight="1">
      <c r="A45" s="10"/>
      <c r="B45" s="68" t="s">
        <v>1882</v>
      </c>
    </row>
    <row r="46" spans="1:2" ht="15.75" customHeight="1">
      <c r="A46" s="10"/>
      <c r="B46" s="68" t="s">
        <v>1220</v>
      </c>
    </row>
    <row r="47" spans="1:2" ht="15.75" customHeight="1">
      <c r="A47" s="10"/>
      <c r="B47" s="68" t="s">
        <v>1221</v>
      </c>
    </row>
    <row r="48" spans="1:2" ht="9.75" customHeight="1">
      <c r="A48" s="10"/>
      <c r="B48" s="68"/>
    </row>
    <row r="49" spans="1:2" ht="15.75" customHeight="1">
      <c r="A49" s="19">
        <v>22</v>
      </c>
      <c r="B49" s="12" t="s">
        <v>903</v>
      </c>
    </row>
    <row r="50" spans="1:2" ht="15.75" customHeight="1">
      <c r="B50" s="22" t="s">
        <v>904</v>
      </c>
    </row>
    <row r="51" spans="1:2" ht="12" customHeight="1"/>
    <row r="52" spans="1:2" ht="15.75" customHeight="1">
      <c r="A52" s="19">
        <v>24</v>
      </c>
      <c r="B52" s="10" t="s">
        <v>1204</v>
      </c>
    </row>
    <row r="53" spans="1:2" ht="9.75" customHeight="1"/>
    <row r="54" spans="1:2" ht="15" customHeight="1">
      <c r="A54" s="19">
        <v>25</v>
      </c>
      <c r="B54" s="68" t="s">
        <v>118</v>
      </c>
    </row>
    <row r="55" spans="1:2" ht="15" customHeight="1">
      <c r="A55" s="10"/>
      <c r="B55" s="68" t="s">
        <v>95</v>
      </c>
    </row>
    <row r="56" spans="1:2" ht="17.25" customHeight="1">
      <c r="A56" s="10"/>
      <c r="B56" s="68" t="s">
        <v>1232</v>
      </c>
    </row>
    <row r="57" spans="1:2" ht="11.25" customHeight="1"/>
    <row r="58" spans="1:2" ht="15.75" customHeight="1">
      <c r="A58" s="19">
        <v>28</v>
      </c>
      <c r="B58" s="10" t="s">
        <v>1233</v>
      </c>
    </row>
    <row r="59" spans="1:2" ht="12" customHeight="1">
      <c r="B59" s="68"/>
    </row>
    <row r="60" spans="1:2" ht="15.75" customHeight="1">
      <c r="A60" s="19">
        <v>29</v>
      </c>
      <c r="B60" s="68" t="s">
        <v>243</v>
      </c>
    </row>
    <row r="61" spans="1:2" ht="15.75" customHeight="1">
      <c r="B61" s="68" t="s">
        <v>133</v>
      </c>
    </row>
    <row r="62" spans="1:2" ht="15.75" customHeight="1">
      <c r="B62" s="68" t="s">
        <v>134</v>
      </c>
    </row>
    <row r="63" spans="1:2" ht="10.5" customHeight="1"/>
    <row r="64" spans="1:2" ht="15.75" customHeight="1">
      <c r="A64" s="19">
        <v>31</v>
      </c>
      <c r="B64" s="10" t="s">
        <v>745</v>
      </c>
    </row>
    <row r="65" spans="2:2" ht="15.75" customHeight="1">
      <c r="B65" s="68" t="s">
        <v>746</v>
      </c>
    </row>
    <row r="66" spans="2:2" ht="15.75" customHeight="1">
      <c r="B66" s="68" t="s">
        <v>747</v>
      </c>
    </row>
    <row r="67" spans="2:2" ht="15.75" customHeight="1">
      <c r="B67" s="10" t="s">
        <v>1204</v>
      </c>
    </row>
    <row r="68" spans="2:2" ht="20.25" customHeight="1">
      <c r="B68" s="68"/>
    </row>
    <row r="69" spans="2:2" ht="17.25" customHeight="1">
      <c r="B69" s="68"/>
    </row>
    <row r="70" spans="2:2" ht="18.75" customHeight="1">
      <c r="B70" s="68"/>
    </row>
    <row r="71" spans="2:2">
      <c r="B71" s="68"/>
    </row>
    <row r="72" spans="2:2" ht="19.5" customHeight="1"/>
  </sheetData>
  <customSheetViews>
    <customSheetView guid="{45E423DD-7FD2-487F-8372-5798D7D06C15}" showPageBreaks="1" printArea="1" topLeftCell="A24">
      <selection activeCell="A30" sqref="A30"/>
      <pageMargins left="0.81" right="0.55118110236220474" top="0.98425196850393704" bottom="0.94488188976377963" header="0.51181102362204722" footer="0.43307086614173229"/>
      <pageSetup scale="98" orientation="portrait" r:id="rId1"/>
      <headerFooter alignWithMargins="0"/>
    </customSheetView>
    <customSheetView guid="{B297ACE3-C144-4411-A206-EE5C8D41CE1C}">
      <selection activeCell="H39" sqref="H39"/>
      <pageMargins left="0.81" right="0.55118110236220474" top="0.98425196850393704" bottom="0.94488188976377963" header="0.51181102362204722" footer="0.43307086614173229"/>
      <pageSetup orientation="portrait" r:id="rId2"/>
      <headerFooter alignWithMargins="0"/>
    </customSheetView>
    <customSheetView guid="{51F1D52B-5D55-4FCC-809B-9B4CC86C88B9}" topLeftCell="A24">
      <selection activeCell="A30" sqref="A30"/>
      <pageMargins left="0.81" right="0.55118110236220474" top="0.98425196850393704" bottom="0.94488188976377963" header="0.51181102362204722" footer="0.43307086614173229"/>
      <pageSetup scale="98" orientation="portrait" r:id="rId3"/>
      <headerFooter alignWithMargins="0"/>
    </customSheetView>
  </customSheetViews>
  <phoneticPr fontId="0" type="noConversion"/>
  <pageMargins left="0.83" right="0.55118110236220474" top="0.66" bottom="0.54" header="0.51181102362204722" footer="0.43307086614173229"/>
  <pageSetup scale="73" orientation="portrait" r:id="rId4"/>
  <headerFooter alignWithMargins="0"/>
  <drawing r:id="rId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pageSetUpPr fitToPage="1"/>
  </sheetPr>
  <dimension ref="A1:C89"/>
  <sheetViews>
    <sheetView zoomScaleNormal="100" workbookViewId="0">
      <selection activeCell="B69" sqref="B69"/>
    </sheetView>
  </sheetViews>
  <sheetFormatPr defaultRowHeight="15"/>
  <cols>
    <col min="1" max="1" width="9.140625" style="19"/>
    <col min="2" max="2" width="88.28515625" style="10" customWidth="1"/>
    <col min="3" max="3" width="1.140625" style="10" customWidth="1"/>
    <col min="4" max="4" width="9.5703125" style="10" customWidth="1"/>
    <col min="5" max="16384" width="9.140625" style="10"/>
  </cols>
  <sheetData>
    <row r="1" spans="1:2" ht="16.5" customHeight="1"/>
    <row r="2" spans="1:2" ht="19.5" customHeight="1"/>
    <row r="3" spans="1:2" ht="18">
      <c r="B3" s="70" t="s">
        <v>556</v>
      </c>
    </row>
    <row r="4" spans="1:2" ht="18">
      <c r="B4" s="70" t="s">
        <v>1202</v>
      </c>
    </row>
    <row r="5" spans="1:2" ht="9" customHeight="1"/>
    <row r="6" spans="1:2">
      <c r="B6" s="9"/>
    </row>
    <row r="8" spans="1:2">
      <c r="B8" s="9"/>
    </row>
    <row r="11" spans="1:2" ht="15.75" customHeight="1">
      <c r="A11" s="349" t="s">
        <v>111</v>
      </c>
      <c r="B11" s="68" t="s">
        <v>118</v>
      </c>
    </row>
    <row r="12" spans="1:2" ht="15.75" customHeight="1">
      <c r="B12" s="68" t="s">
        <v>95</v>
      </c>
    </row>
    <row r="13" spans="1:2" ht="11.25" customHeight="1"/>
    <row r="14" spans="1:2" ht="15.75" customHeight="1">
      <c r="A14" s="349" t="s">
        <v>93</v>
      </c>
      <c r="B14" s="68" t="s">
        <v>127</v>
      </c>
    </row>
    <row r="15" spans="1:2" ht="15.75" customHeight="1">
      <c r="B15" s="68" t="s">
        <v>128</v>
      </c>
    </row>
    <row r="16" spans="1:2" ht="11.25" customHeight="1">
      <c r="A16" s="10"/>
      <c r="B16" s="68"/>
    </row>
    <row r="17" spans="1:2" ht="14.25" customHeight="1">
      <c r="A17" s="349" t="s">
        <v>91</v>
      </c>
      <c r="B17" s="68" t="s">
        <v>1204</v>
      </c>
    </row>
    <row r="18" spans="1:2" ht="11.25" customHeight="1">
      <c r="A18" s="10"/>
      <c r="B18" s="68"/>
    </row>
    <row r="19" spans="1:2" ht="15.75" customHeight="1">
      <c r="A19" s="349" t="s">
        <v>1203</v>
      </c>
      <c r="B19" s="10" t="s">
        <v>118</v>
      </c>
    </row>
    <row r="20" spans="1:2" ht="15.75" customHeight="1">
      <c r="A20" s="349"/>
      <c r="B20" s="10" t="s">
        <v>95</v>
      </c>
    </row>
    <row r="21" spans="1:2" ht="10.5" customHeight="1">
      <c r="A21" s="349"/>
    </row>
    <row r="22" spans="1:2" ht="15.75" customHeight="1">
      <c r="A22" s="349" t="s">
        <v>743</v>
      </c>
      <c r="B22" s="10" t="s">
        <v>738</v>
      </c>
    </row>
    <row r="23" spans="1:2" ht="15.75" customHeight="1">
      <c r="A23" s="349"/>
      <c r="B23" s="68" t="s">
        <v>108</v>
      </c>
    </row>
    <row r="24" spans="1:2" ht="15.75" customHeight="1">
      <c r="A24" s="349"/>
      <c r="B24" s="68" t="s">
        <v>107</v>
      </c>
    </row>
    <row r="25" spans="1:2" ht="15.75" customHeight="1">
      <c r="A25" s="349"/>
      <c r="B25" s="68" t="s">
        <v>1234</v>
      </c>
    </row>
    <row r="26" spans="1:2" ht="15.75" customHeight="1">
      <c r="A26" s="349"/>
      <c r="B26" s="68" t="s">
        <v>1225</v>
      </c>
    </row>
    <row r="27" spans="1:2" ht="8.25" customHeight="1">
      <c r="A27" s="349"/>
      <c r="B27" s="68"/>
    </row>
    <row r="28" spans="1:2" ht="18.75" customHeight="1">
      <c r="A28" s="349" t="s">
        <v>749</v>
      </c>
      <c r="B28" s="68" t="s">
        <v>1204</v>
      </c>
    </row>
    <row r="29" spans="1:2" ht="9.75" customHeight="1">
      <c r="A29" s="349"/>
      <c r="B29" s="68"/>
    </row>
    <row r="30" spans="1:2" ht="18" customHeight="1">
      <c r="A30" s="349">
        <v>15</v>
      </c>
      <c r="B30" s="68" t="s">
        <v>118</v>
      </c>
    </row>
    <row r="31" spans="1:2" ht="14.25" customHeight="1">
      <c r="A31" s="349"/>
      <c r="B31" s="68" t="s">
        <v>95</v>
      </c>
    </row>
    <row r="32" spans="1:2" ht="15.75" customHeight="1">
      <c r="A32" s="10"/>
      <c r="B32" s="68" t="s">
        <v>96</v>
      </c>
    </row>
    <row r="33" spans="1:2" ht="15.75" customHeight="1">
      <c r="A33" s="349"/>
      <c r="B33" s="68" t="s">
        <v>154</v>
      </c>
    </row>
    <row r="34" spans="1:2" ht="15.75" customHeight="1">
      <c r="A34" s="349"/>
      <c r="B34" s="68" t="s">
        <v>98</v>
      </c>
    </row>
    <row r="35" spans="1:2" ht="15.75" customHeight="1">
      <c r="A35" s="349"/>
      <c r="B35" s="68" t="s">
        <v>740</v>
      </c>
    </row>
    <row r="36" spans="1:2" ht="15.75" customHeight="1">
      <c r="A36" s="349"/>
      <c r="B36" s="68" t="s">
        <v>132</v>
      </c>
    </row>
    <row r="37" spans="1:2" ht="15.75" customHeight="1">
      <c r="A37" s="349"/>
      <c r="B37" s="68" t="s">
        <v>99</v>
      </c>
    </row>
    <row r="38" spans="1:2" ht="11.25" customHeight="1">
      <c r="A38" s="349"/>
      <c r="B38" s="68"/>
    </row>
    <row r="39" spans="1:2" ht="15.75" customHeight="1">
      <c r="A39" s="349">
        <v>20</v>
      </c>
      <c r="B39" s="68" t="s">
        <v>101</v>
      </c>
    </row>
    <row r="40" spans="1:2" ht="15.75" customHeight="1">
      <c r="A40" s="349"/>
      <c r="B40" s="68" t="s">
        <v>102</v>
      </c>
    </row>
    <row r="41" spans="1:2" ht="15.75" customHeight="1">
      <c r="A41" s="349"/>
      <c r="B41" s="68" t="s">
        <v>103</v>
      </c>
    </row>
    <row r="42" spans="1:2" ht="15.75" customHeight="1">
      <c r="A42" s="349"/>
      <c r="B42" s="68" t="s">
        <v>104</v>
      </c>
    </row>
    <row r="43" spans="1:2" ht="15.75" customHeight="1">
      <c r="A43" s="349"/>
      <c r="B43" s="68" t="s">
        <v>1210</v>
      </c>
    </row>
    <row r="44" spans="1:2" ht="10.5" customHeight="1">
      <c r="A44" s="349"/>
      <c r="B44" s="68"/>
    </row>
    <row r="45" spans="1:2" ht="15.75" customHeight="1">
      <c r="A45" s="349" t="s">
        <v>750</v>
      </c>
      <c r="B45" s="68" t="s">
        <v>1204</v>
      </c>
    </row>
    <row r="46" spans="1:2" ht="12.75" customHeight="1">
      <c r="A46" s="349"/>
      <c r="B46" s="68"/>
    </row>
    <row r="47" spans="1:2" ht="15.75" customHeight="1">
      <c r="A47" s="349">
        <v>22</v>
      </c>
      <c r="B47" s="68" t="s">
        <v>118</v>
      </c>
    </row>
    <row r="48" spans="1:2" ht="15.75" customHeight="1">
      <c r="A48" s="349"/>
      <c r="B48" s="68" t="s">
        <v>95</v>
      </c>
    </row>
    <row r="49" spans="1:2" ht="15.75" customHeight="1">
      <c r="A49" s="10"/>
      <c r="B49" s="12" t="s">
        <v>903</v>
      </c>
    </row>
    <row r="50" spans="1:2" ht="15.75" customHeight="1">
      <c r="A50" s="349"/>
      <c r="B50" s="22" t="s">
        <v>904</v>
      </c>
    </row>
    <row r="51" spans="1:2" ht="10.5" customHeight="1">
      <c r="A51" s="349"/>
      <c r="B51" s="68"/>
    </row>
    <row r="52" spans="1:2" ht="15.75" customHeight="1">
      <c r="A52" s="349" t="s">
        <v>124</v>
      </c>
      <c r="B52" s="68" t="s">
        <v>1235</v>
      </c>
    </row>
    <row r="53" spans="1:2" ht="8.25" customHeight="1">
      <c r="A53" s="349"/>
    </row>
    <row r="54" spans="1:2" ht="18" customHeight="1">
      <c r="A54" s="349" t="s">
        <v>751</v>
      </c>
      <c r="B54" s="68" t="s">
        <v>1204</v>
      </c>
    </row>
    <row r="55" spans="1:2" ht="12" customHeight="1">
      <c r="A55" s="349"/>
    </row>
    <row r="56" spans="1:2" ht="14.25" customHeight="1">
      <c r="A56" s="349">
        <v>29</v>
      </c>
      <c r="B56" s="10" t="s">
        <v>118</v>
      </c>
    </row>
    <row r="57" spans="1:2" ht="15.75" customHeight="1">
      <c r="A57" s="349"/>
      <c r="B57" s="10" t="s">
        <v>95</v>
      </c>
    </row>
    <row r="58" spans="1:2" ht="15.75" customHeight="1">
      <c r="A58" s="349"/>
      <c r="B58" s="10" t="s">
        <v>244</v>
      </c>
    </row>
    <row r="59" spans="1:2" ht="15.75" customHeight="1">
      <c r="B59" s="10" t="s">
        <v>135</v>
      </c>
    </row>
    <row r="60" spans="1:2" ht="15.75" customHeight="1">
      <c r="B60" s="68" t="s">
        <v>387</v>
      </c>
    </row>
    <row r="61" spans="1:2" ht="15.75" customHeight="1"/>
    <row r="62" spans="1:2">
      <c r="A62" s="10"/>
    </row>
    <row r="63" spans="1:2">
      <c r="B63" s="68"/>
    </row>
    <row r="64" spans="1:2" ht="21" customHeight="1">
      <c r="A64" s="10"/>
      <c r="B64" s="68"/>
    </row>
    <row r="65" spans="1:3">
      <c r="B65" s="68"/>
    </row>
    <row r="66" spans="1:3" ht="16.5" customHeight="1">
      <c r="A66" s="10"/>
      <c r="B66" s="68"/>
    </row>
    <row r="67" spans="1:3">
      <c r="B67" s="68"/>
    </row>
    <row r="68" spans="1:3">
      <c r="A68" s="10"/>
      <c r="B68" s="68"/>
    </row>
    <row r="69" spans="1:3" ht="18" customHeight="1">
      <c r="B69" s="68"/>
    </row>
    <row r="70" spans="1:3" ht="14.25" customHeight="1">
      <c r="A70" s="10"/>
      <c r="B70" s="68"/>
    </row>
    <row r="71" spans="1:3" ht="18.75" customHeight="1">
      <c r="B71" s="68"/>
    </row>
    <row r="72" spans="1:3" ht="15" customHeight="1">
      <c r="A72" s="10"/>
      <c r="B72" s="68"/>
      <c r="C72" s="68" t="s">
        <v>554</v>
      </c>
    </row>
    <row r="73" spans="1:3" ht="17.25" customHeight="1">
      <c r="B73" s="68"/>
    </row>
    <row r="74" spans="1:3" ht="20.25" customHeight="1">
      <c r="A74" s="10"/>
      <c r="B74" s="68"/>
    </row>
    <row r="75" spans="1:3" ht="15.75" customHeight="1">
      <c r="B75" s="68"/>
    </row>
    <row r="76" spans="1:3" ht="18.75" customHeight="1">
      <c r="B76" s="68"/>
    </row>
    <row r="77" spans="1:3" ht="19.5" customHeight="1">
      <c r="B77" s="68"/>
    </row>
    <row r="78" spans="1:3" ht="15" customHeight="1"/>
    <row r="79" spans="1:3" ht="18" customHeight="1"/>
    <row r="80" spans="1:3" ht="12.75" customHeight="1"/>
    <row r="81" spans="2:2" ht="12.75" customHeight="1"/>
    <row r="82" spans="2:2" ht="12.75" customHeight="1"/>
    <row r="83" spans="2:2" ht="12.75" customHeight="1"/>
    <row r="84" spans="2:2" ht="12.75" customHeight="1"/>
    <row r="85" spans="2:2" ht="12.75" customHeight="1">
      <c r="B85" s="68"/>
    </row>
    <row r="86" spans="2:2">
      <c r="B86" s="68"/>
    </row>
    <row r="87" spans="2:2">
      <c r="B87" s="68"/>
    </row>
    <row r="88" spans="2:2">
      <c r="B88" s="68"/>
    </row>
    <row r="89" spans="2:2">
      <c r="B89" s="68"/>
    </row>
  </sheetData>
  <customSheetViews>
    <customSheetView guid="{45E423DD-7FD2-487F-8372-5798D7D06C15}" showPageBreaks="1" printArea="1" topLeftCell="A13">
      <selection activeCell="A21" sqref="A21"/>
      <pageMargins left="0.96" right="0.79" top="1" bottom="1" header="0.5" footer="0.5"/>
      <pageSetup scale="89" orientation="portrait" r:id="rId1"/>
      <headerFooter alignWithMargins="0"/>
    </customSheetView>
    <customSheetView guid="{B297ACE3-C144-4411-A206-EE5C8D41CE1C}" topLeftCell="A2">
      <selection activeCell="H39" sqref="H39"/>
      <pageMargins left="0.96" right="0.79" top="1" bottom="1" header="0.5" footer="0.5"/>
      <pageSetup scale="95" orientation="portrait" r:id="rId2"/>
      <headerFooter alignWithMargins="0"/>
    </customSheetView>
    <customSheetView guid="{51F1D52B-5D55-4FCC-809B-9B4CC86C88B9}" topLeftCell="A13">
      <selection activeCell="A21" sqref="A21"/>
      <pageMargins left="0.96" right="0.79" top="1" bottom="1" header="0.5" footer="0.5"/>
      <pageSetup scale="89" orientation="portrait" r:id="rId3"/>
      <headerFooter alignWithMargins="0"/>
    </customSheetView>
  </customSheetViews>
  <phoneticPr fontId="0" type="noConversion"/>
  <pageMargins left="0.83" right="0.67" top="0.79" bottom="0.98425196850393704" header="0.51181102362204722" footer="0.51181102362204722"/>
  <pageSetup scale="77" orientation="portrait" r:id="rId4"/>
  <headerFooter alignWithMargins="0"/>
  <drawing r:id="rId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pageSetUpPr fitToPage="1"/>
  </sheetPr>
  <dimension ref="A1:E63"/>
  <sheetViews>
    <sheetView zoomScaleNormal="100" workbookViewId="0">
      <selection activeCell="B73" sqref="B73"/>
    </sheetView>
  </sheetViews>
  <sheetFormatPr defaultRowHeight="12" customHeight="1"/>
  <cols>
    <col min="1" max="1" width="9.140625" style="10"/>
    <col min="2" max="2" width="85.85546875" style="10" customWidth="1"/>
    <col min="3" max="16384" width="9.140625" style="10"/>
  </cols>
  <sheetData>
    <row r="1" spans="1:2" ht="18.75" customHeight="1"/>
    <row r="3" spans="1:2" ht="15" customHeight="1">
      <c r="B3" s="70" t="s">
        <v>556</v>
      </c>
    </row>
    <row r="4" spans="1:2" ht="15.75" customHeight="1">
      <c r="B4" s="70" t="s">
        <v>1202</v>
      </c>
    </row>
    <row r="5" spans="1:2" ht="9.75" customHeight="1"/>
    <row r="7" spans="1:2" ht="12" customHeight="1">
      <c r="B7" s="9"/>
    </row>
    <row r="8" spans="1:2" ht="12" customHeight="1">
      <c r="B8" s="9"/>
    </row>
    <row r="11" spans="1:2" ht="12" customHeight="1">
      <c r="B11" s="68"/>
    </row>
    <row r="12" spans="1:2" ht="15" customHeight="1">
      <c r="A12" s="348" t="s">
        <v>106</v>
      </c>
      <c r="B12" s="68" t="s">
        <v>1204</v>
      </c>
    </row>
    <row r="13" spans="1:2" ht="12" customHeight="1">
      <c r="B13" s="68"/>
    </row>
    <row r="14" spans="1:2" ht="15.75" customHeight="1">
      <c r="A14" s="348" t="s">
        <v>93</v>
      </c>
      <c r="B14" s="68" t="s">
        <v>127</v>
      </c>
    </row>
    <row r="15" spans="1:2" ht="15.75" customHeight="1">
      <c r="B15" s="68" t="s">
        <v>128</v>
      </c>
    </row>
    <row r="16" spans="1:2" ht="15.75" customHeight="1">
      <c r="B16" s="68" t="s">
        <v>118</v>
      </c>
    </row>
    <row r="17" spans="1:5" ht="15.75" customHeight="1">
      <c r="A17" s="348"/>
      <c r="B17" s="68" t="s">
        <v>95</v>
      </c>
    </row>
    <row r="18" spans="1:5" ht="13.5" customHeight="1"/>
    <row r="19" spans="1:5" ht="15.75" customHeight="1">
      <c r="A19" s="19">
        <v>10</v>
      </c>
      <c r="B19" s="10" t="s">
        <v>738</v>
      </c>
    </row>
    <row r="20" spans="1:5" ht="15.75" customHeight="1">
      <c r="B20" s="68" t="s">
        <v>108</v>
      </c>
    </row>
    <row r="21" spans="1:5" ht="15.75" customHeight="1">
      <c r="B21" s="68" t="s">
        <v>107</v>
      </c>
    </row>
    <row r="22" spans="1:5" ht="15.75" customHeight="1">
      <c r="B22" s="68" t="s">
        <v>1236</v>
      </c>
    </row>
    <row r="23" spans="1:5" ht="15.75" customHeight="1">
      <c r="B23" s="68" t="s">
        <v>1225</v>
      </c>
    </row>
    <row r="24" spans="1:5" ht="10.5" customHeight="1">
      <c r="B24" s="68"/>
    </row>
    <row r="25" spans="1:5" ht="16.5" customHeight="1">
      <c r="A25" s="19">
        <v>11</v>
      </c>
      <c r="B25" s="10" t="s">
        <v>1237</v>
      </c>
    </row>
    <row r="26" spans="1:5" ht="15.75" customHeight="1">
      <c r="B26" s="68" t="s">
        <v>1204</v>
      </c>
      <c r="E26" s="68"/>
    </row>
    <row r="27" spans="1:5" ht="10.5" customHeight="1">
      <c r="E27" s="68"/>
    </row>
    <row r="28" spans="1:5" ht="15.75" customHeight="1">
      <c r="A28" s="19">
        <v>12</v>
      </c>
      <c r="B28" s="68" t="s">
        <v>118</v>
      </c>
      <c r="E28" s="68"/>
    </row>
    <row r="29" spans="1:5" ht="15.75" customHeight="1">
      <c r="B29" s="68" t="s">
        <v>95</v>
      </c>
      <c r="E29" s="68"/>
    </row>
    <row r="30" spans="1:5" ht="15" customHeight="1">
      <c r="E30" s="68"/>
    </row>
    <row r="31" spans="1:5" ht="15.75" customHeight="1">
      <c r="A31" s="19">
        <v>15</v>
      </c>
      <c r="B31" s="68" t="s">
        <v>96</v>
      </c>
    </row>
    <row r="32" spans="1:5" ht="15.75" customHeight="1">
      <c r="B32" s="68" t="s">
        <v>131</v>
      </c>
    </row>
    <row r="33" spans="1:2" ht="15.75" customHeight="1">
      <c r="B33" s="68" t="s">
        <v>98</v>
      </c>
    </row>
    <row r="34" spans="1:2" ht="15.75" customHeight="1">
      <c r="B34" s="68" t="s">
        <v>740</v>
      </c>
    </row>
    <row r="35" spans="1:2" ht="15.75" customHeight="1">
      <c r="B35" s="68" t="s">
        <v>132</v>
      </c>
    </row>
    <row r="36" spans="1:2" ht="15.75" customHeight="1">
      <c r="A36" s="19"/>
      <c r="B36" s="68" t="s">
        <v>99</v>
      </c>
    </row>
    <row r="37" spans="1:2" ht="15.75" customHeight="1">
      <c r="B37" s="68"/>
    </row>
    <row r="38" spans="1:2" ht="15.75" customHeight="1">
      <c r="A38" s="19">
        <v>18</v>
      </c>
      <c r="B38" s="68" t="s">
        <v>1204</v>
      </c>
    </row>
    <row r="39" spans="1:2" ht="13.5" customHeight="1">
      <c r="B39" s="68"/>
    </row>
    <row r="40" spans="1:2" ht="15.75" customHeight="1">
      <c r="A40" s="19">
        <v>19</v>
      </c>
      <c r="B40" s="10" t="s">
        <v>118</v>
      </c>
    </row>
    <row r="41" spans="1:2" ht="15.75" customHeight="1">
      <c r="B41" s="10" t="s">
        <v>95</v>
      </c>
    </row>
    <row r="42" spans="1:2" ht="13.5" customHeight="1"/>
    <row r="43" spans="1:2" ht="15.75" customHeight="1">
      <c r="A43" s="19">
        <v>22</v>
      </c>
      <c r="B43" s="68" t="s">
        <v>903</v>
      </c>
    </row>
    <row r="44" spans="1:2" ht="15.75" customHeight="1">
      <c r="A44" s="19"/>
      <c r="B44" s="68" t="s">
        <v>904</v>
      </c>
    </row>
    <row r="45" spans="1:2" ht="15.75" customHeight="1">
      <c r="A45" s="19"/>
      <c r="B45" s="68" t="s">
        <v>101</v>
      </c>
    </row>
    <row r="46" spans="1:2" ht="15.75" customHeight="1">
      <c r="A46" s="19"/>
      <c r="B46" s="68" t="s">
        <v>102</v>
      </c>
    </row>
    <row r="47" spans="1:2" ht="15.75" customHeight="1">
      <c r="A47" s="19"/>
      <c r="B47" s="68" t="s">
        <v>103</v>
      </c>
    </row>
    <row r="48" spans="1:2" ht="15.75" customHeight="1">
      <c r="A48" s="19"/>
      <c r="B48" s="68" t="s">
        <v>104</v>
      </c>
    </row>
    <row r="49" spans="1:2" ht="15.75" customHeight="1">
      <c r="A49" s="19"/>
      <c r="B49" s="68" t="s">
        <v>1210</v>
      </c>
    </row>
    <row r="50" spans="1:2" ht="15.75" customHeight="1">
      <c r="A50" s="19"/>
      <c r="B50" s="68"/>
    </row>
    <row r="51" spans="1:2" ht="15.75" customHeight="1">
      <c r="A51" s="19">
        <v>25</v>
      </c>
      <c r="B51" s="68" t="s">
        <v>1881</v>
      </c>
    </row>
    <row r="52" spans="1:2" ht="15.75" customHeight="1">
      <c r="A52" s="19"/>
      <c r="B52" s="68" t="s">
        <v>1204</v>
      </c>
    </row>
    <row r="53" spans="1:2" ht="15.75" customHeight="1">
      <c r="A53" s="19"/>
      <c r="B53" s="68"/>
    </row>
    <row r="54" spans="1:2" ht="15.75" customHeight="1">
      <c r="A54" s="1125">
        <v>26</v>
      </c>
      <c r="B54" s="558" t="s">
        <v>118</v>
      </c>
    </row>
    <row r="55" spans="1:2" ht="15.75" customHeight="1">
      <c r="A55" s="19"/>
      <c r="B55" s="558" t="s">
        <v>95</v>
      </c>
    </row>
    <row r="56" spans="1:2" ht="10.5" customHeight="1">
      <c r="A56" s="19"/>
      <c r="B56" s="558"/>
    </row>
    <row r="57" spans="1:2" ht="15.75" customHeight="1">
      <c r="A57" s="19">
        <v>29</v>
      </c>
      <c r="B57" s="68" t="s">
        <v>742</v>
      </c>
    </row>
    <row r="58" spans="1:2" ht="15.75" customHeight="1">
      <c r="B58" s="68" t="s">
        <v>748</v>
      </c>
    </row>
    <row r="59" spans="1:2" ht="11.25" customHeight="1">
      <c r="B59" s="68"/>
    </row>
    <row r="60" spans="1:2" ht="17.25" customHeight="1">
      <c r="A60" s="1125">
        <v>30</v>
      </c>
      <c r="B60" s="68" t="s">
        <v>937</v>
      </c>
    </row>
    <row r="61" spans="1:2" ht="15.75" customHeight="1">
      <c r="B61" s="68" t="s">
        <v>737</v>
      </c>
    </row>
    <row r="62" spans="1:2" ht="15" customHeight="1">
      <c r="B62" s="68" t="s">
        <v>1885</v>
      </c>
    </row>
    <row r="63" spans="1:2" ht="12" customHeight="1">
      <c r="B63" s="68"/>
    </row>
  </sheetData>
  <customSheetViews>
    <customSheetView guid="{45E423DD-7FD2-487F-8372-5798D7D06C15}" showPageBreaks="1" printArea="1">
      <selection activeCell="A3" sqref="A3"/>
      <pageMargins left="1.21" right="0.75" top="1" bottom="1" header="0.5" footer="0.5"/>
      <pageSetup orientation="portrait" r:id="rId1"/>
      <headerFooter alignWithMargins="0"/>
    </customSheetView>
    <customSheetView guid="{B297ACE3-C144-4411-A206-EE5C8D41CE1C}">
      <selection activeCell="H39" sqref="H39"/>
      <pageMargins left="1.21" right="0.75" top="1" bottom="1" header="0.5" footer="0.5"/>
      <pageSetup orientation="portrait" r:id="rId2"/>
      <headerFooter alignWithMargins="0"/>
    </customSheetView>
    <customSheetView guid="{51F1D52B-5D55-4FCC-809B-9B4CC86C88B9}">
      <selection activeCell="A3" sqref="A3"/>
      <pageMargins left="1.21" right="0.75" top="1" bottom="1" header="0.5" footer="0.5"/>
      <pageSetup orientation="portrait" r:id="rId3"/>
      <headerFooter alignWithMargins="0"/>
    </customSheetView>
  </customSheetViews>
  <phoneticPr fontId="0" type="noConversion"/>
  <pageMargins left="0.72" right="0.64" top="0.44" bottom="0.73" header="0.3" footer="0.34"/>
  <pageSetup scale="77" orientation="portrait" r:id="rId4"/>
  <headerFooter alignWithMargins="0"/>
  <ignoredErrors>
    <ignoredError sqref="A14" numberStoredAsText="1"/>
  </ignoredErrors>
  <drawing r:id="rId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pageSetUpPr fitToPage="1"/>
  </sheetPr>
  <dimension ref="A1:G75"/>
  <sheetViews>
    <sheetView zoomScaleNormal="100" workbookViewId="0">
      <selection activeCell="B74" sqref="B74"/>
    </sheetView>
  </sheetViews>
  <sheetFormatPr defaultRowHeight="9.75" customHeight="1"/>
  <cols>
    <col min="1" max="1" width="9.140625" style="10"/>
    <col min="2" max="2" width="90.28515625" style="10" customWidth="1"/>
    <col min="3" max="3" width="6.5703125" style="10" customWidth="1"/>
    <col min="4" max="16384" width="9.140625" style="10"/>
  </cols>
  <sheetData>
    <row r="1" spans="1:2" ht="18" customHeight="1"/>
    <row r="2" spans="1:2" ht="6" customHeight="1"/>
    <row r="3" spans="1:2" ht="18.75" customHeight="1">
      <c r="B3" s="917" t="s">
        <v>556</v>
      </c>
    </row>
    <row r="4" spans="1:2" ht="18.75" customHeight="1">
      <c r="B4" s="917" t="s">
        <v>1202</v>
      </c>
    </row>
    <row r="6" spans="1:2" ht="5.25" customHeight="1"/>
    <row r="7" spans="1:2" ht="9.75" customHeight="1">
      <c r="B7" s="9"/>
    </row>
    <row r="8" spans="1:2" ht="15.75" customHeight="1">
      <c r="B8" s="9"/>
    </row>
    <row r="9" spans="1:2" ht="16.5" customHeight="1"/>
    <row r="10" spans="1:2" ht="16.5" customHeight="1">
      <c r="B10" s="68"/>
    </row>
    <row r="11" spans="1:2" ht="16.5" customHeight="1">
      <c r="A11" s="349" t="s">
        <v>136</v>
      </c>
      <c r="B11" s="68" t="s">
        <v>1204</v>
      </c>
    </row>
    <row r="12" spans="1:2" ht="16.5" customHeight="1">
      <c r="B12" s="68"/>
    </row>
    <row r="13" spans="1:2" ht="15.75" customHeight="1">
      <c r="A13" s="349" t="s">
        <v>125</v>
      </c>
      <c r="B13" s="68" t="s">
        <v>118</v>
      </c>
    </row>
    <row r="14" spans="1:2" ht="15.75" customHeight="1">
      <c r="B14" s="68" t="s">
        <v>95</v>
      </c>
    </row>
    <row r="15" spans="1:2" ht="11.25" customHeight="1"/>
    <row r="16" spans="1:2" ht="15.75" customHeight="1">
      <c r="A16" s="349" t="s">
        <v>126</v>
      </c>
      <c r="B16" s="68" t="s">
        <v>127</v>
      </c>
    </row>
    <row r="17" spans="1:2" ht="15.75" customHeight="1">
      <c r="A17" s="19"/>
      <c r="B17" s="68" t="s">
        <v>128</v>
      </c>
    </row>
    <row r="18" spans="1:2" ht="12.75" customHeight="1">
      <c r="A18" s="349"/>
    </row>
    <row r="19" spans="1:2" ht="12.75" customHeight="1">
      <c r="A19" s="349" t="s">
        <v>1203</v>
      </c>
      <c r="B19" s="10" t="s">
        <v>1204</v>
      </c>
    </row>
    <row r="20" spans="1:2" ht="12.75" customHeight="1">
      <c r="A20" s="349"/>
    </row>
    <row r="21" spans="1:2" ht="15.75" customHeight="1">
      <c r="A21" s="19">
        <v>10</v>
      </c>
      <c r="B21" s="10" t="s">
        <v>118</v>
      </c>
    </row>
    <row r="22" spans="1:2" ht="15.75" customHeight="1">
      <c r="A22" s="19"/>
      <c r="B22" s="10" t="s">
        <v>95</v>
      </c>
    </row>
    <row r="23" spans="1:2" ht="15.75" customHeight="1">
      <c r="A23" s="19"/>
      <c r="B23" s="10" t="s">
        <v>738</v>
      </c>
    </row>
    <row r="24" spans="1:2" ht="15.75" customHeight="1">
      <c r="A24" s="19"/>
      <c r="B24" s="68" t="s">
        <v>108</v>
      </c>
    </row>
    <row r="25" spans="1:2" ht="15.75" customHeight="1">
      <c r="A25" s="19"/>
      <c r="B25" s="68" t="s">
        <v>107</v>
      </c>
    </row>
    <row r="26" spans="1:2" ht="15.75" customHeight="1">
      <c r="A26" s="19"/>
      <c r="B26" s="68" t="s">
        <v>1238</v>
      </c>
    </row>
    <row r="27" spans="1:2" ht="15.75" customHeight="1">
      <c r="A27" s="19"/>
      <c r="B27" s="68" t="s">
        <v>1225</v>
      </c>
    </row>
    <row r="28" spans="1:2" ht="12.75" customHeight="1">
      <c r="A28" s="19"/>
      <c r="B28" s="68"/>
    </row>
    <row r="29" spans="1:2" ht="15.75" customHeight="1">
      <c r="A29" s="19">
        <v>15</v>
      </c>
      <c r="B29" s="68" t="s">
        <v>96</v>
      </c>
    </row>
    <row r="30" spans="1:2" ht="15.75" customHeight="1">
      <c r="A30" s="19"/>
      <c r="B30" s="68" t="s">
        <v>131</v>
      </c>
    </row>
    <row r="31" spans="1:2" ht="15.75" customHeight="1">
      <c r="A31" s="19"/>
      <c r="B31" s="68" t="s">
        <v>98</v>
      </c>
    </row>
    <row r="32" spans="1:2" ht="15.75" customHeight="1">
      <c r="A32" s="19"/>
      <c r="B32" s="68" t="s">
        <v>740</v>
      </c>
    </row>
    <row r="33" spans="1:7" ht="15.75" customHeight="1">
      <c r="A33" s="19"/>
      <c r="B33" s="68" t="s">
        <v>132</v>
      </c>
    </row>
    <row r="34" spans="1:7" ht="15.75" customHeight="1">
      <c r="A34" s="19"/>
      <c r="B34" s="68" t="s">
        <v>99</v>
      </c>
    </row>
    <row r="35" spans="1:7" ht="15.75" customHeight="1">
      <c r="A35" s="19"/>
      <c r="B35" s="68" t="s">
        <v>137</v>
      </c>
    </row>
    <row r="36" spans="1:7" ht="15.75" customHeight="1">
      <c r="A36" s="19"/>
      <c r="B36" s="68" t="s">
        <v>138</v>
      </c>
    </row>
    <row r="37" spans="1:7" ht="15.75" customHeight="1">
      <c r="A37" s="19"/>
      <c r="B37" s="68"/>
    </row>
    <row r="38" spans="1:7" ht="15.75" customHeight="1">
      <c r="A38" s="19">
        <v>16</v>
      </c>
      <c r="B38" s="68" t="s">
        <v>1204</v>
      </c>
    </row>
    <row r="39" spans="1:7" ht="15.75" customHeight="1">
      <c r="A39" s="19"/>
      <c r="B39" s="68"/>
    </row>
    <row r="40" spans="1:7" ht="15.75" customHeight="1">
      <c r="A40" s="19">
        <v>17</v>
      </c>
      <c r="B40" s="68" t="s">
        <v>118</v>
      </c>
      <c r="G40" s="68"/>
    </row>
    <row r="41" spans="1:7" ht="15.75" customHeight="1">
      <c r="A41" s="19"/>
      <c r="B41" s="68" t="s">
        <v>95</v>
      </c>
      <c r="G41" s="68"/>
    </row>
    <row r="42" spans="1:7" ht="10.5" customHeight="1">
      <c r="A42" s="19"/>
      <c r="G42" s="68"/>
    </row>
    <row r="43" spans="1:7" ht="15.75" customHeight="1">
      <c r="A43" s="19">
        <v>20</v>
      </c>
      <c r="B43" s="10" t="s">
        <v>101</v>
      </c>
      <c r="G43" s="68"/>
    </row>
    <row r="44" spans="1:7" ht="15.75" customHeight="1">
      <c r="A44" s="19"/>
      <c r="B44" s="10" t="s">
        <v>102</v>
      </c>
    </row>
    <row r="45" spans="1:7" ht="15.75" customHeight="1">
      <c r="A45" s="19"/>
      <c r="B45" s="68" t="s">
        <v>103</v>
      </c>
    </row>
    <row r="46" spans="1:7" ht="15.75" customHeight="1">
      <c r="A46" s="19"/>
      <c r="B46" s="68" t="s">
        <v>104</v>
      </c>
    </row>
    <row r="47" spans="1:7" ht="15.75" customHeight="1">
      <c r="A47" s="19"/>
      <c r="B47" s="68" t="s">
        <v>1210</v>
      </c>
    </row>
    <row r="48" spans="1:7" ht="15.75" customHeight="1">
      <c r="A48" s="19"/>
      <c r="B48" s="68" t="s">
        <v>1219</v>
      </c>
    </row>
    <row r="49" spans="1:2" ht="15.75" customHeight="1">
      <c r="A49" s="19"/>
      <c r="B49" s="68" t="s">
        <v>1220</v>
      </c>
    </row>
    <row r="50" spans="1:2" ht="15.75" customHeight="1">
      <c r="A50" s="19"/>
      <c r="B50" s="68" t="s">
        <v>1221</v>
      </c>
    </row>
    <row r="51" spans="1:2" ht="15.75" customHeight="1">
      <c r="A51" s="19"/>
      <c r="B51" s="68"/>
    </row>
    <row r="52" spans="1:2" ht="15.75" customHeight="1">
      <c r="A52" s="19">
        <v>22</v>
      </c>
      <c r="B52" s="68" t="s">
        <v>903</v>
      </c>
    </row>
    <row r="53" spans="1:2" ht="15.75" customHeight="1">
      <c r="A53" s="19"/>
      <c r="B53" s="68" t="s">
        <v>904</v>
      </c>
    </row>
    <row r="54" spans="1:2" ht="11.25" customHeight="1">
      <c r="A54" s="19"/>
      <c r="B54" s="68"/>
    </row>
    <row r="55" spans="1:2" ht="16.5" customHeight="1">
      <c r="A55" s="19">
        <v>23</v>
      </c>
      <c r="B55" s="68" t="s">
        <v>1204</v>
      </c>
    </row>
    <row r="56" spans="1:2" ht="11.25" customHeight="1">
      <c r="A56" s="19"/>
      <c r="B56" s="68"/>
    </row>
    <row r="57" spans="1:2" ht="15.75" customHeight="1">
      <c r="A57" s="19">
        <v>24</v>
      </c>
      <c r="B57" s="10" t="s">
        <v>118</v>
      </c>
    </row>
    <row r="58" spans="1:2" ht="15.75" customHeight="1">
      <c r="A58" s="19"/>
      <c r="B58" s="10" t="s">
        <v>95</v>
      </c>
    </row>
    <row r="59" spans="1:2" ht="15.75" customHeight="1">
      <c r="A59" s="19"/>
    </row>
    <row r="60" spans="1:2" ht="12.75" customHeight="1">
      <c r="A60" s="19">
        <v>27</v>
      </c>
      <c r="B60" s="68" t="s">
        <v>1239</v>
      </c>
    </row>
    <row r="61" spans="1:2" ht="12.75" customHeight="1">
      <c r="A61" s="19"/>
      <c r="B61" s="68"/>
    </row>
    <row r="62" spans="1:2" ht="15.75" customHeight="1">
      <c r="A62" s="19">
        <v>28</v>
      </c>
      <c r="B62" s="68" t="s">
        <v>676</v>
      </c>
    </row>
    <row r="63" spans="1:2" ht="15.75" customHeight="1">
      <c r="A63" s="19"/>
      <c r="B63" s="68" t="s">
        <v>245</v>
      </c>
    </row>
    <row r="64" spans="1:2" ht="15.75" customHeight="1">
      <c r="A64" s="19"/>
      <c r="B64" s="68" t="s">
        <v>677</v>
      </c>
    </row>
    <row r="65" spans="1:2" ht="15.75" customHeight="1">
      <c r="A65" s="19"/>
    </row>
    <row r="66" spans="1:2" ht="15.75" customHeight="1">
      <c r="A66" s="19">
        <v>30</v>
      </c>
      <c r="B66" s="68" t="s">
        <v>139</v>
      </c>
    </row>
    <row r="67" spans="1:2" ht="15.75" customHeight="1">
      <c r="B67" s="68" t="s">
        <v>1204</v>
      </c>
    </row>
    <row r="68" spans="1:2" ht="12" customHeight="1">
      <c r="A68" s="68"/>
      <c r="B68" s="68"/>
    </row>
    <row r="69" spans="1:2" ht="19.5" customHeight="1">
      <c r="A69" s="68">
        <v>31</v>
      </c>
      <c r="B69" s="10" t="s">
        <v>118</v>
      </c>
    </row>
    <row r="70" spans="1:2" ht="15">
      <c r="A70" s="68"/>
      <c r="B70" s="10" t="s">
        <v>95</v>
      </c>
    </row>
    <row r="71" spans="1:2" ht="15" customHeight="1"/>
    <row r="72" spans="1:2" ht="15" customHeight="1"/>
    <row r="73" spans="1:2" ht="15" customHeight="1">
      <c r="B73" s="68"/>
    </row>
    <row r="74" spans="1:2" ht="18" customHeight="1">
      <c r="B74" s="68"/>
    </row>
    <row r="75" spans="1:2" ht="15"/>
  </sheetData>
  <customSheetViews>
    <customSheetView guid="{45E423DD-7FD2-487F-8372-5798D7D06C15}" showPageBreaks="1" printArea="1" topLeftCell="A25">
      <selection activeCell="A28" sqref="A28"/>
      <pageMargins left="1.28" right="0.75" top="1" bottom="1" header="0.5" footer="0.5"/>
      <pageSetup scale="99" orientation="portrait" r:id="rId1"/>
      <headerFooter alignWithMargins="0"/>
    </customSheetView>
    <customSheetView guid="{B297ACE3-C144-4411-A206-EE5C8D41CE1C}" topLeftCell="A24">
      <selection activeCell="H39" sqref="H39"/>
      <pageMargins left="1.28" right="0.75" top="1" bottom="1" header="0.5" footer="0.5"/>
      <pageSetup orientation="portrait" r:id="rId2"/>
      <headerFooter alignWithMargins="0"/>
    </customSheetView>
    <customSheetView guid="{51F1D52B-5D55-4FCC-809B-9B4CC86C88B9}" topLeftCell="A25">
      <selection activeCell="A28" sqref="A28"/>
      <pageMargins left="1.28" right="0.75" top="1" bottom="1" header="0.5" footer="0.5"/>
      <pageSetup scale="99" orientation="portrait" r:id="rId3"/>
      <headerFooter alignWithMargins="0"/>
    </customSheetView>
  </customSheetViews>
  <phoneticPr fontId="0" type="noConversion"/>
  <pageMargins left="0.76" right="0.56999999999999995" top="0.42" bottom="0.69" header="0.3" footer="0.3"/>
  <pageSetup scale="70" orientation="portrait" r:id="rId4"/>
  <headerFooter alignWithMargins="0"/>
  <drawing r:id="rId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pageSetUpPr fitToPage="1"/>
  </sheetPr>
  <dimension ref="A1:HS83"/>
  <sheetViews>
    <sheetView zoomScaleNormal="100" workbookViewId="0">
      <selection activeCell="B58" sqref="B58"/>
    </sheetView>
  </sheetViews>
  <sheetFormatPr defaultRowHeight="15"/>
  <cols>
    <col min="1" max="1" width="9.140625" style="19"/>
    <col min="2" max="2" width="83.28515625" style="10" customWidth="1"/>
    <col min="3" max="3" width="10.140625" style="10" customWidth="1"/>
    <col min="4" max="16384" width="9.140625" style="10"/>
  </cols>
  <sheetData>
    <row r="1" spans="1:2" ht="14.25" customHeight="1"/>
    <row r="2" spans="1:2" ht="9.75" customHeight="1"/>
    <row r="3" spans="1:2" ht="18">
      <c r="B3" s="70" t="s">
        <v>556</v>
      </c>
    </row>
    <row r="4" spans="1:2" ht="18">
      <c r="B4" s="70" t="s">
        <v>1202</v>
      </c>
    </row>
    <row r="5" spans="1:2" ht="21" customHeight="1">
      <c r="B5" s="9"/>
    </row>
    <row r="7" spans="1:2">
      <c r="B7" s="9"/>
    </row>
    <row r="8" spans="1:2" ht="9.75" customHeight="1">
      <c r="B8" s="9"/>
    </row>
    <row r="9" spans="1:2">
      <c r="B9" s="9"/>
    </row>
    <row r="10" spans="1:2" ht="9.75" customHeight="1"/>
    <row r="11" spans="1:2" ht="16.5" customHeight="1">
      <c r="A11" s="349" t="s">
        <v>93</v>
      </c>
      <c r="B11" s="68" t="s">
        <v>127</v>
      </c>
    </row>
    <row r="12" spans="1:2" ht="16.5" customHeight="1">
      <c r="B12" s="68" t="s">
        <v>128</v>
      </c>
    </row>
    <row r="13" spans="1:2" ht="12" customHeight="1"/>
    <row r="14" spans="1:2" ht="17.25" customHeight="1">
      <c r="A14" s="349" t="s">
        <v>126</v>
      </c>
      <c r="B14" s="10" t="s">
        <v>1204</v>
      </c>
    </row>
    <row r="15" spans="1:2" ht="12" customHeight="1"/>
    <row r="16" spans="1:2" ht="16.5" customHeight="1">
      <c r="A16" s="349" t="s">
        <v>91</v>
      </c>
      <c r="B16" s="68" t="s">
        <v>118</v>
      </c>
    </row>
    <row r="17" spans="1:2" ht="16.5" customHeight="1">
      <c r="B17" s="68" t="s">
        <v>95</v>
      </c>
    </row>
    <row r="18" spans="1:2" ht="10.5" customHeight="1"/>
    <row r="19" spans="1:2" ht="16.5" customHeight="1">
      <c r="A19" s="19">
        <v>11</v>
      </c>
      <c r="B19" s="10" t="s">
        <v>738</v>
      </c>
    </row>
    <row r="20" spans="1:2" ht="16.5" customHeight="1">
      <c r="B20" s="68" t="s">
        <v>108</v>
      </c>
    </row>
    <row r="21" spans="1:2" ht="16.5" customHeight="1">
      <c r="B21" s="68" t="s">
        <v>107</v>
      </c>
    </row>
    <row r="22" spans="1:2" ht="16.5" customHeight="1">
      <c r="B22" s="68" t="s">
        <v>1240</v>
      </c>
    </row>
    <row r="23" spans="1:2" ht="16.5" customHeight="1">
      <c r="B23" s="68" t="s">
        <v>1225</v>
      </c>
    </row>
    <row r="24" spans="1:2" ht="10.5" customHeight="1">
      <c r="B24" s="68"/>
    </row>
    <row r="25" spans="1:2" ht="16.5" customHeight="1">
      <c r="A25" s="19">
        <v>13</v>
      </c>
      <c r="B25" s="68" t="s">
        <v>1204</v>
      </c>
    </row>
    <row r="26" spans="1:2" ht="10.5" customHeight="1">
      <c r="B26" s="68"/>
    </row>
    <row r="27" spans="1:2" ht="19.5" customHeight="1">
      <c r="A27" s="19">
        <v>14</v>
      </c>
      <c r="B27" s="68" t="s">
        <v>118</v>
      </c>
    </row>
    <row r="28" spans="1:2" ht="14.25" customHeight="1">
      <c r="B28" s="68" t="s">
        <v>95</v>
      </c>
    </row>
    <row r="29" spans="1:2" ht="14.25" customHeight="1">
      <c r="B29" s="68"/>
    </row>
    <row r="30" spans="1:2" ht="16.5" customHeight="1">
      <c r="A30" s="19">
        <v>17</v>
      </c>
      <c r="B30" s="68" t="s">
        <v>96</v>
      </c>
    </row>
    <row r="31" spans="1:2" ht="16.5" customHeight="1">
      <c r="B31" s="68" t="s">
        <v>131</v>
      </c>
    </row>
    <row r="32" spans="1:2" ht="16.5" customHeight="1">
      <c r="B32" s="68" t="s">
        <v>98</v>
      </c>
    </row>
    <row r="33" spans="1:2" ht="16.5" customHeight="1">
      <c r="B33" s="68" t="s">
        <v>739</v>
      </c>
    </row>
    <row r="34" spans="1:2" ht="16.5" customHeight="1">
      <c r="B34" s="68" t="s">
        <v>741</v>
      </c>
    </row>
    <row r="35" spans="1:2" ht="16.5" customHeight="1">
      <c r="B35" s="68" t="s">
        <v>132</v>
      </c>
    </row>
    <row r="36" spans="1:2" ht="16.5" customHeight="1">
      <c r="B36" s="68" t="s">
        <v>99</v>
      </c>
    </row>
    <row r="37" spans="1:2" ht="9" customHeight="1">
      <c r="B37" s="68"/>
    </row>
    <row r="38" spans="1:2" ht="16.5" customHeight="1">
      <c r="A38" s="19">
        <v>20</v>
      </c>
      <c r="B38" s="68" t="s">
        <v>101</v>
      </c>
    </row>
    <row r="39" spans="1:2" ht="16.5" customHeight="1">
      <c r="B39" s="68" t="s">
        <v>102</v>
      </c>
    </row>
    <row r="40" spans="1:2" ht="16.5" customHeight="1">
      <c r="B40" s="68" t="s">
        <v>103</v>
      </c>
    </row>
    <row r="41" spans="1:2" ht="16.5" customHeight="1">
      <c r="B41" s="68" t="s">
        <v>104</v>
      </c>
    </row>
    <row r="42" spans="1:2" ht="16.5" customHeight="1">
      <c r="B42" s="68" t="s">
        <v>1210</v>
      </c>
    </row>
    <row r="43" spans="1:2" ht="16.5" customHeight="1">
      <c r="B43" s="68" t="s">
        <v>1204</v>
      </c>
    </row>
    <row r="44" spans="1:2" ht="10.5" customHeight="1">
      <c r="B44" s="68"/>
    </row>
    <row r="45" spans="1:2" ht="16.5" customHeight="1">
      <c r="A45" s="19">
        <v>21</v>
      </c>
      <c r="B45" s="68" t="s">
        <v>118</v>
      </c>
    </row>
    <row r="46" spans="1:2" ht="16.5" customHeight="1">
      <c r="B46" s="68" t="s">
        <v>95</v>
      </c>
    </row>
    <row r="47" spans="1:2" ht="8.25" customHeight="1"/>
    <row r="48" spans="1:2" ht="16.5" customHeight="1">
      <c r="A48" s="19">
        <v>24</v>
      </c>
      <c r="B48" s="68" t="s">
        <v>903</v>
      </c>
    </row>
    <row r="49" spans="1:2" ht="16.5" customHeight="1">
      <c r="B49" s="68" t="s">
        <v>904</v>
      </c>
    </row>
    <row r="50" spans="1:2" ht="9.75" customHeight="1"/>
    <row r="51" spans="1:2" ht="14.25" customHeight="1">
      <c r="A51" s="19">
        <v>25</v>
      </c>
      <c r="B51" s="68" t="s">
        <v>1241</v>
      </c>
    </row>
    <row r="52" spans="1:2" ht="12" customHeight="1">
      <c r="B52" s="68"/>
    </row>
    <row r="53" spans="1:2" ht="16.5" customHeight="1">
      <c r="A53" s="19">
        <v>27</v>
      </c>
      <c r="B53" s="68" t="s">
        <v>1204</v>
      </c>
    </row>
    <row r="54" spans="1:2" ht="12" customHeight="1">
      <c r="A54" s="10"/>
    </row>
    <row r="55" spans="1:2" ht="16.5" customHeight="1">
      <c r="A55" s="19">
        <v>28</v>
      </c>
      <c r="B55" s="68" t="s">
        <v>118</v>
      </c>
    </row>
    <row r="56" spans="1:2" ht="15" customHeight="1">
      <c r="B56" s="68" t="s">
        <v>95</v>
      </c>
    </row>
    <row r="57" spans="1:2" ht="16.5" customHeight="1"/>
    <row r="58" spans="1:2" ht="16.5" customHeight="1"/>
    <row r="59" spans="1:2" ht="12.75" customHeight="1">
      <c r="A59" s="10"/>
    </row>
    <row r="60" spans="1:2" ht="17.25" customHeight="1">
      <c r="B60" s="68"/>
    </row>
    <row r="61" spans="1:2">
      <c r="B61" s="68"/>
    </row>
    <row r="62" spans="1:2">
      <c r="A62" s="10"/>
      <c r="B62" s="68"/>
    </row>
    <row r="63" spans="1:2" ht="16.5" customHeight="1">
      <c r="B63" s="68"/>
    </row>
    <row r="64" spans="1:2" ht="18" customHeight="1">
      <c r="A64" s="10"/>
      <c r="B64" s="68"/>
    </row>
    <row r="65" spans="1:227" ht="18" customHeight="1">
      <c r="B65" s="68"/>
    </row>
    <row r="66" spans="1:227" ht="16.5" customHeight="1">
      <c r="A66" s="10"/>
      <c r="B66" s="68"/>
    </row>
    <row r="67" spans="1:227" ht="18" customHeight="1">
      <c r="B67" s="68"/>
    </row>
    <row r="68" spans="1:227" ht="18.75" customHeight="1">
      <c r="A68" s="10"/>
      <c r="B68" s="68"/>
    </row>
    <row r="69" spans="1:227" ht="16.5" customHeight="1">
      <c r="B69" s="68"/>
    </row>
    <row r="70" spans="1:227" ht="18" customHeight="1">
      <c r="A70" s="10"/>
      <c r="B70" s="68"/>
    </row>
    <row r="71" spans="1:227" ht="16.5" customHeight="1">
      <c r="A71" s="10"/>
      <c r="B71" s="68"/>
    </row>
    <row r="72" spans="1:227" ht="17.25" customHeight="1">
      <c r="B72" s="68"/>
    </row>
    <row r="73" spans="1:227" ht="17.25" customHeight="1">
      <c r="B73" s="68"/>
    </row>
    <row r="74" spans="1:227" ht="16.5" customHeight="1">
      <c r="A74" s="10"/>
      <c r="B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c r="CF74" s="68"/>
      <c r="CG74" s="68"/>
      <c r="CH74" s="68"/>
      <c r="CI74" s="68"/>
      <c r="CJ74" s="68"/>
      <c r="CK74" s="68"/>
      <c r="CL74" s="68"/>
      <c r="CM74" s="68"/>
      <c r="CN74" s="68"/>
      <c r="CO74" s="68"/>
      <c r="CP74" s="68"/>
      <c r="CQ74" s="68"/>
      <c r="CR74" s="68"/>
      <c r="CS74" s="68"/>
      <c r="CT74" s="68"/>
      <c r="CU74" s="68"/>
      <c r="CV74" s="68"/>
      <c r="CW74" s="68"/>
      <c r="CX74" s="68"/>
      <c r="CY74" s="68"/>
      <c r="CZ74" s="68"/>
      <c r="DA74" s="68"/>
      <c r="DB74" s="68"/>
      <c r="DC74" s="68"/>
      <c r="DD74" s="68"/>
      <c r="DE74" s="68"/>
      <c r="DF74" s="68"/>
      <c r="DG74" s="68"/>
      <c r="DH74" s="68"/>
      <c r="DI74" s="68"/>
      <c r="DJ74" s="68"/>
      <c r="DK74" s="68"/>
      <c r="DL74" s="68"/>
      <c r="DM74" s="68"/>
      <c r="DN74" s="68"/>
      <c r="DO74" s="68"/>
      <c r="DP74" s="68"/>
      <c r="DQ74" s="68"/>
      <c r="DR74" s="68"/>
      <c r="DS74" s="68"/>
      <c r="DT74" s="68"/>
      <c r="DU74" s="68"/>
      <c r="DV74" s="68"/>
      <c r="DW74" s="68"/>
      <c r="DX74" s="68"/>
      <c r="DY74" s="68"/>
      <c r="DZ74" s="68"/>
      <c r="EA74" s="68"/>
      <c r="EB74" s="68"/>
      <c r="EC74" s="68"/>
      <c r="ED74" s="68"/>
      <c r="EE74" s="68"/>
      <c r="EF74" s="68"/>
      <c r="EG74" s="68"/>
      <c r="EH74" s="68"/>
      <c r="EI74" s="68"/>
      <c r="EJ74" s="68"/>
      <c r="EK74" s="68"/>
      <c r="EL74" s="68"/>
      <c r="EM74" s="68"/>
      <c r="EN74" s="68"/>
      <c r="EO74" s="68"/>
      <c r="EP74" s="68"/>
      <c r="EQ74" s="68"/>
      <c r="ER74" s="68"/>
      <c r="ES74" s="68"/>
      <c r="ET74" s="68"/>
      <c r="EU74" s="68"/>
      <c r="EV74" s="68"/>
      <c r="EW74" s="68"/>
      <c r="EX74" s="68"/>
      <c r="EY74" s="68"/>
      <c r="EZ74" s="68"/>
      <c r="FA74" s="68"/>
      <c r="FB74" s="68"/>
      <c r="FC74" s="68"/>
      <c r="FD74" s="68"/>
      <c r="FE74" s="68"/>
      <c r="FF74" s="68"/>
      <c r="FG74" s="68"/>
      <c r="FH74" s="68"/>
      <c r="FI74" s="68"/>
      <c r="FJ74" s="68"/>
      <c r="FK74" s="68"/>
      <c r="FL74" s="68"/>
      <c r="FM74" s="68"/>
      <c r="FN74" s="68"/>
      <c r="FO74" s="68"/>
      <c r="FP74" s="68"/>
      <c r="FQ74" s="68"/>
      <c r="FR74" s="68"/>
      <c r="FS74" s="68"/>
      <c r="FT74" s="68"/>
      <c r="FU74" s="68"/>
      <c r="FV74" s="68"/>
      <c r="FW74" s="68"/>
      <c r="FX74" s="68"/>
      <c r="FY74" s="68"/>
      <c r="FZ74" s="68"/>
      <c r="GA74" s="68"/>
      <c r="GB74" s="68"/>
      <c r="GC74" s="68"/>
      <c r="GD74" s="68"/>
      <c r="GE74" s="68"/>
      <c r="GF74" s="68"/>
      <c r="GG74" s="68"/>
      <c r="GH74" s="68"/>
      <c r="GI74" s="68"/>
      <c r="GJ74" s="68"/>
      <c r="GK74" s="68"/>
      <c r="GL74" s="68"/>
      <c r="GM74" s="68"/>
      <c r="GN74" s="68"/>
      <c r="GO74" s="68"/>
      <c r="GP74" s="68"/>
      <c r="GQ74" s="68"/>
      <c r="GR74" s="68"/>
      <c r="GS74" s="68"/>
      <c r="GT74" s="68"/>
      <c r="GU74" s="68"/>
      <c r="GV74" s="68"/>
      <c r="GW74" s="68"/>
      <c r="GX74" s="68"/>
      <c r="GY74" s="68"/>
      <c r="GZ74" s="68"/>
      <c r="HA74" s="68"/>
      <c r="HB74" s="68"/>
      <c r="HC74" s="68"/>
      <c r="HD74" s="68"/>
      <c r="HE74" s="68"/>
      <c r="HF74" s="68"/>
      <c r="HG74" s="68"/>
      <c r="HH74" s="68"/>
      <c r="HI74" s="68"/>
      <c r="HJ74" s="68"/>
      <c r="HK74" s="68"/>
      <c r="HL74" s="68"/>
      <c r="HM74" s="68"/>
      <c r="HN74" s="68"/>
      <c r="HO74" s="68"/>
      <c r="HP74" s="68"/>
      <c r="HQ74" s="68"/>
      <c r="HR74" s="68"/>
      <c r="HS74" s="68"/>
    </row>
    <row r="75" spans="1:227" ht="18" customHeight="1">
      <c r="B75" s="68"/>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c r="CF75" s="68"/>
      <c r="CG75" s="68"/>
      <c r="CH75" s="68"/>
      <c r="CI75" s="68"/>
      <c r="CJ75" s="68"/>
      <c r="CK75" s="68"/>
      <c r="CL75" s="68"/>
      <c r="CM75" s="68"/>
      <c r="CN75" s="68"/>
      <c r="CO75" s="68"/>
      <c r="CP75" s="68"/>
      <c r="CQ75" s="68"/>
      <c r="CR75" s="68"/>
      <c r="CS75" s="68"/>
      <c r="CT75" s="68"/>
      <c r="CU75" s="68"/>
      <c r="CV75" s="68"/>
      <c r="CW75" s="68"/>
      <c r="CX75" s="68"/>
      <c r="CY75" s="68"/>
      <c r="CZ75" s="68"/>
      <c r="DA75" s="68"/>
      <c r="DB75" s="68"/>
      <c r="DC75" s="68"/>
      <c r="DD75" s="68"/>
      <c r="DE75" s="68"/>
      <c r="DF75" s="68"/>
      <c r="DG75" s="68"/>
      <c r="DH75" s="68"/>
      <c r="DI75" s="68"/>
      <c r="DJ75" s="68"/>
      <c r="DK75" s="68"/>
      <c r="DL75" s="68"/>
      <c r="DM75" s="68"/>
      <c r="DN75" s="68"/>
      <c r="DO75" s="68"/>
      <c r="DP75" s="68"/>
      <c r="DQ75" s="68"/>
      <c r="DR75" s="68"/>
      <c r="DS75" s="68"/>
      <c r="DT75" s="68"/>
      <c r="DU75" s="68"/>
      <c r="DV75" s="68"/>
      <c r="DW75" s="68"/>
      <c r="DX75" s="68"/>
      <c r="DY75" s="68"/>
      <c r="DZ75" s="68"/>
      <c r="EA75" s="68"/>
      <c r="EB75" s="68"/>
      <c r="EC75" s="68"/>
      <c r="ED75" s="68"/>
      <c r="EE75" s="68"/>
      <c r="EF75" s="68"/>
      <c r="EG75" s="68"/>
      <c r="EH75" s="68"/>
      <c r="EI75" s="68"/>
      <c r="EJ75" s="68"/>
      <c r="EK75" s="68"/>
      <c r="EL75" s="68"/>
      <c r="EM75" s="68"/>
      <c r="EN75" s="68"/>
      <c r="EO75" s="68"/>
      <c r="EP75" s="68"/>
      <c r="EQ75" s="68"/>
      <c r="ER75" s="68"/>
      <c r="ES75" s="68"/>
      <c r="ET75" s="68"/>
      <c r="EU75" s="68"/>
      <c r="EV75" s="68"/>
      <c r="EW75" s="68"/>
      <c r="EX75" s="68"/>
      <c r="EY75" s="68"/>
      <c r="EZ75" s="68"/>
      <c r="FA75" s="68"/>
      <c r="FB75" s="68"/>
      <c r="FC75" s="68"/>
      <c r="FD75" s="68"/>
      <c r="FE75" s="68"/>
      <c r="FF75" s="68"/>
      <c r="FG75" s="68"/>
      <c r="FH75" s="68"/>
      <c r="FI75" s="68"/>
      <c r="FJ75" s="68"/>
      <c r="FK75" s="68"/>
      <c r="FL75" s="68"/>
      <c r="FM75" s="68"/>
      <c r="FN75" s="68"/>
      <c r="FO75" s="68"/>
      <c r="FP75" s="68"/>
      <c r="FQ75" s="68"/>
      <c r="FR75" s="68"/>
      <c r="FS75" s="68"/>
      <c r="FT75" s="68"/>
      <c r="FU75" s="68"/>
      <c r="FV75" s="68"/>
      <c r="FW75" s="68"/>
      <c r="FX75" s="68"/>
      <c r="FY75" s="68"/>
      <c r="FZ75" s="68"/>
      <c r="GA75" s="68"/>
      <c r="GB75" s="68"/>
      <c r="GC75" s="68"/>
      <c r="GD75" s="68"/>
      <c r="GE75" s="68"/>
      <c r="GF75" s="68"/>
      <c r="GG75" s="68"/>
      <c r="GH75" s="68"/>
      <c r="GI75" s="68"/>
      <c r="GJ75" s="68"/>
      <c r="GK75" s="68"/>
      <c r="GL75" s="68"/>
      <c r="GM75" s="68"/>
      <c r="GN75" s="68"/>
      <c r="GO75" s="68"/>
      <c r="GP75" s="68"/>
      <c r="GQ75" s="68"/>
      <c r="GR75" s="68"/>
      <c r="GS75" s="68"/>
      <c r="GT75" s="68"/>
      <c r="GU75" s="68"/>
      <c r="GV75" s="68"/>
      <c r="GW75" s="68"/>
      <c r="GX75" s="68"/>
      <c r="GY75" s="68"/>
      <c r="GZ75" s="68"/>
      <c r="HA75" s="68"/>
      <c r="HB75" s="68"/>
      <c r="HC75" s="68"/>
      <c r="HD75" s="68"/>
      <c r="HE75" s="68"/>
      <c r="HF75" s="68"/>
      <c r="HG75" s="68"/>
      <c r="HH75" s="68"/>
      <c r="HI75" s="68"/>
      <c r="HJ75" s="68"/>
      <c r="HK75" s="68"/>
      <c r="HL75" s="68"/>
      <c r="HM75" s="68"/>
      <c r="HN75" s="68"/>
      <c r="HO75" s="68"/>
      <c r="HP75" s="68"/>
      <c r="HQ75" s="68"/>
      <c r="HR75" s="68"/>
      <c r="HS75" s="68"/>
    </row>
    <row r="76" spans="1:227" ht="16.5" customHeight="1">
      <c r="B76" s="68"/>
    </row>
    <row r="77" spans="1:227" ht="18" customHeight="1">
      <c r="B77" s="68"/>
    </row>
    <row r="78" spans="1:227" ht="18.75" customHeight="1">
      <c r="B78" s="68"/>
    </row>
    <row r="79" spans="1:227" ht="17.25" customHeight="1">
      <c r="B79" s="68"/>
    </row>
    <row r="80" spans="1:227" ht="19.5" customHeight="1">
      <c r="B80" s="68"/>
    </row>
    <row r="81" spans="2:2" ht="19.5" customHeight="1">
      <c r="B81" s="68"/>
    </row>
    <row r="82" spans="2:2" ht="18" customHeight="1">
      <c r="B82" s="68"/>
    </row>
    <row r="83" spans="2:2" ht="18.75" customHeight="1"/>
  </sheetData>
  <customSheetViews>
    <customSheetView guid="{45E423DD-7FD2-487F-8372-5798D7D06C15}" showPageBreaks="1" printArea="1" topLeftCell="A4">
      <selection activeCell="A34" sqref="A34:IV34"/>
      <colBreaks count="1" manualBreakCount="1">
        <brk id="1" max="47" man="1"/>
      </colBreaks>
      <pageMargins left="1.21" right="0.75" top="1" bottom="1" header="0.5" footer="0.5"/>
      <pageSetup orientation="portrait" r:id="rId1"/>
      <headerFooter alignWithMargins="0"/>
    </customSheetView>
    <customSheetView guid="{B297ACE3-C144-4411-A206-EE5C8D41CE1C}" topLeftCell="A16">
      <selection activeCell="H39" sqref="H39"/>
      <colBreaks count="1" manualBreakCount="1">
        <brk id="1" max="47" man="1"/>
      </colBreaks>
      <pageMargins left="1.21" right="0.75" top="1" bottom="1" header="0.5" footer="0.5"/>
      <pageSetup orientation="portrait" r:id="rId2"/>
      <headerFooter alignWithMargins="0"/>
    </customSheetView>
    <customSheetView guid="{51F1D52B-5D55-4FCC-809B-9B4CC86C88B9}" topLeftCell="A4">
      <selection activeCell="A34" sqref="A34:IV34"/>
      <colBreaks count="1" manualBreakCount="1">
        <brk id="1" max="47" man="1"/>
      </colBreaks>
      <pageMargins left="1.21" right="0.75" top="1" bottom="1" header="0.5" footer="0.5"/>
      <pageSetup orientation="portrait" r:id="rId3"/>
      <headerFooter alignWithMargins="0"/>
    </customSheetView>
  </customSheetViews>
  <phoneticPr fontId="0" type="noConversion"/>
  <pageMargins left="0.8" right="0.47" top="0.37" bottom="0.62" header="0.3" footer="0.3"/>
  <pageSetup scale="89" orientation="portrait" r:id="rId4"/>
  <headerFooter alignWithMargins="0"/>
  <colBreaks count="1" manualBreakCount="1">
    <brk id="2" max="47" man="1"/>
  </colBreaks>
  <drawing r:id="rId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pageSetUpPr fitToPage="1"/>
  </sheetPr>
  <dimension ref="A1:IV89"/>
  <sheetViews>
    <sheetView zoomScaleNormal="100" workbookViewId="0">
      <selection activeCell="B74" sqref="B74"/>
    </sheetView>
  </sheetViews>
  <sheetFormatPr defaultRowHeight="15"/>
  <cols>
    <col min="1" max="1" width="9.140625" style="10"/>
    <col min="2" max="2" width="94.5703125" style="10" customWidth="1"/>
    <col min="3" max="3" width="6.85546875" style="10" customWidth="1"/>
    <col min="4" max="16384" width="9.140625" style="10"/>
  </cols>
  <sheetData>
    <row r="1" spans="1:2" ht="18" customHeight="1"/>
    <row r="3" spans="1:2" ht="18">
      <c r="B3" s="70" t="s">
        <v>556</v>
      </c>
    </row>
    <row r="4" spans="1:2" ht="18">
      <c r="B4" s="70" t="s">
        <v>1202</v>
      </c>
    </row>
    <row r="6" spans="1:2" ht="19.5" customHeight="1"/>
    <row r="7" spans="1:2">
      <c r="B7" s="9"/>
    </row>
    <row r="8" spans="1:2">
      <c r="B8" s="9"/>
    </row>
    <row r="9" spans="1:2">
      <c r="A9" s="349" t="s">
        <v>111</v>
      </c>
      <c r="B9" s="10" t="s">
        <v>1242</v>
      </c>
    </row>
    <row r="10" spans="1:2">
      <c r="B10" s="9"/>
    </row>
    <row r="11" spans="1:2">
      <c r="A11" s="349" t="s">
        <v>106</v>
      </c>
      <c r="B11" s="10" t="s">
        <v>1204</v>
      </c>
    </row>
    <row r="12" spans="1:2">
      <c r="B12" s="9"/>
    </row>
    <row r="13" spans="1:2" ht="15.75" customHeight="1">
      <c r="A13" s="349" t="s">
        <v>93</v>
      </c>
      <c r="B13" s="68" t="s">
        <v>127</v>
      </c>
    </row>
    <row r="14" spans="1:2" ht="15.75" customHeight="1">
      <c r="A14" s="349"/>
      <c r="B14" s="68" t="s">
        <v>128</v>
      </c>
    </row>
    <row r="15" spans="1:2" ht="15.75" customHeight="1">
      <c r="A15" s="349"/>
      <c r="B15" s="68" t="s">
        <v>118</v>
      </c>
    </row>
    <row r="16" spans="1:2" ht="15.75" customHeight="1">
      <c r="A16" s="349"/>
      <c r="B16" s="68" t="s">
        <v>95</v>
      </c>
    </row>
    <row r="17" spans="1:2" ht="15.75" customHeight="1">
      <c r="A17" s="349"/>
      <c r="B17" s="68"/>
    </row>
    <row r="18" spans="1:2" ht="15.75" customHeight="1">
      <c r="A18" s="349" t="s">
        <v>122</v>
      </c>
      <c r="B18" s="68" t="s">
        <v>738</v>
      </c>
    </row>
    <row r="19" spans="1:2" ht="15.75" customHeight="1">
      <c r="B19" s="68" t="s">
        <v>108</v>
      </c>
    </row>
    <row r="20" spans="1:2" ht="15.75" customHeight="1">
      <c r="A20" s="349"/>
      <c r="B20" s="68" t="s">
        <v>107</v>
      </c>
    </row>
    <row r="21" spans="1:2" ht="15.75" customHeight="1">
      <c r="A21" s="349"/>
      <c r="B21" s="68" t="s">
        <v>1243</v>
      </c>
    </row>
    <row r="22" spans="1:2" ht="15.75" customHeight="1">
      <c r="A22" s="349"/>
      <c r="B22" s="68" t="s">
        <v>931</v>
      </c>
    </row>
    <row r="23" spans="1:2" ht="15.75" customHeight="1">
      <c r="A23" s="349"/>
      <c r="B23" s="68"/>
    </row>
    <row r="24" spans="1:2" ht="15.75" customHeight="1">
      <c r="A24" s="349" t="s">
        <v>743</v>
      </c>
      <c r="B24" s="68" t="s">
        <v>1204</v>
      </c>
    </row>
    <row r="25" spans="1:2" ht="15.75" customHeight="1">
      <c r="A25" s="349"/>
      <c r="B25" s="68"/>
    </row>
    <row r="26" spans="1:2" ht="15.75" customHeight="1">
      <c r="A26" s="349" t="s">
        <v>1244</v>
      </c>
      <c r="B26" s="68" t="s">
        <v>118</v>
      </c>
    </row>
    <row r="27" spans="1:2" ht="15.75" customHeight="1">
      <c r="A27" s="349"/>
      <c r="B27" s="68" t="s">
        <v>95</v>
      </c>
    </row>
    <row r="28" spans="1:2" ht="15.75" customHeight="1">
      <c r="A28" s="349"/>
    </row>
    <row r="29" spans="1:2" ht="15.75" customHeight="1">
      <c r="A29" s="349" t="s">
        <v>130</v>
      </c>
      <c r="B29" s="68" t="s">
        <v>96</v>
      </c>
    </row>
    <row r="30" spans="1:2" ht="15.75" customHeight="1">
      <c r="A30" s="349"/>
      <c r="B30" s="68" t="s">
        <v>131</v>
      </c>
    </row>
    <row r="31" spans="1:2" ht="15.75" customHeight="1">
      <c r="A31" s="349"/>
      <c r="B31" s="68" t="s">
        <v>98</v>
      </c>
    </row>
    <row r="32" spans="1:2" ht="15.75" customHeight="1">
      <c r="A32" s="349"/>
      <c r="B32" s="68" t="s">
        <v>739</v>
      </c>
    </row>
    <row r="33" spans="1:2" ht="15.75" customHeight="1">
      <c r="A33" s="349"/>
      <c r="B33" s="68" t="s">
        <v>741</v>
      </c>
    </row>
    <row r="34" spans="1:2" ht="15.75" customHeight="1">
      <c r="A34" s="349"/>
      <c r="B34" s="68" t="s">
        <v>132</v>
      </c>
    </row>
    <row r="35" spans="1:2" ht="15.75" customHeight="1">
      <c r="A35" s="349"/>
      <c r="B35" s="68" t="s">
        <v>99</v>
      </c>
    </row>
    <row r="36" spans="1:2" ht="15.75" customHeight="1">
      <c r="A36" s="349"/>
      <c r="B36" s="68" t="s">
        <v>140</v>
      </c>
    </row>
    <row r="37" spans="1:2" ht="15.75" customHeight="1">
      <c r="A37" s="349"/>
      <c r="B37" s="68" t="s">
        <v>138</v>
      </c>
    </row>
    <row r="38" spans="1:2" ht="15.75" customHeight="1">
      <c r="A38" s="349"/>
    </row>
    <row r="39" spans="1:2" ht="15.75" customHeight="1">
      <c r="A39" s="349" t="s">
        <v>1245</v>
      </c>
      <c r="B39" s="10" t="s">
        <v>1204</v>
      </c>
    </row>
    <row r="40" spans="1:2" ht="15.75" customHeight="1">
      <c r="A40" s="349"/>
    </row>
    <row r="41" spans="1:2" ht="15.75" customHeight="1">
      <c r="A41" s="349" t="s">
        <v>1246</v>
      </c>
      <c r="B41" s="68" t="s">
        <v>118</v>
      </c>
    </row>
    <row r="42" spans="1:2" ht="15.75" customHeight="1">
      <c r="A42" s="349"/>
      <c r="B42" s="68" t="s">
        <v>95</v>
      </c>
    </row>
    <row r="43" spans="1:2" ht="15.75" customHeight="1">
      <c r="A43" s="349"/>
      <c r="B43" s="68"/>
    </row>
    <row r="44" spans="1:2" ht="15.75" customHeight="1">
      <c r="A44" s="19">
        <v>22</v>
      </c>
      <c r="B44" s="10" t="s">
        <v>903</v>
      </c>
    </row>
    <row r="45" spans="1:2" ht="15.75" customHeight="1">
      <c r="A45" s="349"/>
      <c r="B45" s="10" t="s">
        <v>904</v>
      </c>
    </row>
    <row r="46" spans="1:2" ht="15.75" customHeight="1">
      <c r="A46" s="349"/>
      <c r="B46" s="68" t="s">
        <v>101</v>
      </c>
    </row>
    <row r="47" spans="1:2" ht="15.75" customHeight="1">
      <c r="A47" s="349"/>
      <c r="B47" s="68" t="s">
        <v>102</v>
      </c>
    </row>
    <row r="48" spans="1:2" ht="15.75" customHeight="1">
      <c r="A48" s="349"/>
      <c r="B48" s="68" t="s">
        <v>103</v>
      </c>
    </row>
    <row r="49" spans="1:256" ht="15.75" customHeight="1">
      <c r="A49" s="349"/>
      <c r="B49" s="68" t="s">
        <v>104</v>
      </c>
    </row>
    <row r="50" spans="1:256" ht="15.75" customHeight="1">
      <c r="A50" s="349"/>
      <c r="B50" s="10" t="s">
        <v>1210</v>
      </c>
    </row>
    <row r="51" spans="1:256" ht="15.75" customHeight="1">
      <c r="A51" s="349"/>
    </row>
    <row r="52" spans="1:256" ht="15.75" customHeight="1">
      <c r="A52" s="349" t="s">
        <v>141</v>
      </c>
      <c r="B52" s="68" t="s">
        <v>118</v>
      </c>
    </row>
    <row r="53" spans="1:256" ht="15.75" customHeight="1">
      <c r="A53" s="349"/>
      <c r="B53" s="68" t="s">
        <v>95</v>
      </c>
    </row>
    <row r="54" spans="1:256" ht="15.75" customHeight="1">
      <c r="A54" s="349"/>
      <c r="B54" s="68" t="s">
        <v>1247</v>
      </c>
    </row>
    <row r="55" spans="1:256" ht="15.75" customHeight="1">
      <c r="A55" s="349"/>
      <c r="B55" s="10" t="s">
        <v>1204</v>
      </c>
    </row>
    <row r="56" spans="1:256" ht="15.75" customHeight="1">
      <c r="A56" s="349"/>
      <c r="B56" s="68"/>
    </row>
    <row r="57" spans="1:256" ht="15.75" customHeight="1">
      <c r="A57" s="349" t="s">
        <v>1248</v>
      </c>
      <c r="B57" s="1126" t="s">
        <v>1880</v>
      </c>
    </row>
    <row r="58" spans="1:256" ht="15.75" customHeight="1">
      <c r="A58" s="349"/>
    </row>
    <row r="59" spans="1:256" ht="15.75" customHeight="1">
      <c r="A59" s="19">
        <v>31</v>
      </c>
      <c r="B59" s="68" t="s">
        <v>752</v>
      </c>
    </row>
    <row r="60" spans="1:256" ht="15.75" customHeight="1">
      <c r="B60" s="68" t="s">
        <v>905</v>
      </c>
    </row>
    <row r="61" spans="1:256" ht="15.75" customHeight="1">
      <c r="Z61" s="68" t="s">
        <v>2</v>
      </c>
      <c r="AA61" s="68" t="s">
        <v>2</v>
      </c>
      <c r="AB61" s="68" t="s">
        <v>2</v>
      </c>
      <c r="AC61" s="68" t="s">
        <v>2</v>
      </c>
      <c r="AD61" s="68" t="s">
        <v>2</v>
      </c>
      <c r="AE61" s="68" t="s">
        <v>2</v>
      </c>
      <c r="AF61" s="68" t="s">
        <v>2</v>
      </c>
      <c r="AG61" s="68" t="s">
        <v>2</v>
      </c>
      <c r="AH61" s="68" t="s">
        <v>2</v>
      </c>
      <c r="AI61" s="68" t="s">
        <v>2</v>
      </c>
      <c r="AJ61" s="68" t="s">
        <v>2</v>
      </c>
      <c r="AK61" s="68" t="s">
        <v>2</v>
      </c>
      <c r="AL61" s="68" t="s">
        <v>2</v>
      </c>
      <c r="AM61" s="68" t="s">
        <v>2</v>
      </c>
      <c r="AN61" s="68" t="s">
        <v>2</v>
      </c>
      <c r="AO61" s="68" t="s">
        <v>2</v>
      </c>
      <c r="AP61" s="68" t="s">
        <v>2</v>
      </c>
      <c r="AQ61" s="68" t="s">
        <v>2</v>
      </c>
      <c r="AR61" s="68" t="s">
        <v>2</v>
      </c>
      <c r="AS61" s="68" t="s">
        <v>2</v>
      </c>
      <c r="AT61" s="68" t="s">
        <v>2</v>
      </c>
      <c r="AU61" s="68" t="s">
        <v>2</v>
      </c>
      <c r="AV61" s="68" t="s">
        <v>2</v>
      </c>
      <c r="AW61" s="68" t="s">
        <v>2</v>
      </c>
      <c r="AX61" s="68" t="s">
        <v>2</v>
      </c>
      <c r="AY61" s="68" t="s">
        <v>2</v>
      </c>
      <c r="AZ61" s="68" t="s">
        <v>2</v>
      </c>
      <c r="BA61" s="68" t="s">
        <v>2</v>
      </c>
      <c r="BB61" s="68" t="s">
        <v>2</v>
      </c>
      <c r="BC61" s="68" t="s">
        <v>2</v>
      </c>
      <c r="BD61" s="68" t="s">
        <v>2</v>
      </c>
      <c r="BE61" s="68" t="s">
        <v>2</v>
      </c>
      <c r="BF61" s="68" t="s">
        <v>2</v>
      </c>
      <c r="BG61" s="68" t="s">
        <v>2</v>
      </c>
      <c r="BH61" s="68" t="s">
        <v>2</v>
      </c>
      <c r="BI61" s="68" t="s">
        <v>2</v>
      </c>
      <c r="BJ61" s="68" t="s">
        <v>2</v>
      </c>
      <c r="BK61" s="68" t="s">
        <v>2</v>
      </c>
      <c r="BL61" s="68" t="s">
        <v>2</v>
      </c>
      <c r="BM61" s="68" t="s">
        <v>2</v>
      </c>
      <c r="BN61" s="68" t="s">
        <v>2</v>
      </c>
      <c r="BO61" s="68" t="s">
        <v>2</v>
      </c>
      <c r="BP61" s="68" t="s">
        <v>2</v>
      </c>
      <c r="BQ61" s="68" t="s">
        <v>2</v>
      </c>
      <c r="BR61" s="68" t="s">
        <v>2</v>
      </c>
      <c r="BS61" s="68" t="s">
        <v>2</v>
      </c>
      <c r="BT61" s="68" t="s">
        <v>2</v>
      </c>
      <c r="BU61" s="68" t="s">
        <v>2</v>
      </c>
      <c r="BV61" s="68" t="s">
        <v>2</v>
      </c>
      <c r="BW61" s="68" t="s">
        <v>2</v>
      </c>
      <c r="BX61" s="68" t="s">
        <v>2</v>
      </c>
      <c r="BY61" s="68" t="s">
        <v>2</v>
      </c>
      <c r="BZ61" s="68" t="s">
        <v>2</v>
      </c>
      <c r="CA61" s="68" t="s">
        <v>2</v>
      </c>
      <c r="CB61" s="68" t="s">
        <v>2</v>
      </c>
      <c r="CC61" s="68" t="s">
        <v>2</v>
      </c>
      <c r="CD61" s="68" t="s">
        <v>2</v>
      </c>
      <c r="CE61" s="68" t="s">
        <v>2</v>
      </c>
      <c r="CF61" s="68" t="s">
        <v>2</v>
      </c>
      <c r="CG61" s="68" t="s">
        <v>2</v>
      </c>
      <c r="CH61" s="68" t="s">
        <v>2</v>
      </c>
      <c r="CI61" s="68" t="s">
        <v>2</v>
      </c>
      <c r="CJ61" s="68" t="s">
        <v>2</v>
      </c>
      <c r="CK61" s="68" t="s">
        <v>2</v>
      </c>
      <c r="CL61" s="68" t="s">
        <v>2</v>
      </c>
      <c r="CM61" s="68" t="s">
        <v>2</v>
      </c>
      <c r="CN61" s="68" t="s">
        <v>2</v>
      </c>
      <c r="CO61" s="68" t="s">
        <v>2</v>
      </c>
      <c r="CP61" s="68" t="s">
        <v>2</v>
      </c>
      <c r="CQ61" s="68" t="s">
        <v>2</v>
      </c>
      <c r="CR61" s="68" t="s">
        <v>2</v>
      </c>
      <c r="CS61" s="68" t="s">
        <v>2</v>
      </c>
      <c r="CT61" s="68" t="s">
        <v>2</v>
      </c>
      <c r="CU61" s="68" t="s">
        <v>2</v>
      </c>
      <c r="CV61" s="68" t="s">
        <v>2</v>
      </c>
      <c r="CW61" s="68" t="s">
        <v>2</v>
      </c>
      <c r="CX61" s="68" t="s">
        <v>2</v>
      </c>
      <c r="CY61" s="68" t="s">
        <v>2</v>
      </c>
      <c r="CZ61" s="68" t="s">
        <v>2</v>
      </c>
      <c r="DA61" s="68" t="s">
        <v>2</v>
      </c>
      <c r="DB61" s="68" t="s">
        <v>2</v>
      </c>
      <c r="DC61" s="68" t="s">
        <v>2</v>
      </c>
      <c r="DD61" s="68" t="s">
        <v>2</v>
      </c>
      <c r="DE61" s="68" t="s">
        <v>2</v>
      </c>
      <c r="DF61" s="68" t="s">
        <v>2</v>
      </c>
      <c r="DG61" s="68" t="s">
        <v>2</v>
      </c>
      <c r="DH61" s="68" t="s">
        <v>2</v>
      </c>
      <c r="DI61" s="68" t="s">
        <v>2</v>
      </c>
      <c r="DJ61" s="68" t="s">
        <v>2</v>
      </c>
      <c r="DK61" s="68" t="s">
        <v>2</v>
      </c>
      <c r="DL61" s="68" t="s">
        <v>2</v>
      </c>
      <c r="DM61" s="68" t="s">
        <v>2</v>
      </c>
      <c r="DN61" s="68" t="s">
        <v>2</v>
      </c>
      <c r="DO61" s="68" t="s">
        <v>2</v>
      </c>
      <c r="DP61" s="68" t="s">
        <v>2</v>
      </c>
      <c r="DQ61" s="68" t="s">
        <v>2</v>
      </c>
      <c r="DR61" s="68" t="s">
        <v>2</v>
      </c>
      <c r="DS61" s="68" t="s">
        <v>2</v>
      </c>
      <c r="DT61" s="68" t="s">
        <v>2</v>
      </c>
      <c r="DU61" s="68" t="s">
        <v>2</v>
      </c>
      <c r="DV61" s="68" t="s">
        <v>2</v>
      </c>
      <c r="DW61" s="68" t="s">
        <v>2</v>
      </c>
      <c r="DX61" s="68" t="s">
        <v>2</v>
      </c>
      <c r="DY61" s="68" t="s">
        <v>2</v>
      </c>
      <c r="DZ61" s="68" t="s">
        <v>2</v>
      </c>
      <c r="EA61" s="68" t="s">
        <v>2</v>
      </c>
      <c r="EB61" s="68" t="s">
        <v>2</v>
      </c>
      <c r="EC61" s="68" t="s">
        <v>2</v>
      </c>
      <c r="ED61" s="68" t="s">
        <v>2</v>
      </c>
      <c r="EE61" s="68" t="s">
        <v>2</v>
      </c>
      <c r="EF61" s="68" t="s">
        <v>2</v>
      </c>
      <c r="EG61" s="68" t="s">
        <v>2</v>
      </c>
      <c r="EH61" s="68" t="s">
        <v>2</v>
      </c>
      <c r="EI61" s="68" t="s">
        <v>2</v>
      </c>
      <c r="EJ61" s="68" t="s">
        <v>2</v>
      </c>
      <c r="EK61" s="68" t="s">
        <v>2</v>
      </c>
      <c r="EL61" s="68" t="s">
        <v>2</v>
      </c>
      <c r="EM61" s="68" t="s">
        <v>2</v>
      </c>
      <c r="EN61" s="68" t="s">
        <v>2</v>
      </c>
      <c r="EO61" s="68" t="s">
        <v>2</v>
      </c>
      <c r="EP61" s="68" t="s">
        <v>2</v>
      </c>
      <c r="EQ61" s="68" t="s">
        <v>2</v>
      </c>
      <c r="ER61" s="68" t="s">
        <v>2</v>
      </c>
      <c r="ES61" s="68" t="s">
        <v>2</v>
      </c>
      <c r="ET61" s="68" t="s">
        <v>2</v>
      </c>
      <c r="EU61" s="68" t="s">
        <v>2</v>
      </c>
      <c r="EV61" s="68" t="s">
        <v>2</v>
      </c>
      <c r="EW61" s="68" t="s">
        <v>2</v>
      </c>
      <c r="EX61" s="68" t="s">
        <v>2</v>
      </c>
      <c r="EY61" s="68" t="s">
        <v>2</v>
      </c>
      <c r="EZ61" s="68" t="s">
        <v>2</v>
      </c>
      <c r="FA61" s="68" t="s">
        <v>2</v>
      </c>
      <c r="FB61" s="68" t="s">
        <v>2</v>
      </c>
      <c r="FC61" s="68" t="s">
        <v>2</v>
      </c>
      <c r="FD61" s="68" t="s">
        <v>2</v>
      </c>
      <c r="FE61" s="68" t="s">
        <v>2</v>
      </c>
      <c r="FF61" s="68" t="s">
        <v>2</v>
      </c>
      <c r="FG61" s="68" t="s">
        <v>2</v>
      </c>
      <c r="FH61" s="68" t="s">
        <v>2</v>
      </c>
      <c r="FI61" s="68" t="s">
        <v>2</v>
      </c>
      <c r="FJ61" s="68" t="s">
        <v>2</v>
      </c>
      <c r="FK61" s="68" t="s">
        <v>2</v>
      </c>
      <c r="FL61" s="68" t="s">
        <v>2</v>
      </c>
      <c r="FM61" s="68" t="s">
        <v>2</v>
      </c>
      <c r="FN61" s="68" t="s">
        <v>2</v>
      </c>
      <c r="FO61" s="68" t="s">
        <v>2</v>
      </c>
      <c r="FP61" s="68" t="s">
        <v>2</v>
      </c>
      <c r="FQ61" s="68" t="s">
        <v>2</v>
      </c>
      <c r="FR61" s="68" t="s">
        <v>2</v>
      </c>
      <c r="FS61" s="68" t="s">
        <v>2</v>
      </c>
      <c r="FT61" s="68" t="s">
        <v>2</v>
      </c>
      <c r="FU61" s="68" t="s">
        <v>2</v>
      </c>
      <c r="FV61" s="68" t="s">
        <v>2</v>
      </c>
      <c r="FW61" s="68" t="s">
        <v>2</v>
      </c>
      <c r="FX61" s="68" t="s">
        <v>2</v>
      </c>
      <c r="FY61" s="68" t="s">
        <v>2</v>
      </c>
      <c r="FZ61" s="68" t="s">
        <v>2</v>
      </c>
      <c r="GA61" s="68" t="s">
        <v>2</v>
      </c>
      <c r="GB61" s="68" t="s">
        <v>2</v>
      </c>
      <c r="GC61" s="68" t="s">
        <v>2</v>
      </c>
      <c r="GD61" s="68" t="s">
        <v>2</v>
      </c>
      <c r="GE61" s="68" t="s">
        <v>2</v>
      </c>
      <c r="GF61" s="68" t="s">
        <v>2</v>
      </c>
      <c r="GG61" s="68" t="s">
        <v>2</v>
      </c>
      <c r="GH61" s="68" t="s">
        <v>2</v>
      </c>
      <c r="GI61" s="68" t="s">
        <v>2</v>
      </c>
      <c r="GJ61" s="68" t="s">
        <v>2</v>
      </c>
      <c r="GK61" s="68" t="s">
        <v>2</v>
      </c>
      <c r="GL61" s="68" t="s">
        <v>2</v>
      </c>
      <c r="GM61" s="68" t="s">
        <v>2</v>
      </c>
      <c r="GN61" s="68" t="s">
        <v>2</v>
      </c>
      <c r="GO61" s="68" t="s">
        <v>2</v>
      </c>
      <c r="GP61" s="68" t="s">
        <v>2</v>
      </c>
      <c r="GQ61" s="68" t="s">
        <v>2</v>
      </c>
      <c r="GR61" s="68" t="s">
        <v>2</v>
      </c>
      <c r="GS61" s="68" t="s">
        <v>2</v>
      </c>
      <c r="GT61" s="68" t="s">
        <v>2</v>
      </c>
      <c r="GU61" s="68" t="s">
        <v>2</v>
      </c>
      <c r="GV61" s="68" t="s">
        <v>2</v>
      </c>
      <c r="GW61" s="68" t="s">
        <v>2</v>
      </c>
      <c r="GX61" s="68" t="s">
        <v>2</v>
      </c>
      <c r="GY61" s="68" t="s">
        <v>2</v>
      </c>
      <c r="GZ61" s="68" t="s">
        <v>2</v>
      </c>
      <c r="HA61" s="68" t="s">
        <v>2</v>
      </c>
      <c r="HB61" s="68" t="s">
        <v>2</v>
      </c>
      <c r="HC61" s="68" t="s">
        <v>2</v>
      </c>
      <c r="HD61" s="68" t="s">
        <v>2</v>
      </c>
      <c r="HE61" s="68" t="s">
        <v>2</v>
      </c>
      <c r="HF61" s="68" t="s">
        <v>2</v>
      </c>
      <c r="HG61" s="68" t="s">
        <v>2</v>
      </c>
      <c r="HH61" s="68" t="s">
        <v>2</v>
      </c>
      <c r="HI61" s="68" t="s">
        <v>2</v>
      </c>
      <c r="HJ61" s="68" t="s">
        <v>2</v>
      </c>
      <c r="HK61" s="68" t="s">
        <v>2</v>
      </c>
      <c r="HL61" s="68" t="s">
        <v>2</v>
      </c>
      <c r="HM61" s="68" t="s">
        <v>2</v>
      </c>
      <c r="HN61" s="68" t="s">
        <v>2</v>
      </c>
      <c r="HO61" s="68" t="s">
        <v>2</v>
      </c>
      <c r="HP61" s="68" t="s">
        <v>2</v>
      </c>
      <c r="HQ61" s="68" t="s">
        <v>2</v>
      </c>
      <c r="HR61" s="68" t="s">
        <v>2</v>
      </c>
      <c r="HS61" s="68" t="s">
        <v>2</v>
      </c>
      <c r="HT61" s="68" t="s">
        <v>2</v>
      </c>
      <c r="HU61" s="68" t="s">
        <v>2</v>
      </c>
      <c r="HV61" s="68" t="s">
        <v>2</v>
      </c>
      <c r="HW61" s="68" t="s">
        <v>2</v>
      </c>
      <c r="HX61" s="68" t="s">
        <v>2</v>
      </c>
      <c r="HY61" s="68" t="s">
        <v>2</v>
      </c>
      <c r="HZ61" s="68" t="s">
        <v>2</v>
      </c>
      <c r="IA61" s="68" t="s">
        <v>2</v>
      </c>
      <c r="IB61" s="68" t="s">
        <v>2</v>
      </c>
      <c r="IC61" s="68" t="s">
        <v>2</v>
      </c>
      <c r="ID61" s="68" t="s">
        <v>2</v>
      </c>
      <c r="IE61" s="68" t="s">
        <v>2</v>
      </c>
      <c r="IF61" s="68" t="s">
        <v>2</v>
      </c>
      <c r="IG61" s="68" t="s">
        <v>2</v>
      </c>
      <c r="IH61" s="68" t="s">
        <v>2</v>
      </c>
      <c r="II61" s="68" t="s">
        <v>2</v>
      </c>
      <c r="IJ61" s="68" t="s">
        <v>2</v>
      </c>
      <c r="IK61" s="68" t="s">
        <v>2</v>
      </c>
      <c r="IL61" s="68" t="s">
        <v>2</v>
      </c>
      <c r="IM61" s="68" t="s">
        <v>2</v>
      </c>
      <c r="IN61" s="68" t="s">
        <v>2</v>
      </c>
      <c r="IO61" s="68" t="s">
        <v>2</v>
      </c>
      <c r="IP61" s="68" t="s">
        <v>2</v>
      </c>
      <c r="IQ61" s="68" t="s">
        <v>2</v>
      </c>
      <c r="IR61" s="68" t="s">
        <v>2</v>
      </c>
      <c r="IS61" s="68" t="s">
        <v>2</v>
      </c>
      <c r="IT61" s="68" t="s">
        <v>2</v>
      </c>
      <c r="IU61" s="68" t="s">
        <v>2</v>
      </c>
      <c r="IV61" s="68" t="s">
        <v>2</v>
      </c>
    </row>
    <row r="62" spans="1:256" ht="20.25" customHeight="1">
      <c r="A62" s="19"/>
      <c r="Z62" s="68" t="s">
        <v>3</v>
      </c>
      <c r="AA62" s="68" t="s">
        <v>3</v>
      </c>
      <c r="AB62" s="68" t="s">
        <v>3</v>
      </c>
      <c r="AC62" s="68" t="s">
        <v>3</v>
      </c>
      <c r="AD62" s="68" t="s">
        <v>3</v>
      </c>
      <c r="AE62" s="68" t="s">
        <v>3</v>
      </c>
      <c r="AF62" s="68" t="s">
        <v>3</v>
      </c>
      <c r="AG62" s="68" t="s">
        <v>3</v>
      </c>
      <c r="AH62" s="68" t="s">
        <v>3</v>
      </c>
      <c r="AI62" s="68" t="s">
        <v>3</v>
      </c>
      <c r="AJ62" s="68" t="s">
        <v>3</v>
      </c>
      <c r="AK62" s="68" t="s">
        <v>3</v>
      </c>
      <c r="AL62" s="68" t="s">
        <v>3</v>
      </c>
      <c r="AM62" s="68" t="s">
        <v>3</v>
      </c>
      <c r="AN62" s="68" t="s">
        <v>3</v>
      </c>
      <c r="AO62" s="68" t="s">
        <v>3</v>
      </c>
      <c r="AP62" s="68" t="s">
        <v>3</v>
      </c>
      <c r="AQ62" s="68" t="s">
        <v>3</v>
      </c>
      <c r="AR62" s="68" t="s">
        <v>3</v>
      </c>
      <c r="AS62" s="68" t="s">
        <v>3</v>
      </c>
      <c r="AT62" s="68" t="s">
        <v>3</v>
      </c>
      <c r="AU62" s="68" t="s">
        <v>3</v>
      </c>
      <c r="AV62" s="68" t="s">
        <v>3</v>
      </c>
      <c r="AW62" s="68" t="s">
        <v>3</v>
      </c>
      <c r="AX62" s="68" t="s">
        <v>3</v>
      </c>
      <c r="AY62" s="68" t="s">
        <v>3</v>
      </c>
      <c r="AZ62" s="68" t="s">
        <v>3</v>
      </c>
      <c r="BA62" s="68" t="s">
        <v>3</v>
      </c>
      <c r="BB62" s="68" t="s">
        <v>3</v>
      </c>
      <c r="BC62" s="68" t="s">
        <v>3</v>
      </c>
      <c r="BD62" s="68" t="s">
        <v>3</v>
      </c>
      <c r="BE62" s="68" t="s">
        <v>3</v>
      </c>
      <c r="BF62" s="68" t="s">
        <v>3</v>
      </c>
      <c r="BG62" s="68" t="s">
        <v>3</v>
      </c>
      <c r="BH62" s="68" t="s">
        <v>3</v>
      </c>
      <c r="BI62" s="68" t="s">
        <v>3</v>
      </c>
      <c r="BJ62" s="68" t="s">
        <v>3</v>
      </c>
      <c r="BK62" s="68" t="s">
        <v>3</v>
      </c>
      <c r="BL62" s="68" t="s">
        <v>3</v>
      </c>
      <c r="BM62" s="68" t="s">
        <v>3</v>
      </c>
      <c r="BN62" s="68" t="s">
        <v>3</v>
      </c>
      <c r="BO62" s="68" t="s">
        <v>3</v>
      </c>
      <c r="BP62" s="68" t="s">
        <v>3</v>
      </c>
      <c r="BQ62" s="68" t="s">
        <v>3</v>
      </c>
      <c r="BR62" s="68" t="s">
        <v>3</v>
      </c>
      <c r="BS62" s="68" t="s">
        <v>3</v>
      </c>
      <c r="BT62" s="68" t="s">
        <v>3</v>
      </c>
      <c r="BU62" s="68" t="s">
        <v>3</v>
      </c>
      <c r="BV62" s="68" t="s">
        <v>3</v>
      </c>
      <c r="BW62" s="68" t="s">
        <v>3</v>
      </c>
      <c r="BX62" s="68" t="s">
        <v>3</v>
      </c>
      <c r="BY62" s="68" t="s">
        <v>3</v>
      </c>
      <c r="BZ62" s="68" t="s">
        <v>3</v>
      </c>
      <c r="CA62" s="68" t="s">
        <v>3</v>
      </c>
      <c r="CB62" s="68" t="s">
        <v>3</v>
      </c>
      <c r="CC62" s="68" t="s">
        <v>3</v>
      </c>
      <c r="CD62" s="68" t="s">
        <v>3</v>
      </c>
      <c r="CE62" s="68" t="s">
        <v>3</v>
      </c>
      <c r="CF62" s="68" t="s">
        <v>3</v>
      </c>
      <c r="CG62" s="68" t="s">
        <v>3</v>
      </c>
      <c r="CH62" s="68" t="s">
        <v>3</v>
      </c>
      <c r="CI62" s="68" t="s">
        <v>3</v>
      </c>
      <c r="CJ62" s="68" t="s">
        <v>3</v>
      </c>
      <c r="CK62" s="68" t="s">
        <v>3</v>
      </c>
      <c r="CL62" s="68" t="s">
        <v>3</v>
      </c>
      <c r="CM62" s="68" t="s">
        <v>3</v>
      </c>
      <c r="CN62" s="68" t="s">
        <v>3</v>
      </c>
      <c r="CO62" s="68" t="s">
        <v>3</v>
      </c>
      <c r="CP62" s="68" t="s">
        <v>3</v>
      </c>
      <c r="CQ62" s="68" t="s">
        <v>3</v>
      </c>
      <c r="CR62" s="68" t="s">
        <v>3</v>
      </c>
      <c r="CS62" s="68" t="s">
        <v>3</v>
      </c>
      <c r="CT62" s="68" t="s">
        <v>3</v>
      </c>
      <c r="CU62" s="68" t="s">
        <v>3</v>
      </c>
      <c r="CV62" s="68" t="s">
        <v>3</v>
      </c>
      <c r="CW62" s="68" t="s">
        <v>3</v>
      </c>
      <c r="CX62" s="68" t="s">
        <v>3</v>
      </c>
      <c r="CY62" s="68" t="s">
        <v>3</v>
      </c>
      <c r="CZ62" s="68" t="s">
        <v>3</v>
      </c>
      <c r="DA62" s="68" t="s">
        <v>3</v>
      </c>
      <c r="DB62" s="68" t="s">
        <v>3</v>
      </c>
      <c r="DC62" s="68" t="s">
        <v>3</v>
      </c>
      <c r="DD62" s="68" t="s">
        <v>3</v>
      </c>
      <c r="DE62" s="68" t="s">
        <v>3</v>
      </c>
      <c r="DF62" s="68" t="s">
        <v>3</v>
      </c>
      <c r="DG62" s="68" t="s">
        <v>3</v>
      </c>
      <c r="DH62" s="68" t="s">
        <v>3</v>
      </c>
      <c r="DI62" s="68" t="s">
        <v>3</v>
      </c>
      <c r="DJ62" s="68" t="s">
        <v>3</v>
      </c>
      <c r="DK62" s="68" t="s">
        <v>3</v>
      </c>
      <c r="DL62" s="68" t="s">
        <v>3</v>
      </c>
      <c r="DM62" s="68" t="s">
        <v>3</v>
      </c>
      <c r="DN62" s="68" t="s">
        <v>3</v>
      </c>
      <c r="DO62" s="68" t="s">
        <v>3</v>
      </c>
      <c r="DP62" s="68" t="s">
        <v>3</v>
      </c>
      <c r="DQ62" s="68" t="s">
        <v>3</v>
      </c>
      <c r="DR62" s="68" t="s">
        <v>3</v>
      </c>
      <c r="DS62" s="68" t="s">
        <v>3</v>
      </c>
      <c r="DT62" s="68" t="s">
        <v>3</v>
      </c>
      <c r="DU62" s="68" t="s">
        <v>3</v>
      </c>
      <c r="DV62" s="68" t="s">
        <v>3</v>
      </c>
      <c r="DW62" s="68" t="s">
        <v>3</v>
      </c>
      <c r="DX62" s="68" t="s">
        <v>3</v>
      </c>
      <c r="DY62" s="68" t="s">
        <v>3</v>
      </c>
      <c r="DZ62" s="68" t="s">
        <v>3</v>
      </c>
      <c r="EA62" s="68" t="s">
        <v>3</v>
      </c>
      <c r="EB62" s="68" t="s">
        <v>3</v>
      </c>
      <c r="EC62" s="68" t="s">
        <v>3</v>
      </c>
      <c r="ED62" s="68" t="s">
        <v>3</v>
      </c>
      <c r="EE62" s="68" t="s">
        <v>3</v>
      </c>
      <c r="EF62" s="68" t="s">
        <v>3</v>
      </c>
      <c r="EG62" s="68" t="s">
        <v>3</v>
      </c>
      <c r="EH62" s="68" t="s">
        <v>3</v>
      </c>
      <c r="EI62" s="68" t="s">
        <v>3</v>
      </c>
      <c r="EJ62" s="68" t="s">
        <v>3</v>
      </c>
      <c r="EK62" s="68" t="s">
        <v>3</v>
      </c>
      <c r="EL62" s="68" t="s">
        <v>3</v>
      </c>
      <c r="EM62" s="68" t="s">
        <v>3</v>
      </c>
      <c r="EN62" s="68" t="s">
        <v>3</v>
      </c>
      <c r="EO62" s="68" t="s">
        <v>3</v>
      </c>
      <c r="EP62" s="68" t="s">
        <v>3</v>
      </c>
      <c r="EQ62" s="68" t="s">
        <v>3</v>
      </c>
      <c r="ER62" s="68" t="s">
        <v>3</v>
      </c>
      <c r="ES62" s="68" t="s">
        <v>3</v>
      </c>
      <c r="ET62" s="68" t="s">
        <v>3</v>
      </c>
      <c r="EU62" s="68" t="s">
        <v>3</v>
      </c>
      <c r="EV62" s="68" t="s">
        <v>3</v>
      </c>
      <c r="EW62" s="68" t="s">
        <v>3</v>
      </c>
      <c r="EX62" s="68" t="s">
        <v>3</v>
      </c>
      <c r="EY62" s="68" t="s">
        <v>3</v>
      </c>
      <c r="EZ62" s="68" t="s">
        <v>3</v>
      </c>
      <c r="FA62" s="68" t="s">
        <v>3</v>
      </c>
      <c r="FB62" s="68" t="s">
        <v>3</v>
      </c>
      <c r="FC62" s="68" t="s">
        <v>3</v>
      </c>
      <c r="FD62" s="68" t="s">
        <v>3</v>
      </c>
      <c r="FE62" s="68" t="s">
        <v>3</v>
      </c>
      <c r="FF62" s="68" t="s">
        <v>3</v>
      </c>
      <c r="FG62" s="68" t="s">
        <v>3</v>
      </c>
      <c r="FH62" s="68" t="s">
        <v>3</v>
      </c>
      <c r="FI62" s="68" t="s">
        <v>3</v>
      </c>
      <c r="FJ62" s="68" t="s">
        <v>3</v>
      </c>
      <c r="FK62" s="68" t="s">
        <v>3</v>
      </c>
      <c r="FL62" s="68" t="s">
        <v>3</v>
      </c>
      <c r="FM62" s="68" t="s">
        <v>3</v>
      </c>
      <c r="FN62" s="68" t="s">
        <v>3</v>
      </c>
      <c r="FO62" s="68" t="s">
        <v>3</v>
      </c>
      <c r="FP62" s="68" t="s">
        <v>3</v>
      </c>
      <c r="FQ62" s="68" t="s">
        <v>3</v>
      </c>
      <c r="FR62" s="68" t="s">
        <v>3</v>
      </c>
      <c r="FS62" s="68" t="s">
        <v>3</v>
      </c>
      <c r="FT62" s="68" t="s">
        <v>3</v>
      </c>
      <c r="FU62" s="68" t="s">
        <v>3</v>
      </c>
      <c r="FV62" s="68" t="s">
        <v>3</v>
      </c>
      <c r="FW62" s="68" t="s">
        <v>3</v>
      </c>
      <c r="FX62" s="68" t="s">
        <v>3</v>
      </c>
      <c r="FY62" s="68" t="s">
        <v>3</v>
      </c>
      <c r="FZ62" s="68" t="s">
        <v>3</v>
      </c>
      <c r="GA62" s="68" t="s">
        <v>3</v>
      </c>
      <c r="GB62" s="68" t="s">
        <v>3</v>
      </c>
      <c r="GC62" s="68" t="s">
        <v>3</v>
      </c>
      <c r="GD62" s="68" t="s">
        <v>3</v>
      </c>
      <c r="GE62" s="68" t="s">
        <v>3</v>
      </c>
      <c r="GF62" s="68" t="s">
        <v>3</v>
      </c>
      <c r="GG62" s="68" t="s">
        <v>3</v>
      </c>
      <c r="GH62" s="68" t="s">
        <v>3</v>
      </c>
      <c r="GI62" s="68" t="s">
        <v>3</v>
      </c>
      <c r="GJ62" s="68" t="s">
        <v>3</v>
      </c>
      <c r="GK62" s="68" t="s">
        <v>3</v>
      </c>
      <c r="GL62" s="68" t="s">
        <v>3</v>
      </c>
      <c r="GM62" s="68" t="s">
        <v>3</v>
      </c>
      <c r="GN62" s="68" t="s">
        <v>3</v>
      </c>
      <c r="GO62" s="68" t="s">
        <v>3</v>
      </c>
      <c r="GP62" s="68" t="s">
        <v>3</v>
      </c>
      <c r="GQ62" s="68" t="s">
        <v>3</v>
      </c>
      <c r="GR62" s="68" t="s">
        <v>3</v>
      </c>
      <c r="GS62" s="68" t="s">
        <v>3</v>
      </c>
      <c r="GT62" s="68" t="s">
        <v>3</v>
      </c>
      <c r="GU62" s="68" t="s">
        <v>3</v>
      </c>
      <c r="GV62" s="68" t="s">
        <v>3</v>
      </c>
      <c r="GW62" s="68" t="s">
        <v>3</v>
      </c>
      <c r="GX62" s="68" t="s">
        <v>3</v>
      </c>
      <c r="GY62" s="68" t="s">
        <v>3</v>
      </c>
      <c r="GZ62" s="68" t="s">
        <v>3</v>
      </c>
      <c r="HA62" s="68" t="s">
        <v>3</v>
      </c>
      <c r="HB62" s="68" t="s">
        <v>3</v>
      </c>
      <c r="HC62" s="68" t="s">
        <v>3</v>
      </c>
      <c r="HD62" s="68" t="s">
        <v>3</v>
      </c>
      <c r="HE62" s="68" t="s">
        <v>3</v>
      </c>
      <c r="HF62" s="68" t="s">
        <v>3</v>
      </c>
      <c r="HG62" s="68" t="s">
        <v>3</v>
      </c>
      <c r="HH62" s="68" t="s">
        <v>3</v>
      </c>
      <c r="HI62" s="68" t="s">
        <v>3</v>
      </c>
      <c r="HJ62" s="68" t="s">
        <v>3</v>
      </c>
      <c r="HK62" s="68" t="s">
        <v>3</v>
      </c>
      <c r="HL62" s="68" t="s">
        <v>3</v>
      </c>
      <c r="HM62" s="68" t="s">
        <v>3</v>
      </c>
      <c r="HN62" s="68" t="s">
        <v>3</v>
      </c>
      <c r="HO62" s="68" t="s">
        <v>3</v>
      </c>
      <c r="HP62" s="68" t="s">
        <v>3</v>
      </c>
      <c r="HQ62" s="68" t="s">
        <v>3</v>
      </c>
      <c r="HR62" s="68" t="s">
        <v>3</v>
      </c>
      <c r="HS62" s="68" t="s">
        <v>3</v>
      </c>
      <c r="HT62" s="68" t="s">
        <v>3</v>
      </c>
      <c r="HU62" s="68" t="s">
        <v>3</v>
      </c>
      <c r="HV62" s="68" t="s">
        <v>3</v>
      </c>
      <c r="HW62" s="68" t="s">
        <v>3</v>
      </c>
      <c r="HX62" s="68" t="s">
        <v>3</v>
      </c>
      <c r="HY62" s="68" t="s">
        <v>3</v>
      </c>
      <c r="HZ62" s="68" t="s">
        <v>3</v>
      </c>
      <c r="IA62" s="68" t="s">
        <v>3</v>
      </c>
      <c r="IB62" s="68" t="s">
        <v>3</v>
      </c>
      <c r="IC62" s="68" t="s">
        <v>3</v>
      </c>
      <c r="ID62" s="68" t="s">
        <v>3</v>
      </c>
      <c r="IE62" s="68" t="s">
        <v>3</v>
      </c>
      <c r="IF62" s="68" t="s">
        <v>3</v>
      </c>
      <c r="IG62" s="68" t="s">
        <v>3</v>
      </c>
      <c r="IH62" s="68" t="s">
        <v>3</v>
      </c>
      <c r="II62" s="68" t="s">
        <v>3</v>
      </c>
      <c r="IJ62" s="68" t="s">
        <v>3</v>
      </c>
      <c r="IK62" s="68" t="s">
        <v>3</v>
      </c>
      <c r="IL62" s="68" t="s">
        <v>3</v>
      </c>
      <c r="IM62" s="68" t="s">
        <v>3</v>
      </c>
      <c r="IN62" s="68" t="s">
        <v>3</v>
      </c>
      <c r="IO62" s="68" t="s">
        <v>3</v>
      </c>
      <c r="IP62" s="68" t="s">
        <v>3</v>
      </c>
      <c r="IQ62" s="68" t="s">
        <v>3</v>
      </c>
      <c r="IR62" s="68" t="s">
        <v>3</v>
      </c>
      <c r="IS62" s="68" t="s">
        <v>3</v>
      </c>
      <c r="IT62" s="68" t="s">
        <v>3</v>
      </c>
      <c r="IU62" s="68" t="s">
        <v>3</v>
      </c>
      <c r="IV62" s="68" t="s">
        <v>3</v>
      </c>
    </row>
    <row r="63" spans="1:256" ht="16.5" customHeight="1">
      <c r="A63" s="19"/>
      <c r="B63" s="68"/>
    </row>
    <row r="64" spans="1:256">
      <c r="A64" s="19"/>
      <c r="B64" s="68"/>
    </row>
    <row r="65" spans="1:2">
      <c r="A65" s="19"/>
      <c r="B65" s="68"/>
    </row>
    <row r="66" spans="1:2" ht="16.5" customHeight="1">
      <c r="A66" s="19"/>
      <c r="B66" s="68"/>
    </row>
    <row r="67" spans="1:2">
      <c r="A67" s="19"/>
      <c r="B67" s="68"/>
    </row>
    <row r="68" spans="1:2" ht="14.25" customHeight="1">
      <c r="A68" s="19"/>
      <c r="B68" s="68"/>
    </row>
    <row r="69" spans="1:2" ht="17.25" customHeight="1">
      <c r="A69" s="19"/>
      <c r="B69" s="68"/>
    </row>
    <row r="70" spans="1:2" ht="12.75" customHeight="1">
      <c r="A70" s="19"/>
      <c r="B70" s="68"/>
    </row>
    <row r="71" spans="1:2" ht="15.75" customHeight="1">
      <c r="A71" s="19"/>
      <c r="B71" s="68"/>
    </row>
    <row r="72" spans="1:2" ht="14.25" customHeight="1">
      <c r="A72" s="19"/>
      <c r="B72" s="68"/>
    </row>
    <row r="73" spans="1:2" ht="18.75" customHeight="1">
      <c r="A73" s="19"/>
      <c r="B73" s="68"/>
    </row>
    <row r="74" spans="1:2" ht="16.5" customHeight="1">
      <c r="A74" s="19"/>
      <c r="B74" s="68"/>
    </row>
    <row r="75" spans="1:2">
      <c r="A75" s="19"/>
      <c r="B75" s="68"/>
    </row>
    <row r="76" spans="1:2" ht="19.5" customHeight="1">
      <c r="A76" s="19"/>
      <c r="B76" s="68"/>
    </row>
    <row r="77" spans="1:2" ht="17.25" customHeight="1">
      <c r="A77" s="19"/>
      <c r="B77" s="68"/>
    </row>
    <row r="78" spans="1:2" ht="15.75" customHeight="1">
      <c r="A78" s="19"/>
      <c r="B78" s="68"/>
    </row>
    <row r="79" spans="1:2">
      <c r="A79" s="19"/>
      <c r="B79" s="68"/>
    </row>
    <row r="80" spans="1:2" ht="16.5" customHeight="1">
      <c r="A80" s="19"/>
      <c r="B80" s="68"/>
    </row>
    <row r="81" spans="1:2" ht="18.75" customHeight="1">
      <c r="A81" s="19"/>
      <c r="B81" s="68"/>
    </row>
    <row r="82" spans="1:2" ht="19.5" customHeight="1">
      <c r="A82" s="19"/>
    </row>
    <row r="83" spans="1:2" ht="20.25" customHeight="1">
      <c r="A83" s="19"/>
      <c r="B83" s="68"/>
    </row>
    <row r="84" spans="1:2">
      <c r="A84" s="19"/>
      <c r="B84" s="68"/>
    </row>
    <row r="85" spans="1:2">
      <c r="A85" s="19"/>
      <c r="B85" s="68"/>
    </row>
    <row r="86" spans="1:2">
      <c r="A86" s="19"/>
      <c r="B86" s="68"/>
    </row>
    <row r="87" spans="1:2">
      <c r="B87" s="68"/>
    </row>
    <row r="88" spans="1:2">
      <c r="B88" s="68"/>
    </row>
    <row r="89" spans="1:2">
      <c r="B89" s="68"/>
    </row>
  </sheetData>
  <customSheetViews>
    <customSheetView guid="{45E423DD-7FD2-487F-8372-5798D7D06C15}" showPageBreaks="1" printArea="1">
      <selection activeCell="A38" sqref="A38"/>
      <pageMargins left="1.08" right="0.75" top="1" bottom="1" header="0.5" footer="0.5"/>
      <pageSetup orientation="portrait" r:id="rId1"/>
      <headerFooter alignWithMargins="0"/>
    </customSheetView>
    <customSheetView guid="{B297ACE3-C144-4411-A206-EE5C8D41CE1C}">
      <selection activeCell="H39" sqref="H39"/>
      <pageMargins left="1.08" right="0.75" top="1" bottom="1" header="0.5" footer="0.5"/>
      <pageSetup orientation="portrait" r:id="rId2"/>
      <headerFooter alignWithMargins="0"/>
    </customSheetView>
    <customSheetView guid="{51F1D52B-5D55-4FCC-809B-9B4CC86C88B9}">
      <selection activeCell="A38" sqref="A38"/>
      <pageMargins left="1.08" right="0.75" top="1" bottom="1" header="0.5" footer="0.5"/>
      <pageSetup orientation="portrait" r:id="rId3"/>
      <headerFooter alignWithMargins="0"/>
    </customSheetView>
  </customSheetViews>
  <phoneticPr fontId="0" type="noConversion"/>
  <pageMargins left="0.79" right="0.7" top="0.42" bottom="0.75" header="0.3" footer="0.3"/>
  <pageSetup scale="70" orientation="portrait" r:id="rId4"/>
  <headerFooter alignWithMargins="0"/>
  <ignoredErrors>
    <ignoredError sqref="A13 A18" numberStoredAsText="1"/>
  </ignoredErrors>
  <drawing r:id="rId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zoomScaleNormal="100" workbookViewId="0">
      <selection activeCell="D79" sqref="D79"/>
    </sheetView>
  </sheetViews>
  <sheetFormatPr defaultRowHeight="12.75"/>
  <cols>
    <col min="1" max="1" width="10" customWidth="1"/>
  </cols>
  <sheetData/>
  <pageMargins left="0.35" right="0.23" top="0.52" bottom="0.54" header="0.3" footer="0.3"/>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175</vt:i4>
      </vt:variant>
      <vt:variant>
        <vt:lpstr>Named Ranges</vt:lpstr>
      </vt:variant>
      <vt:variant>
        <vt:i4>147</vt:i4>
      </vt:variant>
    </vt:vector>
  </HeadingPairs>
  <TitlesOfParts>
    <vt:vector size="322" baseType="lpstr">
      <vt:lpstr>Portada</vt:lpstr>
      <vt:lpstr>Sheet3</vt:lpstr>
      <vt:lpstr>1</vt:lpstr>
      <vt:lpstr>Sheet2</vt:lpstr>
      <vt:lpstr>2da. página</vt:lpstr>
      <vt:lpstr>Contenido</vt:lpstr>
      <vt:lpstr>Presentación</vt:lpstr>
      <vt:lpstr>Resumen Ejecutivo</vt:lpstr>
      <vt:lpstr>1ra  Parte</vt:lpstr>
      <vt:lpstr>Contenido 1ra. parte</vt:lpstr>
      <vt:lpstr>OFICINAS RECAUD</vt:lpstr>
      <vt:lpstr> PART. DGII ING TRIB </vt:lpstr>
      <vt:lpstr>PART DGII PIB</vt:lpstr>
      <vt:lpstr>Pagos Extraordinarios</vt:lpstr>
      <vt:lpstr>Ingresos por oper. mineras</vt:lpstr>
      <vt:lpstr>Impacto de la Reforma</vt:lpstr>
      <vt:lpstr>Amnistía</vt:lpstr>
      <vt:lpstr>Recaudo por act ecn</vt:lpstr>
      <vt:lpstr> COMPARATIVO RECAUD DGII</vt:lpstr>
      <vt:lpstr> PARTICIPACION %</vt:lpstr>
      <vt:lpstr> RECAUDACION MENSUAL </vt:lpstr>
      <vt:lpstr> PARTICIPACION % MENSUAL</vt:lpstr>
      <vt:lpstr>ELASTICIDAD INGRESO</vt:lpstr>
      <vt:lpstr>FONDOS ESPECIALES</vt:lpstr>
      <vt:lpstr> C-7 COMPARATIVO DOLARES</vt:lpstr>
      <vt:lpstr> DOLARES POR MESES</vt:lpstr>
      <vt:lpstr> RECAUDACION ANUAL DGII</vt:lpstr>
      <vt:lpstr>2da Parte</vt:lpstr>
      <vt:lpstr>Contenido 2da. parte</vt:lpstr>
      <vt:lpstr> COMPARATIVO POR ADM</vt:lpstr>
      <vt:lpstr>ADMINISTRACIONES EN %</vt:lpstr>
      <vt:lpstr>ADM Y REPORTES</vt:lpstr>
      <vt:lpstr> AZUA</vt:lpstr>
      <vt:lpstr>AZUA POR AÑOS</vt:lpstr>
      <vt:lpstr> BANI</vt:lpstr>
      <vt:lpstr>BANI POR AÑOS</vt:lpstr>
      <vt:lpstr> BARAHONA</vt:lpstr>
      <vt:lpstr> BARAHONA POR AÑOS</vt:lpstr>
      <vt:lpstr> BOCA CHICA-</vt:lpstr>
      <vt:lpstr> BOCA CHICA POR AÑOS</vt:lpstr>
      <vt:lpstr> BONAO</vt:lpstr>
      <vt:lpstr> BONAO POR AÑOS</vt:lpstr>
      <vt:lpstr> CENTRAL POR AÑOS</vt:lpstr>
      <vt:lpstr> EL SEYBO</vt:lpstr>
      <vt:lpstr> EL SEYBO POR AÑOS</vt:lpstr>
      <vt:lpstr>COMPARATIVO GGC</vt:lpstr>
      <vt:lpstr> GGC MENSUAL</vt:lpstr>
      <vt:lpstr>GGC POR AÑOS</vt:lpstr>
      <vt:lpstr> HERRERA</vt:lpstr>
      <vt:lpstr>HERRERA POR AÑOS</vt:lpstr>
      <vt:lpstr> HIGUEY</vt:lpstr>
      <vt:lpstr> HIGUEY POR AÑOS</vt:lpstr>
      <vt:lpstr>LA FE POR AÑOS</vt:lpstr>
      <vt:lpstr> FERIA</vt:lpstr>
      <vt:lpstr> FERIA POR AÑOS</vt:lpstr>
      <vt:lpstr> ROMANA</vt:lpstr>
      <vt:lpstr> ROMANA POR AÑOS</vt:lpstr>
      <vt:lpstr> LA VEGA</vt:lpstr>
      <vt:lpstr> LA VEGA POR AÑOS</vt:lpstr>
      <vt:lpstr> LOS MINA</vt:lpstr>
      <vt:lpstr> LOS MINA POR AÑOS</vt:lpstr>
      <vt:lpstr> LOS PROCERES</vt:lpstr>
      <vt:lpstr>LOS PROCERES P0R AÑOS</vt:lpstr>
      <vt:lpstr> MAXIMO GOMEZ</vt:lpstr>
      <vt:lpstr>MAXIMO GOMEZ POR AÑOS</vt:lpstr>
      <vt:lpstr> MOCA</vt:lpstr>
      <vt:lpstr> MOCA POR AÑOS</vt:lpstr>
      <vt:lpstr>MONTECRISTI</vt:lpstr>
      <vt:lpstr> MONTECRISTI POR AÑOS</vt:lpstr>
      <vt:lpstr> NAGUA</vt:lpstr>
      <vt:lpstr> NAGUA POR AÑOS</vt:lpstr>
      <vt:lpstr>OGC SANTIAGO</vt:lpstr>
      <vt:lpstr>OGC SANTIAGO POR AÑOS</vt:lpstr>
      <vt:lpstr> PUERTO PLATA</vt:lpstr>
      <vt:lpstr>PUERTO PLATA POR AÑOS</vt:lpstr>
      <vt:lpstr> SALCEDO</vt:lpstr>
      <vt:lpstr> SALCEDO POR AÑOS</vt:lpstr>
      <vt:lpstr> SAMANA</vt:lpstr>
      <vt:lpstr> SAMANA POR AÑOS</vt:lpstr>
      <vt:lpstr> SAN CARLOS MENSUAL</vt:lpstr>
      <vt:lpstr>SAN CARLOS POR AÑOS</vt:lpstr>
      <vt:lpstr> SAN CRISTOBAL</vt:lpstr>
      <vt:lpstr> SAN CRISTOBAL POR AÑOS</vt:lpstr>
      <vt:lpstr> SAN FCO.</vt:lpstr>
      <vt:lpstr>SAN FCO. POR AÑOS</vt:lpstr>
      <vt:lpstr> SAN JUAN</vt:lpstr>
      <vt:lpstr> SAN JUAN POR AÑOS</vt:lpstr>
      <vt:lpstr> SAN PEDRO</vt:lpstr>
      <vt:lpstr> SAN PEDRO POR AÑOS</vt:lpstr>
      <vt:lpstr> SANTIAGO</vt:lpstr>
      <vt:lpstr>SANTIAGO POR AÑOS</vt:lpstr>
      <vt:lpstr> VALVERDE</vt:lpstr>
      <vt:lpstr>VALVERDE POR AÑOS</vt:lpstr>
      <vt:lpstr> VILLA MELLA</vt:lpstr>
      <vt:lpstr> VILLA MELLA POR AÑOS</vt:lpstr>
      <vt:lpstr> ORIENTAL</vt:lpstr>
      <vt:lpstr>ORIENTAL POR AÑOS</vt:lpstr>
      <vt:lpstr>BORRAR</vt:lpstr>
      <vt:lpstr> REC. POR DOMIC. FISCAL</vt:lpstr>
      <vt:lpstr>MAPA POR DOMICILIO</vt:lpstr>
      <vt:lpstr> POR REGIONES E IMP.</vt:lpstr>
      <vt:lpstr>3ra Parte</vt:lpstr>
      <vt:lpstr>Contenido 3ra. parte</vt:lpstr>
      <vt:lpstr> PERSONAS FISICAS </vt:lpstr>
      <vt:lpstr>SOCIEDADES</vt:lpstr>
      <vt:lpstr>RETENCIONES</vt:lpstr>
      <vt:lpstr> RET. SALARIOS</vt:lpstr>
      <vt:lpstr> PREST. DE SERV.</vt:lpstr>
      <vt:lpstr> PREMIOS DE LOTERIA</vt:lpstr>
      <vt:lpstr> ALQUILER</vt:lpstr>
      <vt:lpstr>RETRIB.COMPLEM.</vt:lpstr>
      <vt:lpstr> DIVIDENDOS</vt:lpstr>
      <vt:lpstr> INT. PAGADOS</vt:lpstr>
      <vt:lpstr> PROV. BS DEL EST</vt:lpstr>
      <vt:lpstr> PAGOS AL EXTERIOR</vt:lpstr>
      <vt:lpstr>OTRAS RETENCIONES</vt:lpstr>
      <vt:lpstr>CASINOS</vt:lpstr>
      <vt:lpstr>OPERACIONES INMOB </vt:lpstr>
      <vt:lpstr> IPI</vt:lpstr>
      <vt:lpstr> SUC Y DON</vt:lpstr>
      <vt:lpstr> ACTIVOS</vt:lpstr>
      <vt:lpstr>PRIMERA PLACA</vt:lpstr>
      <vt:lpstr> ITBIS</vt:lpstr>
      <vt:lpstr>ITBIS POR ACTIVIDAD ECN.</vt:lpstr>
      <vt:lpstr>ALCOHOLES Y CERVEZAS</vt:lpstr>
      <vt:lpstr> TABACO</vt:lpstr>
      <vt:lpstr>HIDROCARBUROS 16% Ad-v</vt:lpstr>
      <vt:lpstr>HIDROCARBUROS ESPC.</vt:lpstr>
      <vt:lpstr>POR TIPO DE COMBUSTIBLE</vt:lpstr>
      <vt:lpstr>CHEQUES Y TRANSF</vt:lpstr>
      <vt:lpstr>TELECOMUNICACIONES</vt:lpstr>
      <vt:lpstr> SEGUROS</vt:lpstr>
      <vt:lpstr> VEHICULOS</vt:lpstr>
      <vt:lpstr> DOLARES</vt:lpstr>
      <vt:lpstr>Reembolsos</vt:lpstr>
      <vt:lpstr>CUARTA PARTE</vt:lpstr>
      <vt:lpstr>Contenido 4ta. parte</vt:lpstr>
      <vt:lpstr>DEC. JURADA Form. IR-1</vt:lpstr>
      <vt:lpstr>DEC. JURADA Form. IR-2</vt:lpstr>
      <vt:lpstr>BALANCE GENERAL ANEXO A1, IR-2</vt:lpstr>
      <vt:lpstr>ANEXO A2, IR-2</vt:lpstr>
      <vt:lpstr>ANEXO A3, IR-2 BALANCE GENERAL</vt:lpstr>
      <vt:lpstr>ANEXO B1, IR-2 EST RESULTADOS</vt:lpstr>
      <vt:lpstr>ANEXO B2, IR2 EST. RESULTADOS</vt:lpstr>
      <vt:lpstr>ANEXO B3, IR-2 EST. RESULTADOS</vt:lpstr>
      <vt:lpstr>ANEXO B4, IR2 ESTA. RESULTADOS</vt:lpstr>
      <vt:lpstr>INST. SIN FINES DE LUCRO</vt:lpstr>
      <vt:lpstr>Hid. Advalorem y Especifico</vt:lpstr>
      <vt:lpstr>Operaciones Totales</vt:lpstr>
      <vt:lpstr>Operaciones Gravadas</vt:lpstr>
      <vt:lpstr>Cervezas</vt:lpstr>
      <vt:lpstr>Ron</vt:lpstr>
      <vt:lpstr>Whisky</vt:lpstr>
      <vt:lpstr>Vodka</vt:lpstr>
      <vt:lpstr>Vinos </vt:lpstr>
      <vt:lpstr>Alcohol Etílico</vt:lpstr>
      <vt:lpstr>Tabaco</vt:lpstr>
      <vt:lpstr>QUINTA PARTE</vt:lpstr>
      <vt:lpstr>Contenido 5ta. parte</vt:lpstr>
      <vt:lpstr>Dolar</vt:lpstr>
      <vt:lpstr>Euro</vt:lpstr>
      <vt:lpstr>SEXTA PARTE</vt:lpstr>
      <vt:lpstr>ENERO</vt:lpstr>
      <vt:lpstr>FEBRERO</vt:lpstr>
      <vt:lpstr>MARZO</vt:lpstr>
      <vt:lpstr>ABRIL</vt:lpstr>
      <vt:lpstr>MAYO</vt:lpstr>
      <vt:lpstr>JUNIO</vt:lpstr>
      <vt:lpstr>JULIO</vt:lpstr>
      <vt:lpstr>AGOSTO</vt:lpstr>
      <vt:lpstr>SEPTIEMBRE</vt:lpstr>
      <vt:lpstr>OCTUBRE</vt:lpstr>
      <vt:lpstr>NOVIEMBRE</vt:lpstr>
      <vt:lpstr>DICIEMBRE</vt:lpstr>
      <vt:lpstr>CONTRAPORTADA</vt:lpstr>
      <vt:lpstr>' ACTIVOS'!Print_Area</vt:lpstr>
      <vt:lpstr>' ALQUILER'!Print_Area</vt:lpstr>
      <vt:lpstr>' AZUA'!Print_Area</vt:lpstr>
      <vt:lpstr>' BANI'!Print_Area</vt:lpstr>
      <vt:lpstr>' BARAHONA'!Print_Area</vt:lpstr>
      <vt:lpstr>' BARAHONA POR AÑOS'!Print_Area</vt:lpstr>
      <vt:lpstr>' BOCA CHICA-'!Print_Area</vt:lpstr>
      <vt:lpstr>' BOCA CHICA POR AÑOS'!Print_Area</vt:lpstr>
      <vt:lpstr>' BONAO'!Print_Area</vt:lpstr>
      <vt:lpstr>' BONAO POR AÑOS'!Print_Area</vt:lpstr>
      <vt:lpstr>' C-7 COMPARATIVO DOLARES'!Print_Area</vt:lpstr>
      <vt:lpstr>' CENTRAL POR AÑOS'!Print_Area</vt:lpstr>
      <vt:lpstr>' COMPARATIVO POR ADM'!Print_Area</vt:lpstr>
      <vt:lpstr>' COMPARATIVO RECAUD DGII'!Print_Area</vt:lpstr>
      <vt:lpstr>' DOLARES'!Print_Area</vt:lpstr>
      <vt:lpstr>' DOLARES POR MESES'!Print_Area</vt:lpstr>
      <vt:lpstr>' EL SEYBO'!Print_Area</vt:lpstr>
      <vt:lpstr>' EL SEYBO POR AÑOS'!Print_Area</vt:lpstr>
      <vt:lpstr>' FERIA'!Print_Area</vt:lpstr>
      <vt:lpstr>' FERIA POR AÑOS'!Print_Area</vt:lpstr>
      <vt:lpstr>' GGC MENSUAL'!Print_Area</vt:lpstr>
      <vt:lpstr>' HERRERA'!Print_Area</vt:lpstr>
      <vt:lpstr>' HIGUEY'!Print_Area</vt:lpstr>
      <vt:lpstr>' HIGUEY POR AÑOS'!Print_Area</vt:lpstr>
      <vt:lpstr>' INT. PAGADOS'!Print_Area</vt:lpstr>
      <vt:lpstr>' IPI'!Print_Area</vt:lpstr>
      <vt:lpstr>' ITBIS'!Print_Area</vt:lpstr>
      <vt:lpstr>' LA VEGA'!Print_Area</vt:lpstr>
      <vt:lpstr>' LA VEGA POR AÑOS'!Print_Area</vt:lpstr>
      <vt:lpstr>' LOS MINA'!Print_Area</vt:lpstr>
      <vt:lpstr>' LOS MINA POR AÑOS'!Print_Area</vt:lpstr>
      <vt:lpstr>' LOS PROCERES'!Print_Area</vt:lpstr>
      <vt:lpstr>' MAXIMO GOMEZ'!Print_Area</vt:lpstr>
      <vt:lpstr>' MOCA'!Print_Area</vt:lpstr>
      <vt:lpstr>' MOCA POR AÑOS'!Print_Area</vt:lpstr>
      <vt:lpstr>' MONTECRISTI POR AÑOS'!Print_Area</vt:lpstr>
      <vt:lpstr>' NAGUA'!Print_Area</vt:lpstr>
      <vt:lpstr>' NAGUA POR AÑOS'!Print_Area</vt:lpstr>
      <vt:lpstr>' ORIENTAL'!Print_Area</vt:lpstr>
      <vt:lpstr>' PAGOS AL EXTERIOR'!Print_Area</vt:lpstr>
      <vt:lpstr>' PART. DGII ING TRIB '!Print_Area</vt:lpstr>
      <vt:lpstr>' PARTICIPACION %'!Print_Area</vt:lpstr>
      <vt:lpstr>' PARTICIPACION % MENSUAL'!Print_Area</vt:lpstr>
      <vt:lpstr>' PERSONAS FISICAS '!Print_Area</vt:lpstr>
      <vt:lpstr>' POR REGIONES E IMP.'!Print_Area</vt:lpstr>
      <vt:lpstr>' PREMIOS DE LOTERIA'!Print_Area</vt:lpstr>
      <vt:lpstr>' PREST. DE SERV.'!Print_Area</vt:lpstr>
      <vt:lpstr>' PROV. BS DEL EST'!Print_Area</vt:lpstr>
      <vt:lpstr>' PUERTO PLATA'!Print_Area</vt:lpstr>
      <vt:lpstr>' REC. POR DOMIC. FISCAL'!Print_Area</vt:lpstr>
      <vt:lpstr>' RECAUDACION ANUAL DGII'!Print_Area</vt:lpstr>
      <vt:lpstr>' RECAUDACION MENSUAL '!Print_Area</vt:lpstr>
      <vt:lpstr>' RET. SALARIOS'!Print_Area</vt:lpstr>
      <vt:lpstr>' ROMANA'!Print_Area</vt:lpstr>
      <vt:lpstr>' ROMANA POR AÑOS'!Print_Area</vt:lpstr>
      <vt:lpstr>' SALCEDO'!Print_Area</vt:lpstr>
      <vt:lpstr>' SALCEDO POR AÑOS'!Print_Area</vt:lpstr>
      <vt:lpstr>' SAMANA'!Print_Area</vt:lpstr>
      <vt:lpstr>' SAMANA POR AÑOS'!Print_Area</vt:lpstr>
      <vt:lpstr>' SAN CARLOS MENSUAL'!Print_Area</vt:lpstr>
      <vt:lpstr>' SAN CRISTOBAL'!Print_Area</vt:lpstr>
      <vt:lpstr>' SAN CRISTOBAL POR AÑOS'!Print_Area</vt:lpstr>
      <vt:lpstr>' SAN FCO.'!Print_Area</vt:lpstr>
      <vt:lpstr>' SAN JUAN'!Print_Area</vt:lpstr>
      <vt:lpstr>' SAN JUAN POR AÑOS'!Print_Area</vt:lpstr>
      <vt:lpstr>' SAN PEDRO'!Print_Area</vt:lpstr>
      <vt:lpstr>' SAN PEDRO POR AÑOS'!Print_Area</vt:lpstr>
      <vt:lpstr>' SANTIAGO'!Print_Area</vt:lpstr>
      <vt:lpstr>' SEGUROS'!Print_Area</vt:lpstr>
      <vt:lpstr>' SUC Y DON'!Print_Area</vt:lpstr>
      <vt:lpstr>' TABACO'!Print_Area</vt:lpstr>
      <vt:lpstr>' VALVERDE'!Print_Area</vt:lpstr>
      <vt:lpstr>' VEHICULOS'!Print_Area</vt:lpstr>
      <vt:lpstr>' VILLA MELLA'!Print_Area</vt:lpstr>
      <vt:lpstr>' VILLA MELLA POR AÑOS'!Print_Area</vt:lpstr>
      <vt:lpstr>ABRIL!Print_Area</vt:lpstr>
      <vt:lpstr>'ADM Y REPORTES'!Print_Area</vt:lpstr>
      <vt:lpstr>'ADMINISTRACIONES EN %'!Print_Area</vt:lpstr>
      <vt:lpstr>AGOSTO!Print_Area</vt:lpstr>
      <vt:lpstr>'Alcohol Etílico'!Print_Area</vt:lpstr>
      <vt:lpstr>'ALCOHOLES Y CERVEZAS'!Print_Area</vt:lpstr>
      <vt:lpstr>'ANEXO A2, IR-2'!Print_Area</vt:lpstr>
      <vt:lpstr>'ANEXO A3, IR-2 BALANCE GENERAL'!Print_Area</vt:lpstr>
      <vt:lpstr>'ANEXO B1, IR-2 EST RESULTADOS'!Print_Area</vt:lpstr>
      <vt:lpstr>'ANEXO B2, IR2 EST. RESULTADOS'!Print_Area</vt:lpstr>
      <vt:lpstr>'ANEXO B3, IR-2 EST. RESULTADOS'!Print_Area</vt:lpstr>
      <vt:lpstr>'ANEXO B4, IR2 ESTA. RESULTADOS'!Print_Area</vt:lpstr>
      <vt:lpstr>'AZUA POR AÑOS'!Print_Area</vt:lpstr>
      <vt:lpstr>'BALANCE GENERAL ANEXO A1, IR-2'!Print_Area</vt:lpstr>
      <vt:lpstr>'BANI POR AÑOS'!Print_Area</vt:lpstr>
      <vt:lpstr>CASINOS!Print_Area</vt:lpstr>
      <vt:lpstr>'CHEQUES Y TRANSF'!Print_Area</vt:lpstr>
      <vt:lpstr>'COMPARATIVO GGC'!Print_Area</vt:lpstr>
      <vt:lpstr>'Contenido 2da. parte'!Print_Area</vt:lpstr>
      <vt:lpstr>'Contenido 3ra. parte'!Print_Area</vt:lpstr>
      <vt:lpstr>'Contenido 4ta. parte'!Print_Area</vt:lpstr>
      <vt:lpstr>'DEC. JURADA Form. IR-1'!Print_Area</vt:lpstr>
      <vt:lpstr>'DEC. JURADA Form. IR-2'!Print_Area</vt:lpstr>
      <vt:lpstr>DICIEMBRE!Print_Area</vt:lpstr>
      <vt:lpstr>'ELASTICIDAD INGRESO'!Print_Area</vt:lpstr>
      <vt:lpstr>ENERO!Print_Area</vt:lpstr>
      <vt:lpstr>FEBRERO!Print_Area</vt:lpstr>
      <vt:lpstr>'FONDOS ESPECIALES'!Print_Area</vt:lpstr>
      <vt:lpstr>'GGC POR AÑOS'!Print_Area</vt:lpstr>
      <vt:lpstr>'HERRERA POR AÑOS'!Print_Area</vt:lpstr>
      <vt:lpstr>'Hid. Advalorem y Especifico'!Print_Area</vt:lpstr>
      <vt:lpstr>'HIDROCARBUROS 16% Ad-v'!Print_Area</vt:lpstr>
      <vt:lpstr>'HIDROCARBUROS ESPC.'!Print_Area</vt:lpstr>
      <vt:lpstr>'Impacto de la Reforma'!Print_Area</vt:lpstr>
      <vt:lpstr>'INST. SIN FINES DE LUCRO'!Print_Area</vt:lpstr>
      <vt:lpstr>'ITBIS POR ACTIVIDAD ECN.'!Print_Area</vt:lpstr>
      <vt:lpstr>JULIO!Print_Area</vt:lpstr>
      <vt:lpstr>JUNIO!Print_Area</vt:lpstr>
      <vt:lpstr>'LA FE POR AÑOS'!Print_Area</vt:lpstr>
      <vt:lpstr>'LOS PROCERES P0R AÑOS'!Print_Area</vt:lpstr>
      <vt:lpstr>MARZO!Print_Area</vt:lpstr>
      <vt:lpstr>'MAXIMO GOMEZ POR AÑOS'!Print_Area</vt:lpstr>
      <vt:lpstr>MAYO!Print_Area</vt:lpstr>
      <vt:lpstr>MONTECRISTI!Print_Area</vt:lpstr>
      <vt:lpstr>NOVIEMBRE!Print_Area</vt:lpstr>
      <vt:lpstr>OCTUBRE!Print_Area</vt:lpstr>
      <vt:lpstr>'OGC SANTIAGO'!Print_Area</vt:lpstr>
      <vt:lpstr>'OGC SANTIAGO POR AÑOS'!Print_Area</vt:lpstr>
      <vt:lpstr>'Operaciones Gravadas'!Print_Area</vt:lpstr>
      <vt:lpstr>'OPERACIONES INMOB '!Print_Area</vt:lpstr>
      <vt:lpstr>'Operaciones Totales'!Print_Area</vt:lpstr>
      <vt:lpstr>'ORIENTAL POR AÑOS'!Print_Area</vt:lpstr>
      <vt:lpstr>'OTRAS RETENCIONES'!Print_Area</vt:lpstr>
      <vt:lpstr>'Pagos Extraordinarios'!Print_Area</vt:lpstr>
      <vt:lpstr>'PART DGII PIB'!Print_Area</vt:lpstr>
      <vt:lpstr>'POR TIPO DE COMBUSTIBLE'!Print_Area</vt:lpstr>
      <vt:lpstr>Portada!Print_Area</vt:lpstr>
      <vt:lpstr>'PRIMERA PLACA'!Print_Area</vt:lpstr>
      <vt:lpstr>'PUERTO PLATA POR AÑOS'!Print_Area</vt:lpstr>
      <vt:lpstr>Reembolsos!Print_Area</vt:lpstr>
      <vt:lpstr>'Resumen Ejecutivo'!Print_Area</vt:lpstr>
      <vt:lpstr>RETENCIONES!Print_Area</vt:lpstr>
      <vt:lpstr>RETRIB.COMPLEM.!Print_Area</vt:lpstr>
      <vt:lpstr>Ron!Print_Area</vt:lpstr>
      <vt:lpstr>'SAN CARLOS POR AÑOS'!Print_Area</vt:lpstr>
      <vt:lpstr>'SAN FCO. POR AÑOS'!Print_Area</vt:lpstr>
      <vt:lpstr>'SANTIAGO POR AÑOS'!Print_Area</vt:lpstr>
      <vt:lpstr>SEPTIEMBRE!Print_Area</vt:lpstr>
      <vt:lpstr>SOCIEDADES!Print_Area</vt:lpstr>
      <vt:lpstr>Tabaco!Print_Area</vt:lpstr>
      <vt:lpstr>TELECOMUNICACIONES!Print_Area</vt:lpstr>
      <vt:lpstr>'VALVERDE POR AÑOS'!Print_Area</vt:lpstr>
    </vt:vector>
  </TitlesOfParts>
  <Company>D.G.I.I.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Julissa Blanco Q</cp:lastModifiedBy>
  <cp:lastPrinted>2015-04-01T20:22:31Z</cp:lastPrinted>
  <dcterms:created xsi:type="dcterms:W3CDTF">1998-10-27T15:04:33Z</dcterms:created>
  <dcterms:modified xsi:type="dcterms:W3CDTF">2015-04-06T19:43:35Z</dcterms:modified>
</cp:coreProperties>
</file>